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040" windowHeight="10365"/>
  </bookViews>
  <sheets>
    <sheet name="DATABASES" sheetId="1" r:id="rId1"/>
    <sheet name="CHANGE HISTORY" sheetId="2" r:id="rId2"/>
    <sheet name="Sheet3" sheetId="3" r:id="rId3"/>
  </sheets>
  <definedNames>
    <definedName name="_xlnm._FilterDatabase" localSheetId="0" hidden="1">DATABASES!$A$1:$M$18</definedName>
    <definedName name="Z_9F4CA045_92E3_4BFC_B59D_A54952DC9762_.wvu.FilterData" localSheetId="0" hidden="1">DATABASES!$A$1:$M$18</definedName>
    <definedName name="Z_E64C5ED4_E76E_4FAA_8FF9_CB840D6AB316_.wvu.FilterData" localSheetId="0" hidden="1">DATABASES!$A$1:$M$18</definedName>
  </definedNames>
  <calcPr calcId="145621"/>
  <customWorkbookViews>
    <customWorkbookView name="Scott Isabelle - Personal View" guid="{9F4CA045-92E3-4BFC-B59D-A54952DC9762}" mergeInterval="0" personalView="1" maximized="1" windowWidth="1920" windowHeight="913" activeSheetId="1"/>
    <customWorkbookView name="Reimes, Jan - Persönliche Ansicht" guid="{E64C5ED4-E76E-4FAA-8FF9-CB840D6AB316}" mergeInterval="0" personalView="1" maximized="1" xWindow="-9" yWindow="-9" windowWidth="1938" windowHeight="1050" activeSheetId="1"/>
  </customWorkbookViews>
</workbook>
</file>

<file path=xl/calcChain.xml><?xml version="1.0" encoding="utf-8"?>
<calcChain xmlns="http://schemas.openxmlformats.org/spreadsheetml/2006/main">
  <c r="M3" i="1" l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2" i="1"/>
</calcChain>
</file>

<file path=xl/sharedStrings.xml><?xml version="1.0" encoding="utf-8"?>
<sst xmlns="http://schemas.openxmlformats.org/spreadsheetml/2006/main" count="171" uniqueCount="87">
  <si>
    <t>Contribution</t>
  </si>
  <si>
    <t>Source</t>
  </si>
  <si>
    <t>Bandwidth</t>
  </si>
  <si>
    <t>Codec(s)</t>
  </si>
  <si>
    <t>Noise types</t>
  </si>
  <si>
    <t>Use case</t>
  </si>
  <si>
    <t>Language</t>
  </si>
  <si>
    <t>S4-151388</t>
  </si>
  <si>
    <t>HEAD acoustics GmbH</t>
  </si>
  <si>
    <t>Name</t>
  </si>
  <si>
    <t>DB01</t>
  </si>
  <si>
    <t>FB &amp; SWB</t>
  </si>
  <si>
    <t>Cafeteria, Road, Car, Pub, Train</t>
  </si>
  <si>
    <t>DB#</t>
  </si>
  <si>
    <t>DB02</t>
  </si>
  <si>
    <t>DB03</t>
  </si>
  <si>
    <t>EVS-FB@32kbps,           EVS-SWB@24.4kbps</t>
  </si>
  <si>
    <t>DES-01</t>
  </si>
  <si>
    <t>DES-02</t>
  </si>
  <si>
    <t>DES-03</t>
  </si>
  <si>
    <t>S4-160017</t>
  </si>
  <si>
    <t>Knowles, Inc</t>
  </si>
  <si>
    <t>Exp1</t>
  </si>
  <si>
    <t>SWB</t>
  </si>
  <si>
    <t>none</t>
  </si>
  <si>
    <t>Cafeteria, Road, Car, Pub, Train, Crossroad, Sales Counter, Call Center</t>
  </si>
  <si>
    <t>American English</t>
  </si>
  <si>
    <t>Exp2</t>
  </si>
  <si>
    <t>FB</t>
  </si>
  <si>
    <t>DES-04</t>
  </si>
  <si>
    <t>DES-05</t>
  </si>
  <si>
    <t>S4-160321</t>
  </si>
  <si>
    <t>Exp3</t>
  </si>
  <si>
    <t>DES-06</t>
  </si>
  <si>
    <t>DES-07</t>
  </si>
  <si>
    <t>DES-08</t>
  </si>
  <si>
    <t>DES-09</t>
  </si>
  <si>
    <t>DES-10</t>
  </si>
  <si>
    <t>DES-11</t>
  </si>
  <si>
    <t>DES-12</t>
  </si>
  <si>
    <t>DES-13</t>
  </si>
  <si>
    <t>HHHF</t>
  </si>
  <si>
    <t>HS</t>
  </si>
  <si>
    <t>HS &amp; HHHF</t>
  </si>
  <si>
    <t>Train, Road</t>
  </si>
  <si>
    <t>Exp4</t>
  </si>
  <si>
    <t>SWB, WB, NB</t>
  </si>
  <si>
    <t>Exp5</t>
  </si>
  <si>
    <t>Exp6</t>
  </si>
  <si>
    <t>EVS-SWB@13.2kbps, AMR-WB@12.65kbps, EVS-NB@9.6kbps</t>
  </si>
  <si>
    <t>Car, Road, Train, Pub, Sales Counter, Music, Airport departure hall</t>
  </si>
  <si>
    <t>S4-160404</t>
  </si>
  <si>
    <t>Qualcomm, Inc.</t>
  </si>
  <si>
    <t>FB, SWB, WB, NB</t>
  </si>
  <si>
    <t>EVS-FB@24.4kbps,          EVS-SWB@13.2kbps, AMR-WB@12.65kbps, AMR@12.2kbps</t>
  </si>
  <si>
    <t>Car</t>
  </si>
  <si>
    <t>na</t>
  </si>
  <si>
    <t>Mandarin</t>
  </si>
  <si>
    <t>S4-160582</t>
  </si>
  <si>
    <t>EVS-SWB@13.2kbps</t>
  </si>
  <si>
    <t>Car, Road, Train, Pub, Music, Airport departure hall</t>
  </si>
  <si>
    <t>Exp7</t>
  </si>
  <si>
    <t>Exp6a</t>
  </si>
  <si>
    <t>S4-160874</t>
  </si>
  <si>
    <t>Exp 8</t>
  </si>
  <si>
    <t>DES-14</t>
  </si>
  <si>
    <t>Exp 9</t>
  </si>
  <si>
    <t>Exp 10</t>
  </si>
  <si>
    <t>DES-15</t>
  </si>
  <si>
    <t>DES-16</t>
  </si>
  <si>
    <t>S4-160881</t>
  </si>
  <si>
    <t>Cafeteria, Road, Car, Pub, Train, Crossroad, silence</t>
  </si>
  <si>
    <t>EVS-SWB@24.4kbps,        EVS-SWB@13.2kbps</t>
  </si>
  <si>
    <t>DES-17</t>
  </si>
  <si>
    <t># samples per condition</t>
  </si>
  <si>
    <t>German P.501</t>
  </si>
  <si>
    <t>German HEAD</t>
  </si>
  <si>
    <t># votes per sample</t>
  </si>
  <si>
    <t># votes per condition</t>
  </si>
  <si>
    <t>DB04</t>
  </si>
  <si>
    <t># samples used overall</t>
  </si>
  <si>
    <t>EVS-FB@16.4 kbps, EVS-SWB@13.2kbps, OPUS-SWB@24kbps, OPUS-FB@28kbps, EVS-WB@9.6kbps, EVS-NB@9.6kbps</t>
  </si>
  <si>
    <t>Version</t>
  </si>
  <si>
    <t>Comment</t>
  </si>
  <si>
    <t>Meeting</t>
  </si>
  <si>
    <t>SA4#91</t>
  </si>
  <si>
    <t>Initial draft, Knowles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</si>
</sst>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34BEBCF-B6B9-4972-B496-B376C181E057}" diskRevisions="1" revisionId="106" version="8">
  <header guid="{54573CA2-C00A-4F3A-B540-33138BC061EA}" dateTime="2016-10-07T08:38:51" maxSheetId="4" userName="Reimes, Jan" r:id="rId1">
    <sheetIdMap count="3">
      <sheetId val="1"/>
      <sheetId val="2"/>
      <sheetId val="3"/>
    </sheetIdMap>
  </header>
  <header guid="{7A0709B3-A77E-49EB-8D80-668C8E19619A}" dateTime="2016-10-07T08:59:14" maxSheetId="4" userName="Reimes, Jan" r:id="rId2" minRId="1" maxRId="53">
    <sheetIdMap count="3">
      <sheetId val="1"/>
      <sheetId val="2"/>
      <sheetId val="3"/>
    </sheetIdMap>
  </header>
  <header guid="{5797E3B3-8523-4A59-8C35-17692989DA03}" dateTime="2016-10-07T08:59:32" maxSheetId="4" userName="Reimes, Jan" r:id="rId3">
    <sheetIdMap count="3">
      <sheetId val="1"/>
      <sheetId val="2"/>
      <sheetId val="3"/>
    </sheetIdMap>
  </header>
  <header guid="{EE2C1A69-5B1D-4484-B39C-DA4A29D83763}" dateTime="2016-10-07T09:03:04" maxSheetId="4" userName="Reimes, Jan" r:id="rId4">
    <sheetIdMap count="3">
      <sheetId val="1"/>
      <sheetId val="2"/>
      <sheetId val="3"/>
    </sheetIdMap>
  </header>
  <header guid="{8DBE8EA9-EEB4-4966-AD91-810B06E161CD}" dateTime="2016-10-07T09:06:26" maxSheetId="4" userName="Reimes, Jan" r:id="rId5" minRId="57" maxRId="75">
    <sheetIdMap count="3">
      <sheetId val="1"/>
      <sheetId val="2"/>
      <sheetId val="3"/>
    </sheetIdMap>
  </header>
  <header guid="{13DA751C-3BCE-4418-9A37-FA013CD63508}" dateTime="2016-10-07T09:26:20" maxSheetId="4" userName="Scott Isabelle" r:id="rId6" minRId="76" maxRId="95">
    <sheetIdMap count="3">
      <sheetId val="1"/>
      <sheetId val="2"/>
      <sheetId val="3"/>
    </sheetIdMap>
  </header>
  <header guid="{1AD40F20-0861-4869-B3D1-73216006E55E}" dateTime="2016-10-07T09:31:43" maxSheetId="4" userName="Scott Isabelle" r:id="rId7">
    <sheetIdMap count="3">
      <sheetId val="1"/>
      <sheetId val="2"/>
      <sheetId val="3"/>
    </sheetIdMap>
  </header>
  <header guid="{B34BEBCF-B6B9-4972-B496-B376C181E057}" dateTime="2016-10-17T10:43:36" maxSheetId="4" userName="Scott Isabelle" r:id="rId8" minRId="97" maxRId="106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L1" start="0" length="0">
    <dxf>
      <fill>
        <patternFill patternType="solid">
          <bgColor theme="0" tint="-0.14999847407452621"/>
        </patternFill>
      </fill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" sId="1">
    <oc r="K2">
      <v>8</v>
    </oc>
    <nc r="K2">
      <v>12</v>
    </nc>
  </rcc>
  <rfmt sheetId="1" sqref="L3" start="0" length="0">
    <dxf>
      <alignment vertical="center"/>
    </dxf>
  </rfmt>
  <rfmt sheetId="1" sqref="L4" start="0" length="0">
    <dxf>
      <alignment vertical="center"/>
    </dxf>
  </rfmt>
  <rfmt sheetId="1" sqref="L5" start="0" length="0">
    <dxf>
      <alignment vertical="center"/>
    </dxf>
  </rfmt>
  <rfmt sheetId="1" sqref="L6" start="0" length="0">
    <dxf>
      <alignment vertical="center"/>
    </dxf>
  </rfmt>
  <rfmt sheetId="1" sqref="L7" start="0" length="0">
    <dxf>
      <alignment vertical="center"/>
    </dxf>
  </rfmt>
  <rfmt sheetId="1" sqref="L8" start="0" length="0">
    <dxf>
      <alignment vertical="center"/>
    </dxf>
  </rfmt>
  <rfmt sheetId="1" sqref="L9" start="0" length="0">
    <dxf>
      <alignment vertical="center"/>
    </dxf>
  </rfmt>
  <rfmt sheetId="1" sqref="L10" start="0" length="0">
    <dxf>
      <alignment vertical="center"/>
    </dxf>
  </rfmt>
  <rfmt sheetId="1" sqref="L11" start="0" length="0">
    <dxf>
      <alignment vertical="center"/>
    </dxf>
  </rfmt>
  <rfmt sheetId="1" sqref="L12" start="0" length="0">
    <dxf>
      <alignment vertical="center"/>
    </dxf>
  </rfmt>
  <rfmt sheetId="1" sqref="L13" start="0" length="0">
    <dxf>
      <alignment vertical="center"/>
    </dxf>
  </rfmt>
  <rfmt sheetId="1" sqref="L14" start="0" length="0">
    <dxf>
      <alignment vertical="center"/>
    </dxf>
  </rfmt>
  <rfmt sheetId="1" sqref="L15" start="0" length="0">
    <dxf>
      <alignment vertical="center"/>
    </dxf>
  </rfmt>
  <rfmt sheetId="1" sqref="L16" start="0" length="0">
    <dxf>
      <alignment vertical="center"/>
    </dxf>
  </rfmt>
  <rfmt sheetId="1" sqref="L17" start="0" length="0">
    <dxf>
      <alignment vertical="center"/>
    </dxf>
  </rfmt>
  <rfmt sheetId="1" sqref="L18" start="0" length="0">
    <dxf>
      <alignment vertical="center"/>
    </dxf>
  </rfmt>
  <rcc rId="2" sId="1">
    <oc r="K3">
      <v>8</v>
    </oc>
    <nc r="K3">
      <v>12</v>
    </nc>
  </rcc>
  <rcc rId="3" sId="1">
    <oc r="K4">
      <v>8</v>
    </oc>
    <nc r="K4">
      <v>12</v>
    </nc>
  </rcc>
  <rcc rId="4" sId="1">
    <oc r="J4">
      <v>8</v>
    </oc>
    <nc r="J4">
      <v>16</v>
    </nc>
  </rcc>
  <rrc rId="5" sId="1" ref="K1:K1048576" action="insertCol"/>
  <rcc rId="6" sId="1">
    <nc r="K1" t="inlineStr">
      <is>
        <t># samples per condition</t>
      </is>
    </nc>
  </rcc>
  <rcc rId="7" sId="1">
    <nc r="K2">
      <v>8</v>
    </nc>
  </rcc>
  <rcc rId="8" sId="1">
    <nc r="K3">
      <v>8</v>
    </nc>
  </rcc>
  <rcc rId="9" sId="1">
    <nc r="K4">
      <v>16</v>
    </nc>
  </rcc>
  <rcc rId="10" sId="1">
    <nc r="K11">
      <v>16</v>
    </nc>
  </rcc>
  <rcc rId="11" sId="1">
    <nc r="K12">
      <v>16</v>
    </nc>
  </rcc>
  <rcc rId="12" sId="1">
    <nc r="M2">
      <f>L2*K2</f>
    </nc>
  </rcc>
  <rcc rId="13" sId="1">
    <nc r="M3">
      <f>L3*K3</f>
    </nc>
  </rcc>
  <rcc rId="14" sId="1">
    <nc r="M4">
      <f>L4*K4</f>
    </nc>
  </rcc>
  <rcc rId="15" sId="1">
    <nc r="M5">
      <f>L5*K5</f>
    </nc>
  </rcc>
  <rcc rId="16" sId="1">
    <nc r="M6">
      <f>L6*K6</f>
    </nc>
  </rcc>
  <rcc rId="17" sId="1">
    <nc r="M7">
      <f>L7*K7</f>
    </nc>
  </rcc>
  <rcc rId="18" sId="1">
    <nc r="M8">
      <f>L8*K8</f>
    </nc>
  </rcc>
  <rcc rId="19" sId="1">
    <nc r="M9">
      <f>L9*K9</f>
    </nc>
  </rcc>
  <rcc rId="20" sId="1">
    <nc r="M10">
      <f>L10*K10</f>
    </nc>
  </rcc>
  <rcc rId="21" sId="1">
    <nc r="M11">
      <f>L11*K11</f>
    </nc>
  </rcc>
  <rcc rId="22" sId="1">
    <nc r="M12">
      <f>L12*K12</f>
    </nc>
  </rcc>
  <rcc rId="23" sId="1">
    <nc r="M13">
      <f>L13*K13</f>
    </nc>
  </rcc>
  <rcc rId="24" sId="1">
    <nc r="M14">
      <f>L14*K14</f>
    </nc>
  </rcc>
  <rcc rId="25" sId="1">
    <nc r="M15">
      <f>L15*K15</f>
    </nc>
  </rcc>
  <rcc rId="26" sId="1">
    <nc r="M16">
      <f>L16*K16</f>
    </nc>
  </rcc>
  <rcc rId="27" sId="1">
    <nc r="M17">
      <f>L17*K17</f>
    </nc>
  </rcc>
  <rcc rId="28" sId="1">
    <nc r="M18">
      <f>L18*K18</f>
    </nc>
  </rcc>
  <rcc rId="29" sId="1">
    <oc r="E4" t="inlineStr">
      <is>
        <t>FB &amp; SWB</t>
      </is>
    </oc>
    <nc r="E4" t="inlineStr">
      <is>
        <t>FB &amp; SWB &amp; WB &amp; NB</t>
      </is>
    </nc>
  </rcc>
  <rcc rId="30" sId="1">
    <oc r="F4" t="inlineStr">
      <is>
        <t>EVS-FB@16.4 kbps, EVS-SWB@13.2kbps, OPUS-SWB@24kbps, OPUS-FB@28kbps</t>
      </is>
    </oc>
    <nc r="F4" t="inlineStr">
      <is>
        <t>EVS-FB@16.4 kbps, EVS-SWB@13.2kbps, OPUS-SWB@24kbps, OPUS-FB@28kbps, AMR-WB, AMR-NB</t>
      </is>
    </nc>
  </rcc>
  <rcc rId="31" sId="1">
    <oc r="I2" t="inlineStr">
      <is>
        <t>German</t>
      </is>
    </oc>
    <nc r="I2" t="inlineStr">
      <is>
        <t>German P.501</t>
      </is>
    </nc>
  </rcc>
  <rcc rId="32" sId="1">
    <oc r="I3" t="inlineStr">
      <is>
        <t>German</t>
      </is>
    </oc>
    <nc r="I3" t="inlineStr">
      <is>
        <t>German P.501</t>
      </is>
    </nc>
  </rcc>
  <rcc rId="33" sId="1">
    <oc r="I4" t="inlineStr">
      <is>
        <t>German</t>
      </is>
    </oc>
    <nc r="I4" t="inlineStr">
      <is>
        <t>German HEAD</t>
      </is>
    </nc>
  </rcc>
  <rcc rId="34" sId="1">
    <oc r="L1" t="inlineStr">
      <is>
        <t>#votes per sample</t>
      </is>
    </oc>
    <nc r="L1" t="inlineStr">
      <is>
        <t># votes per sample</t>
      </is>
    </nc>
  </rcc>
  <rcc rId="35" sId="1">
    <nc r="M1" t="inlineStr">
      <is>
        <t># votes per condition</t>
      </is>
    </nc>
  </rcc>
  <rcc rId="36" sId="1">
    <nc r="K5">
      <v>4</v>
    </nc>
  </rcc>
  <rcc rId="37" sId="1">
    <oc r="L5">
      <v>16</v>
    </oc>
    <nc r="L5">
      <v>32</v>
    </nc>
  </rcc>
  <rcc rId="38" sId="1">
    <nc r="K18">
      <v>6</v>
    </nc>
  </rcc>
  <rcc rId="39" sId="1">
    <oc r="L18">
      <v>8</v>
    </oc>
    <nc r="L18">
      <v>16</v>
    </nc>
  </rcc>
  <rcc rId="40" sId="1">
    <oc r="D18" t="inlineStr">
      <is>
        <t>na</t>
      </is>
    </oc>
    <nc r="D18" t="inlineStr">
      <is>
        <t>DB04</t>
      </is>
    </nc>
  </rcc>
  <rcc rId="41" sId="1">
    <nc r="E18" t="inlineStr">
      <is>
        <t>SWB</t>
      </is>
    </nc>
  </rcc>
  <rcc rId="42" sId="1">
    <oc r="I18" t="inlineStr">
      <is>
        <t>German</t>
      </is>
    </oc>
    <nc r="I18" t="inlineStr">
      <is>
        <t>German HEAD</t>
      </is>
    </nc>
  </rcc>
  <rcc rId="43" sId="1">
    <oc r="J1" t="inlineStr">
      <is>
        <t># samples</t>
      </is>
    </oc>
    <nc r="J1" t="inlineStr">
      <is>
        <t># samples used overall</t>
      </is>
    </nc>
  </rcc>
  <rcc rId="44" sId="1">
    <oc r="L6">
      <v>16</v>
    </oc>
    <nc r="L6"/>
  </rcc>
  <rcc rId="45" sId="1">
    <oc r="L7">
      <v>16</v>
    </oc>
    <nc r="L7"/>
  </rcc>
  <rcc rId="46" sId="1">
    <oc r="L8">
      <v>16</v>
    </oc>
    <nc r="L8"/>
  </rcc>
  <rcc rId="47" sId="1">
    <oc r="L9">
      <v>16</v>
    </oc>
    <nc r="L9"/>
  </rcc>
  <rcc rId="48" sId="1">
    <oc r="L10">
      <v>16</v>
    </oc>
    <nc r="L10"/>
  </rcc>
  <rcc rId="49" sId="1">
    <oc r="L13">
      <v>16</v>
    </oc>
    <nc r="L13"/>
  </rcc>
  <rcc rId="50" sId="1">
    <oc r="L14">
      <v>16</v>
    </oc>
    <nc r="L14"/>
  </rcc>
  <rcc rId="51" sId="1">
    <oc r="L15">
      <v>16</v>
    </oc>
    <nc r="L15"/>
  </rcc>
  <rcc rId="52" sId="1">
    <oc r="L16">
      <v>16</v>
    </oc>
    <nc r="L16"/>
  </rcc>
  <rcc rId="53" sId="1">
    <oc r="L17">
      <v>16</v>
    </oc>
    <nc r="L17"/>
  </rcc>
  <rcmt sheetId="1" cell="K5" guid="{C43090D6-9412-41A8-B4F0-13AB4D77BE7D}" author="Reimes, Jan" newLength="82"/>
  <rcv guid="{E64C5ED4-E76E-4FAA-8FF9-CB840D6AB316}" action="delete"/>
  <rdn rId="0" localSheetId="1" customView="1" name="Z_E64C5ED4_E76E_4FAA_8FF9_CB840D6AB316_.wvu.FilterData" hidden="1" oldHidden="1">
    <formula>Sheet1!$A$1:$M$18</formula>
  </rdn>
  <rcv guid="{E64C5ED4-E76E-4FAA-8FF9-CB840D6AB316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64C5ED4-E76E-4FAA-8FF9-CB840D6AB316}" action="delete"/>
  <rdn rId="0" localSheetId="1" customView="1" name="Z_E64C5ED4_E76E_4FAA_8FF9_CB840D6AB316_.wvu.FilterData" hidden="1" oldHidden="1">
    <formula>Sheet1!$A$1:$M$18</formula>
    <oldFormula>Sheet1!$A$1:$M$18</oldFormula>
  </rdn>
  <rcv guid="{E64C5ED4-E76E-4FAA-8FF9-CB840D6AB316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64C5ED4-E76E-4FAA-8FF9-CB840D6AB316}" action="delete"/>
  <rdn rId="0" localSheetId="1" customView="1" name="Z_E64C5ED4_E76E_4FAA_8FF9_CB840D6AB316_.wvu.FilterData" hidden="1" oldHidden="1">
    <formula>Sheet1!$A$1:$M$18</formula>
    <oldFormula>Sheet1!$A$1:$M$18</oldFormula>
  </rdn>
  <rcv guid="{E64C5ED4-E76E-4FAA-8FF9-CB840D6AB316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" sId="1" odxf="1" dxf="1">
    <oc r="M2">
      <f>L2*K2</f>
    </oc>
    <nc r="M2">
      <f>L2*K2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8" sId="1" odxf="1" dxf="1">
    <oc r="M3">
      <f>L3*K3</f>
    </oc>
    <nc r="M3">
      <f>L3*K3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9" sId="1" odxf="1" dxf="1">
    <oc r="M4">
      <f>L4*K4</f>
    </oc>
    <nc r="M4">
      <f>L4*K4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" sId="1" odxf="1" dxf="1">
    <oc r="M5">
      <f>L5*K5</f>
    </oc>
    <nc r="M5">
      <f>L5*K5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" sId="1" odxf="1" dxf="1">
    <oc r="M6">
      <f>L6*K6</f>
    </oc>
    <nc r="M6">
      <f>L6*K6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" sId="1" odxf="1" dxf="1">
    <oc r="M7">
      <f>L7*K7</f>
    </oc>
    <nc r="M7">
      <f>L7*K7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3" sId="1" odxf="1" dxf="1">
    <oc r="M8">
      <f>L8*K8</f>
    </oc>
    <nc r="M8">
      <f>L8*K8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" sId="1" odxf="1" dxf="1">
    <oc r="M9">
      <f>L9*K9</f>
    </oc>
    <nc r="M9">
      <f>L9*K9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" sId="1" odxf="1" dxf="1">
    <oc r="M10">
      <f>L10*K10</f>
    </oc>
    <nc r="M10">
      <f>L10*K10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6" sId="1" odxf="1" dxf="1">
    <oc r="M11">
      <f>L11*K11</f>
    </oc>
    <nc r="M11">
      <f>L11*K11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" sId="1" odxf="1" dxf="1">
    <oc r="M12">
      <f>L12*K12</f>
    </oc>
    <nc r="M12">
      <f>L12*K12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8" sId="1" odxf="1" dxf="1">
    <oc r="M13">
      <f>L13*K13</f>
    </oc>
    <nc r="M13">
      <f>L13*K13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" sId="1" odxf="1" dxf="1">
    <oc r="M14">
      <f>L14*K14</f>
    </oc>
    <nc r="M14">
      <f>L14*K14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" sId="1" odxf="1" dxf="1">
    <oc r="M15">
      <f>L15*K15</f>
    </oc>
    <nc r="M15">
      <f>L15*K15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" sId="1" odxf="1" dxf="1">
    <oc r="M16">
      <f>L16*K16</f>
    </oc>
    <nc r="M16">
      <f>L16*K16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" sId="1" odxf="1" dxf="1">
    <oc r="M17">
      <f>L17*K17</f>
    </oc>
    <nc r="M17">
      <f>L17*K17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" sId="1" odxf="1" dxf="1">
    <oc r="M18">
      <f>L18*K18</f>
    </oc>
    <nc r="M18">
      <f>L18*K18</f>
    </nc>
    <odxf>
      <alignment horizontal="general"/>
      <border outline="0">
        <left/>
        <right/>
        <top/>
        <bottom/>
      </border>
    </odxf>
    <ndxf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" sId="1" odxf="1" dxf="1">
    <oc r="E4" t="inlineStr">
      <is>
        <t>FB &amp; SWB &amp; WB &amp; NB</t>
      </is>
    </oc>
    <nc r="E4" t="inlineStr">
      <is>
        <t>FB, SWB, WB, NB</t>
      </is>
    </nc>
    <odxf>
      <alignment wrapText="0"/>
    </odxf>
    <ndxf>
      <alignment wrapText="1"/>
    </ndxf>
  </rcc>
  <rcc rId="75" sId="1">
    <oc r="F4" t="inlineStr">
      <is>
        <t>EVS-FB@16.4 kbps, EVS-SWB@13.2kbps, OPUS-SWB@24kbps, OPUS-FB@28kbps, AMR-WB, AMR-NB</t>
      </is>
    </oc>
    <nc r="F4" t="inlineStr">
      <is>
        <t>EVS-FB@16.4 kbps, EVS-SWB@13.2kbps, OPUS-SWB@24kbps, OPUS-FB@28kbps, EVS-WB@9.6kbps, EVS-NB@9.6kbps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" sId="1">
    <nc r="K6">
      <v>4</v>
    </nc>
  </rcc>
  <rcc rId="77" sId="1">
    <nc r="L6">
      <v>32</v>
    </nc>
  </rcc>
  <rcc rId="78" sId="1">
    <nc r="K7">
      <v>4</v>
    </nc>
  </rcc>
  <rcc rId="79" sId="1">
    <nc r="L7">
      <v>32</v>
    </nc>
  </rcc>
  <rcc rId="80" sId="1">
    <nc r="K8">
      <v>4</v>
    </nc>
  </rcc>
  <rcc rId="81" sId="1">
    <nc r="L8">
      <v>32</v>
    </nc>
  </rcc>
  <rcc rId="82" sId="1">
    <nc r="K9">
      <v>4</v>
    </nc>
  </rcc>
  <rcc rId="83" sId="1">
    <nc r="L9">
      <v>32</v>
    </nc>
  </rcc>
  <rcc rId="84" sId="1">
    <nc r="K10">
      <v>4</v>
    </nc>
  </rcc>
  <rcc rId="85" sId="1">
    <nc r="L10">
      <v>32</v>
    </nc>
  </rcc>
  <rcc rId="86" sId="1">
    <nc r="K13">
      <v>4</v>
    </nc>
  </rcc>
  <rcc rId="87" sId="1">
    <nc r="L13">
      <v>32</v>
    </nc>
  </rcc>
  <rcc rId="88" sId="1">
    <nc r="K14">
      <v>4</v>
    </nc>
  </rcc>
  <rcc rId="89" sId="1">
    <nc r="L14">
      <v>32</v>
    </nc>
  </rcc>
  <rcc rId="90" sId="1">
    <nc r="K15">
      <v>4</v>
    </nc>
  </rcc>
  <rcc rId="91" sId="1">
    <nc r="L15">
      <v>32</v>
    </nc>
  </rcc>
  <rcc rId="92" sId="1">
    <nc r="K16">
      <v>4</v>
    </nc>
  </rcc>
  <rcc rId="93" sId="1">
    <nc r="L16">
      <v>32</v>
    </nc>
  </rcc>
  <rcc rId="94" sId="1">
    <nc r="K17">
      <v>4</v>
    </nc>
  </rcc>
  <rcc rId="95" sId="1">
    <nc r="L17">
      <v>32</v>
    </nc>
  </rcc>
  <rdn rId="0" localSheetId="1" customView="1" name="Z_9F4CA045_92E3_4BFC_B59D_A54952DC9762_.wvu.FilterData" hidden="1" oldHidden="1">
    <formula>Sheet1!$A$1:$M$18</formula>
  </rdn>
  <rcv guid="{9F4CA045-92E3-4BFC-B59D-A54952DC9762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mt sheetId="1" cell="K5" guid="{00000000-0000-0000-0000-000000000000}" action="delete" author="Reimes, Jan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7" sId="2">
    <nc r="B2" t="inlineStr">
      <is>
        <t>Version</t>
      </is>
    </nc>
  </rcc>
  <rcc rId="98" sId="2">
    <nc r="D2" t="inlineStr">
      <is>
        <t>Comment</t>
      </is>
    </nc>
  </rcc>
  <rcc rId="99" sId="2">
    <nc r="C2" t="inlineStr">
      <is>
        <t>Meeting</t>
      </is>
    </nc>
  </rcc>
  <rrc rId="100" sId="2" eol="1" ref="A3:XFD3" action="insertRow"/>
  <rcc rId="101" sId="2">
    <nc r="B3">
      <v>1</v>
    </nc>
  </rcc>
  <rfmt sheetId="2" sqref="B1:D1048576">
    <dxf>
      <alignment horizontal="center" readingOrder="0"/>
    </dxf>
  </rfmt>
  <rfmt sheetId="2" sqref="B1:B1048576">
    <dxf>
      <numFmt numFmtId="164" formatCode="0.0"/>
    </dxf>
  </rfmt>
  <rcc rId="102" sId="2">
    <nc r="C3" t="inlineStr">
      <is>
        <t>SA4#91</t>
      </is>
    </nc>
  </rcc>
  <rcc rId="103" sId="2">
    <nc r="D3" t="inlineStr">
      <is>
        <t>Initial draft, Knowles</t>
      </is>
    </nc>
  </rcc>
  <rfmt sheetId="2" sqref="B2:D2" start="0" length="2147483647">
    <dxf>
      <font>
        <b/>
      </font>
    </dxf>
  </rfmt>
  <rfmt sheetId="2" sqref="B2:B12" start="0" length="0">
    <dxf>
      <border>
        <left style="thin">
          <color indexed="64"/>
        </left>
      </border>
    </dxf>
  </rfmt>
  <rfmt sheetId="2" sqref="B2:D2" start="0" length="0">
    <dxf>
      <border>
        <top style="thin">
          <color indexed="64"/>
        </top>
      </border>
    </dxf>
  </rfmt>
  <rfmt sheetId="2" sqref="D2:D12" start="0" length="0">
    <dxf>
      <border>
        <right style="thin">
          <color indexed="64"/>
        </right>
      </border>
    </dxf>
  </rfmt>
  <rfmt sheetId="2" sqref="B12:D12" start="0" length="0">
    <dxf>
      <border>
        <bottom style="thin">
          <color indexed="64"/>
        </bottom>
      </border>
    </dxf>
  </rfmt>
  <rfmt sheetId="2" sqref="B2:D1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2" sqref="B2:D2">
    <dxf>
      <fill>
        <patternFill patternType="solid">
          <bgColor theme="0" tint="-0.14999847407452621"/>
        </patternFill>
      </fill>
    </dxf>
  </rfmt>
  <rcv guid="{9F4CA045-92E3-4BFC-B59D-A54952DC9762}" action="delete"/>
  <rdn rId="0" localSheetId="1" customView="1" name="Z_9F4CA045_92E3_4BFC_B59D_A54952DC9762_.wvu.FilterData" hidden="1" oldHidden="1">
    <formula>DATABASES!$A$1:$M$18</formula>
    <oldFormula>DATABASES!$A$1:$M$18</oldFormula>
  </rdn>
  <rcv guid="{9F4CA045-92E3-4BFC-B59D-A54952DC9762}" action="add"/>
  <rsnm rId="105" sheetId="1" oldName="[DESUDAPS-4_v1p0.xlsx]Sheet1" newName="[DESUDAPS-4_v1p0.xlsx]DATABASES"/>
  <rsnm rId="106" sheetId="2" oldName="[DESUDAPS-4_v1p0.xlsx]Sheet2" newName="[DESUDAPS-4_v1p0.xlsx]CHANGE HISTORY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7A0709B3-A77E-49EB-8D80-668C8E19619A}" name="Reimes, Jan" id="-1936927911" dateTime="2016-10-07T08:38:51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zoomScale="90" zoomScaleNormal="90" workbookViewId="0">
      <pane ySplit="1" topLeftCell="A2" activePane="bottomLeft" state="frozen"/>
      <selection pane="bottomLeft" activeCell="K5" sqref="K5"/>
    </sheetView>
  </sheetViews>
  <sheetFormatPr defaultColWidth="8.85546875" defaultRowHeight="15" x14ac:dyDescent="0.25"/>
  <cols>
    <col min="1" max="1" width="9.5703125" style="1" customWidth="1"/>
    <col min="2" max="2" width="12.28515625" style="1" bestFit="1" customWidth="1"/>
    <col min="3" max="3" width="20.5703125" style="1" bestFit="1" customWidth="1"/>
    <col min="4" max="4" width="11.28515625" style="1" bestFit="1" customWidth="1"/>
    <col min="5" max="5" width="20.140625" style="1" bestFit="1" customWidth="1"/>
    <col min="6" max="6" width="22" style="3" bestFit="1" customWidth="1"/>
    <col min="7" max="7" width="8.7109375" style="11" bestFit="1" customWidth="1"/>
    <col min="8" max="8" width="20.7109375" bestFit="1" customWidth="1"/>
    <col min="9" max="9" width="15.7109375" style="1" bestFit="1" customWidth="1"/>
    <col min="10" max="10" width="21.140625" style="1" bestFit="1" customWidth="1"/>
    <col min="11" max="11" width="26.85546875" style="1" bestFit="1" customWidth="1"/>
    <col min="12" max="12" width="12.28515625" style="1" bestFit="1" customWidth="1"/>
    <col min="13" max="13" width="14.28515625" bestFit="1" customWidth="1"/>
  </cols>
  <sheetData>
    <row r="1" spans="1:13" s="2" customFormat="1" ht="28.9" x14ac:dyDescent="0.3">
      <c r="A1" s="5" t="s">
        <v>13</v>
      </c>
      <c r="B1" s="5" t="s">
        <v>0</v>
      </c>
      <c r="C1" s="5" t="s">
        <v>1</v>
      </c>
      <c r="D1" s="5" t="s">
        <v>9</v>
      </c>
      <c r="E1" s="5" t="s">
        <v>2</v>
      </c>
      <c r="F1" s="6" t="s">
        <v>3</v>
      </c>
      <c r="G1" s="6" t="s">
        <v>5</v>
      </c>
      <c r="H1" s="5" t="s">
        <v>4</v>
      </c>
      <c r="I1" s="5" t="s">
        <v>6</v>
      </c>
      <c r="J1" s="5" t="s">
        <v>80</v>
      </c>
      <c r="K1" s="5" t="s">
        <v>74</v>
      </c>
      <c r="L1" s="6" t="s">
        <v>77</v>
      </c>
      <c r="M1" s="6" t="s">
        <v>78</v>
      </c>
    </row>
    <row r="2" spans="1:13" s="4" customFormat="1" ht="28.9" x14ac:dyDescent="0.3">
      <c r="A2" s="7" t="s">
        <v>17</v>
      </c>
      <c r="B2" s="7" t="s">
        <v>7</v>
      </c>
      <c r="C2" s="7" t="s">
        <v>8</v>
      </c>
      <c r="D2" s="7" t="s">
        <v>10</v>
      </c>
      <c r="E2" s="7" t="s">
        <v>11</v>
      </c>
      <c r="F2" s="9" t="s">
        <v>16</v>
      </c>
      <c r="G2" s="10" t="s">
        <v>42</v>
      </c>
      <c r="H2" s="9" t="s">
        <v>12</v>
      </c>
      <c r="I2" s="7" t="s">
        <v>75</v>
      </c>
      <c r="J2" s="7">
        <v>8</v>
      </c>
      <c r="K2" s="7">
        <v>8</v>
      </c>
      <c r="L2" s="7">
        <v>12</v>
      </c>
      <c r="M2" s="7">
        <f>L2*K2</f>
        <v>96</v>
      </c>
    </row>
    <row r="3" spans="1:13" ht="28.9" x14ac:dyDescent="0.3">
      <c r="A3" s="7" t="s">
        <v>18</v>
      </c>
      <c r="B3" s="7" t="s">
        <v>7</v>
      </c>
      <c r="C3" s="7" t="s">
        <v>8</v>
      </c>
      <c r="D3" s="7" t="s">
        <v>14</v>
      </c>
      <c r="E3" s="7" t="s">
        <v>11</v>
      </c>
      <c r="F3" s="9" t="s">
        <v>16</v>
      </c>
      <c r="G3" s="10" t="s">
        <v>42</v>
      </c>
      <c r="H3" s="9" t="s">
        <v>12</v>
      </c>
      <c r="I3" s="7" t="s">
        <v>75</v>
      </c>
      <c r="J3" s="7">
        <v>8</v>
      </c>
      <c r="K3" s="7">
        <v>8</v>
      </c>
      <c r="L3" s="7">
        <v>12</v>
      </c>
      <c r="M3" s="7">
        <f t="shared" ref="M3:M18" si="0">L3*K3</f>
        <v>96</v>
      </c>
    </row>
    <row r="4" spans="1:13" ht="43.15" customHeight="1" x14ac:dyDescent="0.3">
      <c r="A4" s="7" t="s">
        <v>19</v>
      </c>
      <c r="B4" s="7" t="s">
        <v>7</v>
      </c>
      <c r="C4" s="7" t="s">
        <v>8</v>
      </c>
      <c r="D4" s="7" t="s">
        <v>15</v>
      </c>
      <c r="E4" s="10" t="s">
        <v>53</v>
      </c>
      <c r="F4" s="9" t="s">
        <v>81</v>
      </c>
      <c r="G4" s="10" t="s">
        <v>42</v>
      </c>
      <c r="H4" s="9" t="s">
        <v>12</v>
      </c>
      <c r="I4" s="7" t="s">
        <v>76</v>
      </c>
      <c r="J4" s="7">
        <v>16</v>
      </c>
      <c r="K4" s="7">
        <v>16</v>
      </c>
      <c r="L4" s="7">
        <v>12</v>
      </c>
      <c r="M4" s="7">
        <f t="shared" si="0"/>
        <v>192</v>
      </c>
    </row>
    <row r="5" spans="1:13" ht="57.6" x14ac:dyDescent="0.3">
      <c r="A5" s="7" t="s">
        <v>29</v>
      </c>
      <c r="B5" s="7" t="s">
        <v>20</v>
      </c>
      <c r="C5" s="7" t="s">
        <v>21</v>
      </c>
      <c r="D5" s="7" t="s">
        <v>22</v>
      </c>
      <c r="E5" s="7" t="s">
        <v>23</v>
      </c>
      <c r="F5" s="10" t="s">
        <v>24</v>
      </c>
      <c r="G5" s="10" t="s">
        <v>42</v>
      </c>
      <c r="H5" s="9" t="s">
        <v>25</v>
      </c>
      <c r="I5" s="10" t="s">
        <v>26</v>
      </c>
      <c r="J5" s="7">
        <v>16</v>
      </c>
      <c r="K5" s="7">
        <v>4</v>
      </c>
      <c r="L5" s="7">
        <v>32</v>
      </c>
      <c r="M5" s="7">
        <f t="shared" si="0"/>
        <v>128</v>
      </c>
    </row>
    <row r="6" spans="1:13" ht="57.6" x14ac:dyDescent="0.3">
      <c r="A6" s="7" t="s">
        <v>30</v>
      </c>
      <c r="B6" s="7" t="s">
        <v>20</v>
      </c>
      <c r="C6" s="7" t="s">
        <v>21</v>
      </c>
      <c r="D6" s="7" t="s">
        <v>27</v>
      </c>
      <c r="E6" s="7" t="s">
        <v>28</v>
      </c>
      <c r="F6" s="10" t="s">
        <v>24</v>
      </c>
      <c r="G6" s="10" t="s">
        <v>42</v>
      </c>
      <c r="H6" s="9" t="s">
        <v>25</v>
      </c>
      <c r="I6" s="10" t="s">
        <v>26</v>
      </c>
      <c r="J6" s="7">
        <v>16</v>
      </c>
      <c r="K6" s="7">
        <v>4</v>
      </c>
      <c r="L6" s="7">
        <v>32</v>
      </c>
      <c r="M6" s="7">
        <f t="shared" si="0"/>
        <v>128</v>
      </c>
    </row>
    <row r="7" spans="1:13" ht="57.6" x14ac:dyDescent="0.3">
      <c r="A7" s="7" t="s">
        <v>33</v>
      </c>
      <c r="B7" s="7" t="s">
        <v>31</v>
      </c>
      <c r="C7" s="7" t="s">
        <v>21</v>
      </c>
      <c r="D7" s="7" t="s">
        <v>32</v>
      </c>
      <c r="E7" s="7" t="s">
        <v>28</v>
      </c>
      <c r="F7" s="10" t="s">
        <v>24</v>
      </c>
      <c r="G7" s="10" t="s">
        <v>41</v>
      </c>
      <c r="H7" s="9" t="s">
        <v>25</v>
      </c>
      <c r="I7" s="10" t="s">
        <v>26</v>
      </c>
      <c r="J7" s="7">
        <v>16</v>
      </c>
      <c r="K7" s="7">
        <v>4</v>
      </c>
      <c r="L7" s="7">
        <v>32</v>
      </c>
      <c r="M7" s="7">
        <f t="shared" si="0"/>
        <v>128</v>
      </c>
    </row>
    <row r="8" spans="1:13" ht="28.9" x14ac:dyDescent="0.3">
      <c r="A8" s="7" t="s">
        <v>34</v>
      </c>
      <c r="B8" s="7" t="s">
        <v>31</v>
      </c>
      <c r="C8" s="7" t="s">
        <v>21</v>
      </c>
      <c r="D8" s="7" t="s">
        <v>45</v>
      </c>
      <c r="E8" s="10" t="s">
        <v>46</v>
      </c>
      <c r="F8" s="10" t="s">
        <v>24</v>
      </c>
      <c r="G8" s="10" t="s">
        <v>43</v>
      </c>
      <c r="H8" s="8" t="s">
        <v>44</v>
      </c>
      <c r="I8" s="10" t="s">
        <v>26</v>
      </c>
      <c r="J8" s="7">
        <v>16</v>
      </c>
      <c r="K8" s="7">
        <v>4</v>
      </c>
      <c r="L8" s="7">
        <v>32</v>
      </c>
      <c r="M8" s="7">
        <f t="shared" si="0"/>
        <v>128</v>
      </c>
    </row>
    <row r="9" spans="1:13" ht="43.15" x14ac:dyDescent="0.3">
      <c r="A9" s="7" t="s">
        <v>35</v>
      </c>
      <c r="B9" s="7" t="s">
        <v>31</v>
      </c>
      <c r="C9" s="7" t="s">
        <v>21</v>
      </c>
      <c r="D9" s="7" t="s">
        <v>47</v>
      </c>
      <c r="E9" s="10" t="s">
        <v>46</v>
      </c>
      <c r="F9" s="9" t="s">
        <v>49</v>
      </c>
      <c r="G9" s="10" t="s">
        <v>43</v>
      </c>
      <c r="H9" s="8" t="s">
        <v>44</v>
      </c>
      <c r="I9" s="10" t="s">
        <v>26</v>
      </c>
      <c r="J9" s="7">
        <v>16</v>
      </c>
      <c r="K9" s="7">
        <v>4</v>
      </c>
      <c r="L9" s="7">
        <v>32</v>
      </c>
      <c r="M9" s="7">
        <f t="shared" si="0"/>
        <v>128</v>
      </c>
    </row>
    <row r="10" spans="1:13" ht="43.15" x14ac:dyDescent="0.3">
      <c r="A10" s="7" t="s">
        <v>36</v>
      </c>
      <c r="B10" s="7" t="s">
        <v>31</v>
      </c>
      <c r="C10" s="7" t="s">
        <v>21</v>
      </c>
      <c r="D10" s="7" t="s">
        <v>48</v>
      </c>
      <c r="E10" s="10" t="s">
        <v>46</v>
      </c>
      <c r="F10" s="9" t="s">
        <v>49</v>
      </c>
      <c r="G10" s="10" t="s">
        <v>43</v>
      </c>
      <c r="H10" s="9" t="s">
        <v>50</v>
      </c>
      <c r="I10" s="10" t="s">
        <v>26</v>
      </c>
      <c r="J10" s="7">
        <v>16</v>
      </c>
      <c r="K10" s="7">
        <v>4</v>
      </c>
      <c r="L10" s="7">
        <v>32</v>
      </c>
      <c r="M10" s="7">
        <f t="shared" si="0"/>
        <v>128</v>
      </c>
    </row>
    <row r="11" spans="1:13" ht="57.6" x14ac:dyDescent="0.3">
      <c r="A11" s="7" t="s">
        <v>37</v>
      </c>
      <c r="B11" s="7" t="s">
        <v>51</v>
      </c>
      <c r="C11" s="7" t="s">
        <v>52</v>
      </c>
      <c r="D11" s="7" t="s">
        <v>56</v>
      </c>
      <c r="E11" s="10" t="s">
        <v>53</v>
      </c>
      <c r="F11" s="9" t="s">
        <v>54</v>
      </c>
      <c r="G11" s="10" t="s">
        <v>43</v>
      </c>
      <c r="H11" s="8" t="s">
        <v>55</v>
      </c>
      <c r="I11" s="10" t="s">
        <v>26</v>
      </c>
      <c r="J11" s="7">
        <v>16</v>
      </c>
      <c r="K11" s="7">
        <v>16</v>
      </c>
      <c r="L11" s="7">
        <v>8</v>
      </c>
      <c r="M11" s="7">
        <f t="shared" si="0"/>
        <v>128</v>
      </c>
    </row>
    <row r="12" spans="1:13" ht="57.6" x14ac:dyDescent="0.3">
      <c r="A12" s="7" t="s">
        <v>38</v>
      </c>
      <c r="B12" s="7" t="s">
        <v>51</v>
      </c>
      <c r="C12" s="7" t="s">
        <v>52</v>
      </c>
      <c r="D12" s="7" t="s">
        <v>56</v>
      </c>
      <c r="E12" s="10" t="s">
        <v>53</v>
      </c>
      <c r="F12" s="9" t="s">
        <v>54</v>
      </c>
      <c r="G12" s="10" t="s">
        <v>43</v>
      </c>
      <c r="H12" s="8" t="s">
        <v>55</v>
      </c>
      <c r="I12" s="10" t="s">
        <v>57</v>
      </c>
      <c r="J12" s="7">
        <v>16</v>
      </c>
      <c r="K12" s="7">
        <v>16</v>
      </c>
      <c r="L12" s="7">
        <v>8</v>
      </c>
      <c r="M12" s="7">
        <f t="shared" si="0"/>
        <v>128</v>
      </c>
    </row>
    <row r="13" spans="1:13" ht="43.15" x14ac:dyDescent="0.3">
      <c r="A13" s="7" t="s">
        <v>39</v>
      </c>
      <c r="B13" s="7" t="s">
        <v>58</v>
      </c>
      <c r="C13" s="7" t="s">
        <v>21</v>
      </c>
      <c r="D13" s="7" t="s">
        <v>62</v>
      </c>
      <c r="E13" s="7" t="s">
        <v>23</v>
      </c>
      <c r="F13" s="8" t="s">
        <v>59</v>
      </c>
      <c r="G13" s="10" t="s">
        <v>43</v>
      </c>
      <c r="H13" s="9" t="s">
        <v>60</v>
      </c>
      <c r="I13" s="10" t="s">
        <v>26</v>
      </c>
      <c r="J13" s="7">
        <v>16</v>
      </c>
      <c r="K13" s="7">
        <v>4</v>
      </c>
      <c r="L13" s="7">
        <v>32</v>
      </c>
      <c r="M13" s="7">
        <f t="shared" si="0"/>
        <v>128</v>
      </c>
    </row>
    <row r="14" spans="1:13" ht="45" x14ac:dyDescent="0.25">
      <c r="A14" s="7" t="s">
        <v>40</v>
      </c>
      <c r="B14" s="7" t="s">
        <v>58</v>
      </c>
      <c r="C14" s="7" t="s">
        <v>21</v>
      </c>
      <c r="D14" s="7" t="s">
        <v>61</v>
      </c>
      <c r="E14" s="7" t="s">
        <v>23</v>
      </c>
      <c r="F14" s="8" t="s">
        <v>59</v>
      </c>
      <c r="G14" s="10" t="s">
        <v>43</v>
      </c>
      <c r="H14" s="9" t="s">
        <v>60</v>
      </c>
      <c r="I14" s="10" t="s">
        <v>26</v>
      </c>
      <c r="J14" s="7">
        <v>16</v>
      </c>
      <c r="K14" s="7">
        <v>4</v>
      </c>
      <c r="L14" s="7">
        <v>32</v>
      </c>
      <c r="M14" s="7">
        <f t="shared" si="0"/>
        <v>128</v>
      </c>
    </row>
    <row r="15" spans="1:13" ht="45" x14ac:dyDescent="0.25">
      <c r="A15" s="7" t="s">
        <v>65</v>
      </c>
      <c r="B15" s="7" t="s">
        <v>63</v>
      </c>
      <c r="C15" s="7" t="s">
        <v>21</v>
      </c>
      <c r="D15" s="7" t="s">
        <v>64</v>
      </c>
      <c r="E15" s="7" t="s">
        <v>23</v>
      </c>
      <c r="F15" s="8" t="s">
        <v>59</v>
      </c>
      <c r="G15" s="10" t="s">
        <v>43</v>
      </c>
      <c r="H15" s="9" t="s">
        <v>60</v>
      </c>
      <c r="I15" s="10" t="s">
        <v>57</v>
      </c>
      <c r="J15" s="7">
        <v>16</v>
      </c>
      <c r="K15" s="7">
        <v>4</v>
      </c>
      <c r="L15" s="7">
        <v>32</v>
      </c>
      <c r="M15" s="7">
        <f t="shared" si="0"/>
        <v>128</v>
      </c>
    </row>
    <row r="16" spans="1:13" ht="60" x14ac:dyDescent="0.25">
      <c r="A16" s="7" t="s">
        <v>68</v>
      </c>
      <c r="B16" s="7" t="s">
        <v>63</v>
      </c>
      <c r="C16" s="7" t="s">
        <v>21</v>
      </c>
      <c r="D16" s="7" t="s">
        <v>66</v>
      </c>
      <c r="E16" s="7" t="s">
        <v>23</v>
      </c>
      <c r="F16" s="8" t="s">
        <v>59</v>
      </c>
      <c r="G16" s="10" t="s">
        <v>42</v>
      </c>
      <c r="H16" s="9" t="s">
        <v>25</v>
      </c>
      <c r="I16" s="10" t="s">
        <v>26</v>
      </c>
      <c r="J16" s="7">
        <v>16</v>
      </c>
      <c r="K16" s="7">
        <v>4</v>
      </c>
      <c r="L16" s="7">
        <v>32</v>
      </c>
      <c r="M16" s="7">
        <f t="shared" si="0"/>
        <v>128</v>
      </c>
    </row>
    <row r="17" spans="1:13" ht="60" x14ac:dyDescent="0.25">
      <c r="A17" s="7" t="s">
        <v>69</v>
      </c>
      <c r="B17" s="7" t="s">
        <v>63</v>
      </c>
      <c r="C17" s="7" t="s">
        <v>21</v>
      </c>
      <c r="D17" s="7" t="s">
        <v>67</v>
      </c>
      <c r="E17" s="7" t="s">
        <v>23</v>
      </c>
      <c r="F17" s="8" t="s">
        <v>59</v>
      </c>
      <c r="G17" s="10" t="s">
        <v>41</v>
      </c>
      <c r="H17" s="9" t="s">
        <v>25</v>
      </c>
      <c r="I17" s="10" t="s">
        <v>26</v>
      </c>
      <c r="J17" s="7">
        <v>16</v>
      </c>
      <c r="K17" s="7">
        <v>4</v>
      </c>
      <c r="L17" s="7">
        <v>32</v>
      </c>
      <c r="M17" s="7">
        <f t="shared" si="0"/>
        <v>128</v>
      </c>
    </row>
    <row r="18" spans="1:13" ht="45" x14ac:dyDescent="0.25">
      <c r="A18" s="7" t="s">
        <v>73</v>
      </c>
      <c r="B18" s="7" t="s">
        <v>70</v>
      </c>
      <c r="C18" s="7" t="s">
        <v>8</v>
      </c>
      <c r="D18" s="7" t="s">
        <v>79</v>
      </c>
      <c r="E18" s="7" t="s">
        <v>23</v>
      </c>
      <c r="F18" s="9" t="s">
        <v>72</v>
      </c>
      <c r="G18" s="10" t="s">
        <v>43</v>
      </c>
      <c r="H18" s="9" t="s">
        <v>71</v>
      </c>
      <c r="I18" s="7" t="s">
        <v>76</v>
      </c>
      <c r="J18" s="7">
        <v>32</v>
      </c>
      <c r="K18" s="7">
        <v>6</v>
      </c>
      <c r="L18" s="7">
        <v>16</v>
      </c>
      <c r="M18" s="7">
        <f t="shared" si="0"/>
        <v>96</v>
      </c>
    </row>
  </sheetData>
  <autoFilter ref="A1:M18"/>
  <customSheetViews>
    <customSheetView guid="{9F4CA045-92E3-4BFC-B59D-A54952DC9762}" scale="90" showAutoFilter="1">
      <pane ySplit="1" topLeftCell="A2" activePane="bottomLeft" state="frozen"/>
      <selection pane="bottomLeft" activeCell="K5" sqref="K5"/>
      <pageMargins left="0.7" right="0.7" top="0.75" bottom="0.75" header="0.3" footer="0.3"/>
      <pageSetup paperSize="179" orientation="portrait" r:id="rId1"/>
      <autoFilter ref="A1:M18"/>
    </customSheetView>
    <customSheetView guid="{E64C5ED4-E76E-4FAA-8FF9-CB840D6AB316}" scale="90" showAutoFilter="1">
      <pane ySplit="1" topLeftCell="A2" activePane="bottomLeft" state="frozen"/>
      <selection pane="bottomLeft" activeCell="H1" sqref="H1"/>
      <pageMargins left="0.7" right="0.7" top="0.75" bottom="0.75" header="0.3" footer="0.3"/>
      <pageSetup paperSize="179" orientation="portrait" r:id="rId2"/>
      <autoFilter ref="A1:M18"/>
    </customSheetView>
  </customSheetViews>
  <pageMargins left="0.7" right="0.7" top="0.75" bottom="0.75" header="0.3" footer="0.3"/>
  <pageSetup paperSize="17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D10" sqref="D10"/>
    </sheetView>
  </sheetViews>
  <sheetFormatPr defaultColWidth="8.85546875" defaultRowHeight="15" x14ac:dyDescent="0.25"/>
  <cols>
    <col min="2" max="2" width="8.85546875" style="12"/>
    <col min="3" max="3" width="8.85546875" style="1"/>
    <col min="4" max="4" width="24" style="1" customWidth="1"/>
  </cols>
  <sheetData>
    <row r="2" spans="2:4" x14ac:dyDescent="0.25">
      <c r="B2" s="15" t="s">
        <v>82</v>
      </c>
      <c r="C2" s="16" t="s">
        <v>84</v>
      </c>
      <c r="D2" s="16" t="s">
        <v>83</v>
      </c>
    </row>
    <row r="3" spans="2:4" x14ac:dyDescent="0.25">
      <c r="B3" s="13">
        <v>1</v>
      </c>
      <c r="C3" s="14" t="s">
        <v>85</v>
      </c>
      <c r="D3" s="14" t="s">
        <v>86</v>
      </c>
    </row>
    <row r="4" spans="2:4" x14ac:dyDescent="0.25">
      <c r="B4" s="13"/>
      <c r="C4" s="14"/>
      <c r="D4" s="14"/>
    </row>
    <row r="5" spans="2:4" x14ac:dyDescent="0.25">
      <c r="B5" s="13"/>
      <c r="C5" s="14"/>
      <c r="D5" s="14"/>
    </row>
    <row r="6" spans="2:4" x14ac:dyDescent="0.25">
      <c r="B6" s="13"/>
      <c r="C6" s="14"/>
      <c r="D6" s="14"/>
    </row>
    <row r="7" spans="2:4" x14ac:dyDescent="0.25">
      <c r="B7" s="13"/>
      <c r="C7" s="14"/>
      <c r="D7" s="14"/>
    </row>
    <row r="8" spans="2:4" x14ac:dyDescent="0.25">
      <c r="B8" s="13"/>
      <c r="C8" s="14"/>
      <c r="D8" s="14"/>
    </row>
    <row r="9" spans="2:4" x14ac:dyDescent="0.25">
      <c r="B9" s="13"/>
      <c r="C9" s="14"/>
      <c r="D9" s="14"/>
    </row>
    <row r="10" spans="2:4" x14ac:dyDescent="0.25">
      <c r="B10" s="13"/>
      <c r="C10" s="14"/>
      <c r="D10" s="14"/>
    </row>
    <row r="11" spans="2:4" x14ac:dyDescent="0.25">
      <c r="B11" s="13"/>
      <c r="C11" s="14"/>
      <c r="D11" s="14"/>
    </row>
    <row r="12" spans="2:4" x14ac:dyDescent="0.25">
      <c r="B12" s="13"/>
      <c r="C12" s="14"/>
      <c r="D12" s="14"/>
    </row>
  </sheetData>
  <customSheetViews>
    <customSheetView guid="{9F4CA045-92E3-4BFC-B59D-A54952DC9762}">
      <selection activeCell="D10" sqref="D10"/>
      <pageMargins left="0.7" right="0.7" top="0.75" bottom="0.75" header="0.3" footer="0.3"/>
      <pageSetup paperSize="9" orientation="portrait" r:id="rId1"/>
    </customSheetView>
    <customSheetView guid="{E64C5ED4-E76E-4FAA-8FF9-CB840D6AB316}"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42" sqref="F42"/>
    </sheetView>
  </sheetViews>
  <sheetFormatPr defaultColWidth="8.85546875" defaultRowHeight="15" x14ac:dyDescent="0.25"/>
  <sheetData/>
  <customSheetViews>
    <customSheetView guid="{9F4CA045-92E3-4BFC-B59D-A54952DC9762}">
      <selection activeCell="F42" sqref="F42"/>
      <pageMargins left="0.7" right="0.7" top="0.75" bottom="0.75" header="0.3" footer="0.3"/>
      <pageSetup paperSize="9" orientation="portrait" r:id="rId1"/>
    </customSheetView>
    <customSheetView guid="{E64C5ED4-E76E-4FAA-8FF9-CB840D6AB316}"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DATABASES</vt:lpstr>
      <vt:lpstr>CHANGE HISTORY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Scott Isabelle</cp:lastModifiedBy>
  <dcterms:created xsi:type="dcterms:W3CDTF">2006-09-16T00:00:00Z</dcterms:created>
  <dcterms:modified xsi:type="dcterms:W3CDTF">2016-10-17T17:43:36Z</dcterms:modified>
</cp:coreProperties>
</file>