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40" windowHeight="1674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N42" i="1" l="1"/>
  <c r="AN41" i="1"/>
  <c r="AN40" i="1"/>
  <c r="AN39" i="1"/>
  <c r="AN38" i="1"/>
  <c r="AN37" i="1"/>
  <c r="AN36" i="1"/>
  <c r="AN35" i="1"/>
  <c r="AN34" i="1"/>
  <c r="AN15" i="1"/>
  <c r="AN16" i="1"/>
  <c r="AN17" i="1"/>
  <c r="AN18" i="1"/>
  <c r="AN19" i="1"/>
  <c r="AN20" i="1"/>
  <c r="AN21" i="1"/>
  <c r="AN22" i="1"/>
  <c r="AN14" i="1"/>
  <c r="K48" i="1"/>
  <c r="K50" i="1"/>
  <c r="K44" i="1"/>
  <c r="K32" i="1"/>
  <c r="K31" i="1"/>
  <c r="K30" i="1"/>
  <c r="K29" i="1"/>
  <c r="K28" i="1"/>
  <c r="K27" i="1"/>
  <c r="K26" i="1"/>
  <c r="K25" i="1"/>
  <c r="K24" i="1"/>
  <c r="K12" i="1"/>
  <c r="K11" i="1"/>
  <c r="K10" i="1"/>
  <c r="K9" i="1"/>
  <c r="K8" i="1"/>
  <c r="K7" i="1"/>
  <c r="K6" i="1"/>
  <c r="K5" i="1"/>
  <c r="K4" i="1"/>
  <c r="U19" i="2"/>
  <c r="U20" i="2"/>
  <c r="U21" i="2"/>
  <c r="U22" i="2"/>
  <c r="U23" i="2"/>
  <c r="U24" i="2"/>
  <c r="U25" i="2"/>
  <c r="U26" i="2"/>
  <c r="U27" i="2"/>
  <c r="U28" i="2"/>
  <c r="U29" i="2"/>
  <c r="U30" i="2"/>
  <c r="J30" i="2"/>
  <c r="K30" i="2"/>
  <c r="J29" i="2"/>
  <c r="K29" i="2"/>
  <c r="J28" i="2"/>
  <c r="K28" i="2"/>
  <c r="J27" i="2"/>
  <c r="K27" i="2"/>
  <c r="J26" i="2"/>
  <c r="K26" i="2"/>
  <c r="J25" i="2"/>
  <c r="K25" i="2"/>
  <c r="J24" i="2"/>
  <c r="K24" i="2"/>
  <c r="J23" i="2"/>
  <c r="K23" i="2"/>
  <c r="J22" i="2"/>
  <c r="K22" i="2"/>
  <c r="J21" i="2"/>
  <c r="K21" i="2"/>
  <c r="J20" i="2"/>
  <c r="K20" i="2"/>
  <c r="J19" i="2"/>
  <c r="K19" i="2"/>
  <c r="O17" i="2"/>
  <c r="N17" i="2"/>
  <c r="J17" i="2"/>
  <c r="K17" i="2"/>
  <c r="M17" i="2"/>
  <c r="O16" i="2"/>
  <c r="N16" i="2"/>
  <c r="J16" i="2"/>
  <c r="K16" i="2"/>
  <c r="M16" i="2"/>
  <c r="O15" i="2"/>
  <c r="N15" i="2"/>
  <c r="J15" i="2"/>
  <c r="K15" i="2"/>
  <c r="M15" i="2"/>
  <c r="R14" i="2"/>
  <c r="Q14" i="2"/>
  <c r="P14" i="2"/>
  <c r="O14" i="2"/>
  <c r="N14" i="2"/>
  <c r="J14" i="2"/>
  <c r="K14" i="2"/>
  <c r="M14" i="2"/>
  <c r="R13" i="2"/>
  <c r="Q13" i="2"/>
  <c r="P13" i="2"/>
  <c r="O13" i="2"/>
  <c r="N13" i="2"/>
  <c r="J13" i="2"/>
  <c r="K13" i="2"/>
  <c r="M13" i="2"/>
  <c r="O12" i="2"/>
  <c r="N12" i="2"/>
  <c r="J12" i="2"/>
  <c r="K12" i="2"/>
  <c r="M12" i="2"/>
  <c r="R11" i="2"/>
  <c r="Q11" i="2"/>
  <c r="P11" i="2"/>
  <c r="O11" i="2"/>
  <c r="N11" i="2"/>
  <c r="J11" i="2"/>
  <c r="K11" i="2"/>
  <c r="M11" i="2"/>
  <c r="R10" i="2"/>
  <c r="Q10" i="2"/>
  <c r="P10" i="2"/>
  <c r="O10" i="2"/>
  <c r="N10" i="2"/>
  <c r="J10" i="2"/>
  <c r="K10" i="2"/>
  <c r="M10" i="2"/>
  <c r="R9" i="2"/>
  <c r="Q9" i="2"/>
  <c r="P9" i="2"/>
  <c r="O9" i="2"/>
  <c r="N9" i="2"/>
  <c r="J9" i="2"/>
  <c r="K9" i="2"/>
  <c r="M9" i="2"/>
  <c r="R8" i="2"/>
  <c r="Q8" i="2"/>
  <c r="P8" i="2"/>
  <c r="O8" i="2"/>
  <c r="N8" i="2"/>
  <c r="J8" i="2"/>
  <c r="K8" i="2"/>
  <c r="M8" i="2"/>
  <c r="R7" i="2"/>
  <c r="Q7" i="2"/>
  <c r="P7" i="2"/>
  <c r="O7" i="2"/>
  <c r="N7" i="2"/>
  <c r="J7" i="2"/>
  <c r="K7" i="2"/>
  <c r="M7" i="2"/>
  <c r="R6" i="2"/>
  <c r="Q6" i="2"/>
  <c r="P6" i="2"/>
  <c r="O6" i="2"/>
  <c r="N6" i="2"/>
  <c r="J6" i="2"/>
  <c r="K6" i="2"/>
  <c r="M6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46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</calcChain>
</file>

<file path=xl/sharedStrings.xml><?xml version="1.0" encoding="utf-8"?>
<sst xmlns="http://schemas.openxmlformats.org/spreadsheetml/2006/main" count="274" uniqueCount="93">
  <si>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</si>
  <si>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</si>
  <si>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</si>
  <si>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</si>
  <si>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</si>
  <si>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</si>
  <si>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</si>
  <si>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</si>
  <si>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</si>
  <si>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</si>
  <si>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</si>
  <si>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</si>
  <si>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</si>
  <si>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</si>
  <si>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</si>
  <si>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</si>
  <si>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</si>
  <si>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</si>
  <si>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</si>
  <si>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</si>
  <si>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</si>
  <si>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</si>
  <si>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</si>
  <si>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</si>
  <si>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</si>
  <si>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</si>
  <si>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</si>
  <si>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</si>
  <si>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</si>
  <si>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</si>
  <si>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</si>
  <si>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</si>
  <si>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</si>
  <si>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</si>
  <si>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</si>
  <si>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</si>
  <si>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</si>
  <si>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</si>
  <si>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</si>
  <si>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</si>
  <si>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</si>
  <si>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</si>
  <si>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</si>
  <si>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</si>
  <si>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</si>
  <si>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</si>
  <si>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</si>
  <si>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</si>
  <si>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</si>
  <si>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</si>
  <si>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</si>
  <si>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</si>
  <si>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</si>
  <si>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</si>
  <si>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</si>
  <si>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</si>
  <si>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</si>
  <si>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</si>
  <si>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</si>
  <si>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</si>
  <si>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</si>
  <si>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</si>
  <si>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</si>
  <si>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</si>
  <si>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</si>
  <si>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</si>
  <si>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</si>
  <si>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</si>
  <si>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</si>
  <si>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</si>
  <si>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</si>
  <si>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</si>
  <si>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</si>
  <si>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</si>
  <si>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</si>
  <si>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</si>
  <si>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</si>
  <si>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</si>
  <si>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</si>
  <si>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</si>
  <si>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</si>
  <si>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n/a</t>
  </si>
  <si>
    <t>6330 Submission Parameters</t>
  </si>
  <si>
    <t>6330 Submission Parameters - Verification</t>
  </si>
  <si>
    <t>Deviation</t>
  </si>
  <si>
    <t>#1 6330 updated download results with smaller subblocks</t>
  </si>
  <si>
    <t>#1 6330 updated download results with smaller subblocks - Verification</t>
  </si>
  <si>
    <t>#2 6330 JIT download results with smaller subblocks</t>
  </si>
  <si>
    <t>#2 6330 JIT download results with smaller subblocks - Verification</t>
  </si>
  <si>
    <t>#3 6330 download results with smaller subblocks with recovery from repair only)</t>
  </si>
  <si>
    <t>#3 6330 download results with smaller subblocks with recovery from repair only - Verification</t>
  </si>
  <si>
    <t>#4 6330 JIT  download results with smaller subblocks with recovery from repair only</t>
  </si>
  <si>
    <t>#4 6330 JIT  download results with smaller subblocks with recovery from repair only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</si>
</sst>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  <font>
      <b/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06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7" borderId="10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63" applyFont="1" applyFill="1" applyBorder="1" applyAlignment="1">
      <alignment horizontal="center" vertical="center" wrapText="1"/>
    </xf>
    <xf numFmtId="0" fontId="9" fillId="7" borderId="2" xfId="63" applyFont="1" applyFill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2" fontId="7" fillId="8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0" fillId="0" borderId="0" xfId="0" applyNumberFormat="1"/>
    <xf numFmtId="10" fontId="12" fillId="7" borderId="18" xfId="0" applyNumberFormat="1" applyFont="1" applyFill="1" applyBorder="1" applyAlignment="1">
      <alignment horizontal="center" vertical="center" wrapText="1"/>
    </xf>
    <xf numFmtId="10" fontId="12" fillId="7" borderId="2" xfId="0" applyNumberFormat="1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/>
    </xf>
  </cellXfs>
  <cellStyles count="106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5" builtinId="9" hidden="1"/>
    <cellStyle name="Besuchter Link" xfId="67" builtinId="9" hidden="1"/>
    <cellStyle name="Besuchter Link" xfId="69" builtinId="9" hidden="1"/>
    <cellStyle name="Besuchter Link" xfId="71" builtinId="9" hidden="1"/>
    <cellStyle name="Besuchter Link" xfId="73" builtinId="9" hidden="1"/>
    <cellStyle name="Besuchter Link" xfId="75" builtinId="9" hidden="1"/>
    <cellStyle name="Besuchter Link" xfId="77" builtinId="9" hidden="1"/>
    <cellStyle name="Besuchter Link" xfId="79" builtinId="9" hidden="1"/>
    <cellStyle name="Besuchter Link" xfId="81" builtinId="9" hidden="1"/>
    <cellStyle name="Besuchter Link" xfId="83" builtinId="9" hidden="1"/>
    <cellStyle name="Besuchter Link" xfId="85" builtinId="9" hidden="1"/>
    <cellStyle name="Besuchter Link" xfId="87" builtinId="9" hidden="1"/>
    <cellStyle name="Besuchter Link" xfId="89" builtinId="9" hidden="1"/>
    <cellStyle name="Besuchter Link" xfId="91" builtinId="9" hidden="1"/>
    <cellStyle name="Besuchter Link" xfId="93" builtinId="9" hidden="1"/>
    <cellStyle name="Besuchter Link" xfId="95" builtinId="9" hidden="1"/>
    <cellStyle name="Besuchter Link" xfId="97" builtinId="9" hidden="1"/>
    <cellStyle name="Besuchter Link" xfId="99" builtinId="9" hidden="1"/>
    <cellStyle name="Besuchter Link" xfId="101" builtinId="9" hidden="1"/>
    <cellStyle name="Besuchter Link" xfId="103" builtinId="9" hidden="1"/>
    <cellStyle name="Besuchter Link" xfId="105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Link" xfId="88" builtinId="8" hidden="1"/>
    <cellStyle name="Link" xfId="90" builtinId="8" hidden="1"/>
    <cellStyle name="Link" xfId="92" builtinId="8" hidden="1"/>
    <cellStyle name="Link" xfId="94" builtinId="8" hidden="1"/>
    <cellStyle name="Link" xfId="96" builtinId="8" hidden="1"/>
    <cellStyle name="Link" xfId="98" builtinId="8" hidden="1"/>
    <cellStyle name="Link" xfId="100" builtinId="8" hidden="1"/>
    <cellStyle name="Link" xfId="102" builtinId="8" hidden="1"/>
    <cellStyle name="Link" xfId="104" builtinId="8" hidden="1"/>
    <cellStyle name="Normal 3" xfId="2"/>
    <cellStyle name="Standard" xfId="0" builtinId="0"/>
    <cellStyle name="Standard 2" xfId="1"/>
    <cellStyle name="TableStyleLight1" xfId="63"/>
  </cellStyles>
  <dxfs count="51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"/>
  <sheetViews>
    <sheetView tabSelected="1" topLeftCell="N25" workbookViewId="0">
      <selection activeCell="AN46" sqref="AN46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40" ht="16" customHeight="1" thickBot="1">
      <c r="A1" s="88" t="s">
        <v>0</v>
      </c>
      <c r="B1" s="89"/>
      <c r="C1" s="89"/>
      <c r="D1" s="89"/>
      <c r="E1" s="89"/>
      <c r="F1" s="90"/>
      <c r="G1" s="88" t="s">
        <v>66</v>
      </c>
      <c r="H1" s="89"/>
      <c r="I1" s="89"/>
      <c r="J1" s="89"/>
      <c r="K1" s="89"/>
      <c r="L1" s="89"/>
      <c r="M1" s="89"/>
      <c r="N1" s="89"/>
      <c r="O1" s="91" t="s">
        <v>67</v>
      </c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3"/>
      <c r="AB1" s="88" t="s">
        <v>34</v>
      </c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90"/>
    </row>
    <row r="2" spans="1:40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88" t="s">
        <v>68</v>
      </c>
      <c r="J2" s="89"/>
      <c r="K2" s="90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71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71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40" s="9" customFormat="1" ht="16" thickBot="1">
      <c r="A3" s="84" t="s">
        <v>85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94"/>
    </row>
    <row r="4" spans="1:40" ht="16.5" customHeight="1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173</v>
      </c>
      <c r="H4" s="17">
        <v>1288</v>
      </c>
      <c r="I4" s="17">
        <v>41</v>
      </c>
      <c r="J4" s="30">
        <v>8</v>
      </c>
      <c r="K4" s="35">
        <f t="shared" ref="K4:K12" si="0">(L4/F4-1)*100</f>
        <v>27.592633284245551</v>
      </c>
      <c r="L4" s="36">
        <v>1869745</v>
      </c>
      <c r="M4" s="17" t="s">
        <v>80</v>
      </c>
      <c r="N4" s="32"/>
      <c r="O4" s="27">
        <v>0</v>
      </c>
      <c r="P4" s="50">
        <v>305.41000000000003</v>
      </c>
      <c r="Q4" s="50">
        <v>49.44</v>
      </c>
      <c r="R4" s="50">
        <v>47.929200000000002</v>
      </c>
      <c r="S4" s="50">
        <v>305.41000000000003</v>
      </c>
      <c r="T4" s="50">
        <v>49.44</v>
      </c>
      <c r="U4" s="50">
        <v>47.929200000000002</v>
      </c>
      <c r="V4" s="50">
        <v>1.3</v>
      </c>
      <c r="W4" s="50">
        <v>11</v>
      </c>
      <c r="X4" s="18"/>
      <c r="Y4" s="18"/>
      <c r="Z4" s="18"/>
      <c r="AA4" s="19"/>
      <c r="AB4" s="16">
        <v>372.73500000000001</v>
      </c>
      <c r="AC4" s="17">
        <v>40.51</v>
      </c>
      <c r="AD4" s="17">
        <v>0</v>
      </c>
      <c r="AE4" s="17">
        <v>372.73500000000001</v>
      </c>
      <c r="AF4" s="17">
        <v>40.51</v>
      </c>
      <c r="AG4" s="17">
        <v>0</v>
      </c>
      <c r="AH4" s="17">
        <v>29.2</v>
      </c>
      <c r="AI4" s="17">
        <v>0</v>
      </c>
      <c r="AJ4" s="18"/>
      <c r="AK4" s="18"/>
      <c r="AL4" s="18"/>
      <c r="AM4" s="19"/>
    </row>
    <row r="5" spans="1:40" ht="16.5" customHeight="1" thickBot="1">
      <c r="A5" s="3" t="s">
        <v>14</v>
      </c>
      <c r="B5" s="81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41</v>
      </c>
      <c r="J5" s="29">
        <v>8</v>
      </c>
      <c r="K5" s="37">
        <f t="shared" si="0"/>
        <v>6.9995906672124519</v>
      </c>
      <c r="L5" s="38">
        <v>2614</v>
      </c>
      <c r="M5" s="13" t="s">
        <v>81</v>
      </c>
      <c r="N5" s="33"/>
      <c r="O5" s="15">
        <v>0</v>
      </c>
      <c r="P5" s="51">
        <v>415.964</v>
      </c>
      <c r="Q5" s="51">
        <v>6.0499999999999998E-2</v>
      </c>
      <c r="R5" s="51">
        <v>6.3094999999999998E-2</v>
      </c>
      <c r="S5" s="51">
        <v>359.512</v>
      </c>
      <c r="T5" s="51">
        <v>7.0000000000000007E-2</v>
      </c>
      <c r="U5" s="51">
        <v>7.2499999999999995E-2</v>
      </c>
      <c r="V5" s="51">
        <v>0.6</v>
      </c>
      <c r="W5" s="51">
        <v>22.45</v>
      </c>
      <c r="X5" s="14"/>
      <c r="Y5" s="14"/>
      <c r="Z5" s="14"/>
      <c r="AA5" s="21"/>
      <c r="AB5" s="20">
        <v>381.3</v>
      </c>
      <c r="AC5" s="13">
        <v>6.6000000000000003E-2</v>
      </c>
      <c r="AD5" s="13">
        <v>0</v>
      </c>
      <c r="AE5" s="13">
        <v>359.512</v>
      </c>
      <c r="AF5" s="13">
        <v>7.0000000000000007E-2</v>
      </c>
      <c r="AG5" s="13">
        <v>0</v>
      </c>
      <c r="AH5" s="13">
        <v>2</v>
      </c>
      <c r="AI5" s="13">
        <v>0</v>
      </c>
      <c r="AJ5" s="14"/>
      <c r="AK5" s="14"/>
      <c r="AL5" s="14"/>
      <c r="AM5" s="21"/>
    </row>
    <row r="6" spans="1:40" ht="16.5" customHeight="1" thickBot="1">
      <c r="A6" s="3" t="s">
        <v>17</v>
      </c>
      <c r="B6" s="82"/>
      <c r="C6" s="4" t="s">
        <v>18</v>
      </c>
      <c r="D6" s="4">
        <v>1288</v>
      </c>
      <c r="E6" s="4">
        <v>5</v>
      </c>
      <c r="F6" s="26">
        <v>104207</v>
      </c>
      <c r="G6" s="20">
        <v>13</v>
      </c>
      <c r="H6" s="13">
        <v>1288</v>
      </c>
      <c r="I6" s="29">
        <v>41</v>
      </c>
      <c r="J6" s="29">
        <v>8</v>
      </c>
      <c r="K6" s="37">
        <f t="shared" si="0"/>
        <v>6.6914890554377271</v>
      </c>
      <c r="L6" s="38">
        <v>111180</v>
      </c>
      <c r="M6" s="13" t="s">
        <v>80</v>
      </c>
      <c r="N6" s="33"/>
      <c r="O6" s="15">
        <v>0</v>
      </c>
      <c r="P6" s="51">
        <v>335.964</v>
      </c>
      <c r="Q6" s="51">
        <v>3.1960000000000002</v>
      </c>
      <c r="R6" s="51">
        <v>3.0967000000000002</v>
      </c>
      <c r="S6" s="51">
        <v>330.38200000000001</v>
      </c>
      <c r="T6" s="51">
        <v>3.25</v>
      </c>
      <c r="U6" s="51">
        <v>3.1585999999999999</v>
      </c>
      <c r="V6" s="51">
        <v>1.1000000000000001</v>
      </c>
      <c r="W6" s="51">
        <v>17.2</v>
      </c>
      <c r="X6" s="14"/>
      <c r="Y6" s="14"/>
      <c r="Z6" s="14"/>
      <c r="AA6" s="21"/>
      <c r="AB6" s="20">
        <v>379.41399999999999</v>
      </c>
      <c r="AC6" s="13">
        <v>2.83</v>
      </c>
      <c r="AD6" s="13">
        <v>0</v>
      </c>
      <c r="AE6" s="13">
        <v>376.75200000000001</v>
      </c>
      <c r="AF6" s="13">
        <v>2.85</v>
      </c>
      <c r="AG6" s="13">
        <v>0</v>
      </c>
      <c r="AH6" s="13">
        <v>2.8</v>
      </c>
      <c r="AI6" s="13">
        <v>0</v>
      </c>
      <c r="AJ6" s="14"/>
      <c r="AK6" s="14"/>
      <c r="AL6" s="14"/>
      <c r="AM6" s="21"/>
    </row>
    <row r="7" spans="1:40" ht="16.5" customHeight="1" thickBot="1">
      <c r="A7" s="3" t="s">
        <v>19</v>
      </c>
      <c r="B7" s="83"/>
      <c r="C7" s="4" t="s">
        <v>13</v>
      </c>
      <c r="D7" s="4">
        <v>1288</v>
      </c>
      <c r="E7" s="4">
        <v>1</v>
      </c>
      <c r="F7" s="26">
        <v>1465402</v>
      </c>
      <c r="G7" s="20">
        <v>173</v>
      </c>
      <c r="H7" s="13">
        <v>1288</v>
      </c>
      <c r="I7" s="13">
        <v>41</v>
      </c>
      <c r="J7" s="29">
        <v>8</v>
      </c>
      <c r="K7" s="37">
        <f t="shared" si="0"/>
        <v>6.8454935915196025</v>
      </c>
      <c r="L7" s="38">
        <v>1565716</v>
      </c>
      <c r="M7" s="13" t="s">
        <v>80</v>
      </c>
      <c r="N7" s="33"/>
      <c r="O7" s="15">
        <v>0</v>
      </c>
      <c r="P7" s="51">
        <v>316.55099999999999</v>
      </c>
      <c r="Q7" s="51">
        <v>47.7</v>
      </c>
      <c r="R7" s="51">
        <v>47.449599999999997</v>
      </c>
      <c r="S7" s="51">
        <v>316.55099999999999</v>
      </c>
      <c r="T7" s="51">
        <v>47.7</v>
      </c>
      <c r="U7" s="51">
        <v>47.449599999999997</v>
      </c>
      <c r="V7" s="51">
        <v>1.2</v>
      </c>
      <c r="W7" s="51">
        <v>11</v>
      </c>
      <c r="X7" s="14"/>
      <c r="Y7" s="14"/>
      <c r="Z7" s="14"/>
      <c r="AA7" s="21"/>
      <c r="AB7" s="20">
        <v>381.3</v>
      </c>
      <c r="AC7" s="13">
        <v>39.6</v>
      </c>
      <c r="AD7" s="13">
        <v>0</v>
      </c>
      <c r="AE7" s="13">
        <v>381.3</v>
      </c>
      <c r="AF7" s="13">
        <v>39.6</v>
      </c>
      <c r="AG7" s="13">
        <v>0</v>
      </c>
      <c r="AH7" s="13">
        <v>29.2</v>
      </c>
      <c r="AI7" s="13">
        <v>0</v>
      </c>
      <c r="AJ7" s="14"/>
      <c r="AK7" s="14"/>
      <c r="AL7" s="14"/>
      <c r="AM7" s="21"/>
    </row>
    <row r="8" spans="1:40" ht="16.5" customHeight="1" thickBot="1">
      <c r="A8" s="3" t="s">
        <v>20</v>
      </c>
      <c r="B8" s="81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41</v>
      </c>
      <c r="J8" s="29">
        <v>8</v>
      </c>
      <c r="K8" s="37">
        <f t="shared" si="0"/>
        <v>29.10356119525175</v>
      </c>
      <c r="L8" s="38">
        <v>3154</v>
      </c>
      <c r="M8" s="13" t="s">
        <v>81</v>
      </c>
      <c r="N8" s="33"/>
      <c r="O8" s="15">
        <v>0</v>
      </c>
      <c r="P8" s="51">
        <v>409.2</v>
      </c>
      <c r="Q8" s="51">
        <v>6.1499999999999999E-2</v>
      </c>
      <c r="R8" s="51">
        <v>6.3509999999999997E-2</v>
      </c>
      <c r="S8" s="51">
        <v>314.57299999999998</v>
      </c>
      <c r="T8" s="51">
        <v>0.08</v>
      </c>
      <c r="U8" s="51">
        <v>8.4000000000000005E-2</v>
      </c>
      <c r="V8" s="51">
        <v>0.6</v>
      </c>
      <c r="W8" s="51">
        <v>22.35</v>
      </c>
      <c r="X8" s="14"/>
      <c r="Y8" s="14"/>
      <c r="Z8" s="14"/>
      <c r="AA8" s="21"/>
      <c r="AB8" s="20">
        <v>390.16800000000001</v>
      </c>
      <c r="AC8" s="13">
        <v>6.4500000000000002E-2</v>
      </c>
      <c r="AD8" s="13">
        <v>0</v>
      </c>
      <c r="AE8" s="13">
        <v>359.512</v>
      </c>
      <c r="AF8" s="13">
        <v>7.0000000000000007E-2</v>
      </c>
      <c r="AG8" s="13">
        <v>0</v>
      </c>
      <c r="AH8" s="13">
        <v>2</v>
      </c>
      <c r="AI8" s="13">
        <v>0</v>
      </c>
      <c r="AJ8" s="14"/>
      <c r="AK8" s="14"/>
      <c r="AL8" s="14"/>
      <c r="AM8" s="21"/>
    </row>
    <row r="9" spans="1:40" ht="16.5" customHeight="1" thickBot="1">
      <c r="A9" s="3" t="s">
        <v>22</v>
      </c>
      <c r="B9" s="83"/>
      <c r="C9" s="4" t="s">
        <v>18</v>
      </c>
      <c r="D9" s="4">
        <v>1288</v>
      </c>
      <c r="E9" s="4">
        <v>5</v>
      </c>
      <c r="F9" s="26">
        <v>104207</v>
      </c>
      <c r="G9" s="22">
        <v>13</v>
      </c>
      <c r="H9" s="23">
        <v>1288</v>
      </c>
      <c r="I9" s="31">
        <v>41</v>
      </c>
      <c r="J9" s="31">
        <v>8</v>
      </c>
      <c r="K9" s="39">
        <f t="shared" si="0"/>
        <v>28.380051244158256</v>
      </c>
      <c r="L9" s="40">
        <v>133781</v>
      </c>
      <c r="M9" s="23" t="s">
        <v>80</v>
      </c>
      <c r="N9" s="34"/>
      <c r="O9" s="28">
        <v>0</v>
      </c>
      <c r="P9" s="52">
        <v>330.58600000000001</v>
      </c>
      <c r="Q9" s="52">
        <v>3.2480000000000002</v>
      </c>
      <c r="R9" s="52">
        <v>3.1238199999999998</v>
      </c>
      <c r="S9" s="52">
        <v>328.36099999999999</v>
      </c>
      <c r="T9" s="52">
        <v>3.27</v>
      </c>
      <c r="U9" s="52">
        <v>3.1808000000000001</v>
      </c>
      <c r="V9" s="52">
        <v>1.1000000000000001</v>
      </c>
      <c r="W9" s="52">
        <v>15.8</v>
      </c>
      <c r="X9" s="24"/>
      <c r="Y9" s="24"/>
      <c r="Z9" s="24"/>
      <c r="AA9" s="25"/>
      <c r="AB9" s="22">
        <v>363.98</v>
      </c>
      <c r="AC9" s="23">
        <v>2.95</v>
      </c>
      <c r="AD9" s="23">
        <v>0</v>
      </c>
      <c r="AE9" s="23">
        <v>362.75099999999998</v>
      </c>
      <c r="AF9" s="23">
        <v>2.96</v>
      </c>
      <c r="AG9" s="23">
        <v>0</v>
      </c>
      <c r="AH9" s="23">
        <v>2.8</v>
      </c>
      <c r="AI9" s="23">
        <v>0</v>
      </c>
      <c r="AJ9" s="24"/>
      <c r="AK9" s="24"/>
      <c r="AL9" s="24"/>
      <c r="AM9" s="25"/>
    </row>
    <row r="10" spans="1:40" ht="16.5" customHeight="1" thickBot="1">
      <c r="A10" s="44" t="s">
        <v>74</v>
      </c>
      <c r="B10" s="81" t="s">
        <v>15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41</v>
      </c>
      <c r="J10" s="29">
        <v>8</v>
      </c>
      <c r="K10" s="37">
        <f t="shared" si="0"/>
        <v>29.10356119525175</v>
      </c>
      <c r="L10" s="38">
        <v>3154</v>
      </c>
      <c r="M10" s="13" t="s">
        <v>81</v>
      </c>
      <c r="N10" s="33"/>
      <c r="O10" s="15">
        <v>0</v>
      </c>
      <c r="P10" s="51">
        <v>449.39</v>
      </c>
      <c r="Q10" s="51">
        <v>5.6000000000000001E-2</v>
      </c>
      <c r="R10" s="51">
        <v>5.8285000000000003E-2</v>
      </c>
      <c r="S10" s="51">
        <v>419.43</v>
      </c>
      <c r="T10" s="51">
        <v>0.06</v>
      </c>
      <c r="U10" s="51">
        <v>5.8799999999999998E-2</v>
      </c>
      <c r="V10" s="51">
        <v>0.6</v>
      </c>
      <c r="W10" s="51">
        <v>20.75</v>
      </c>
      <c r="X10" s="14"/>
      <c r="Y10" s="14"/>
      <c r="Z10" s="14"/>
      <c r="AA10" s="21"/>
      <c r="AB10" s="20">
        <v>322.50099999999998</v>
      </c>
      <c r="AC10" s="13">
        <v>46.82</v>
      </c>
      <c r="AD10" s="13">
        <v>0</v>
      </c>
      <c r="AE10" s="13">
        <v>322.50099999999998</v>
      </c>
      <c r="AF10" s="13">
        <v>46.82</v>
      </c>
      <c r="AG10" s="13">
        <v>0</v>
      </c>
      <c r="AH10" s="13">
        <v>29.2</v>
      </c>
      <c r="AI10" s="13">
        <v>0</v>
      </c>
      <c r="AJ10" s="14"/>
      <c r="AK10" s="14"/>
      <c r="AL10" s="14"/>
      <c r="AM10" s="21"/>
    </row>
    <row r="11" spans="1:40" ht="16.5" customHeight="1" thickBot="1">
      <c r="A11" s="44" t="s">
        <v>75</v>
      </c>
      <c r="B11" s="82"/>
      <c r="C11" s="4" t="s">
        <v>18</v>
      </c>
      <c r="D11" s="4">
        <v>1288</v>
      </c>
      <c r="E11" s="4">
        <v>5</v>
      </c>
      <c r="F11" s="26">
        <v>104207</v>
      </c>
      <c r="G11" s="22">
        <v>13</v>
      </c>
      <c r="H11" s="23">
        <v>1288</v>
      </c>
      <c r="I11" s="31">
        <v>41</v>
      </c>
      <c r="J11" s="31">
        <v>8</v>
      </c>
      <c r="K11" s="39">
        <f t="shared" si="0"/>
        <v>28.380051244158256</v>
      </c>
      <c r="L11" s="40">
        <v>133781</v>
      </c>
      <c r="M11" s="23" t="s">
        <v>80</v>
      </c>
      <c r="N11" s="33"/>
      <c r="O11" s="15">
        <v>0</v>
      </c>
      <c r="P11" s="51">
        <v>372.31</v>
      </c>
      <c r="Q11" s="51">
        <v>2.8839999999999999</v>
      </c>
      <c r="R11" s="51">
        <v>2.77054</v>
      </c>
      <c r="S11" s="51">
        <v>366.46499999999997</v>
      </c>
      <c r="T11" s="51">
        <v>2.93</v>
      </c>
      <c r="U11" s="51">
        <v>2.8576999999999999</v>
      </c>
      <c r="V11" s="51">
        <v>1.1000000000000001</v>
      </c>
      <c r="W11" s="51">
        <v>15</v>
      </c>
      <c r="X11" s="14"/>
      <c r="Y11" s="14"/>
      <c r="Z11" s="14"/>
      <c r="AA11" s="21"/>
      <c r="AB11" s="20">
        <v>320.71100000000001</v>
      </c>
      <c r="AC11" s="13">
        <v>3.3479999999999999</v>
      </c>
      <c r="AD11" s="13">
        <v>0</v>
      </c>
      <c r="AE11" s="13">
        <v>320.52</v>
      </c>
      <c r="AF11" s="13">
        <v>3.35</v>
      </c>
      <c r="AG11" s="13">
        <v>0</v>
      </c>
      <c r="AH11" s="13">
        <v>2.8</v>
      </c>
      <c r="AI11" s="13">
        <v>0</v>
      </c>
      <c r="AJ11" s="14"/>
      <c r="AK11" s="14"/>
      <c r="AL11" s="14"/>
      <c r="AM11" s="21"/>
    </row>
    <row r="12" spans="1:40" ht="16.5" customHeight="1" thickBot="1">
      <c r="A12" s="44" t="s">
        <v>76</v>
      </c>
      <c r="B12" s="83"/>
      <c r="C12" s="4" t="s">
        <v>13</v>
      </c>
      <c r="D12" s="4">
        <v>1288</v>
      </c>
      <c r="E12" s="4">
        <v>1</v>
      </c>
      <c r="F12" s="26">
        <v>1465402</v>
      </c>
      <c r="G12" s="16">
        <v>173</v>
      </c>
      <c r="H12" s="17">
        <v>1288</v>
      </c>
      <c r="I12" s="17">
        <v>41</v>
      </c>
      <c r="J12" s="30">
        <v>8</v>
      </c>
      <c r="K12" s="35">
        <f t="shared" si="0"/>
        <v>27.592633284245551</v>
      </c>
      <c r="L12" s="36">
        <v>1869745</v>
      </c>
      <c r="M12" s="17" t="s">
        <v>80</v>
      </c>
      <c r="N12" s="32"/>
      <c r="O12" s="27">
        <v>0</v>
      </c>
      <c r="P12" s="17">
        <v>333.83800000000002</v>
      </c>
      <c r="Q12" s="17">
        <v>45.23</v>
      </c>
      <c r="R12" s="17">
        <v>41.116500000000002</v>
      </c>
      <c r="S12" s="17">
        <v>333.83800000000002</v>
      </c>
      <c r="T12" s="17">
        <v>45.23</v>
      </c>
      <c r="U12" s="17">
        <v>41.116500000000002</v>
      </c>
      <c r="V12" s="17">
        <v>1.2</v>
      </c>
      <c r="W12" s="17">
        <v>9</v>
      </c>
      <c r="X12" s="18"/>
      <c r="Y12" s="18"/>
      <c r="Z12" s="18"/>
      <c r="AA12" s="19"/>
      <c r="AB12" s="16">
        <v>341.30399999999997</v>
      </c>
      <c r="AC12" s="17">
        <v>3.1459999999999999</v>
      </c>
      <c r="AD12" s="17">
        <v>0</v>
      </c>
      <c r="AE12" s="17">
        <v>339.79199999999997</v>
      </c>
      <c r="AF12" s="17">
        <v>3.16</v>
      </c>
      <c r="AG12" s="17">
        <v>0</v>
      </c>
      <c r="AH12" s="17">
        <v>3</v>
      </c>
      <c r="AI12" s="17">
        <v>0</v>
      </c>
      <c r="AJ12" s="18"/>
      <c r="AK12" s="18"/>
      <c r="AL12" s="18"/>
      <c r="AM12" s="19"/>
    </row>
    <row r="13" spans="1:40" s="9" customFormat="1" ht="16" thickBot="1">
      <c r="A13" s="77" t="s">
        <v>86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80"/>
    </row>
    <row r="14" spans="1:40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80</v>
      </c>
      <c r="N14" s="54"/>
      <c r="O14" s="59">
        <v>0</v>
      </c>
      <c r="P14" s="74">
        <v>311.84416356877324</v>
      </c>
      <c r="Q14" s="61">
        <v>48.42</v>
      </c>
      <c r="R14" s="61">
        <v>44.751000000000005</v>
      </c>
      <c r="S14" s="74">
        <v>311.84416356877324</v>
      </c>
      <c r="T14" s="61">
        <v>48.42</v>
      </c>
      <c r="U14" s="61">
        <v>44.751000000000005</v>
      </c>
      <c r="V14" s="74">
        <v>1.24609375</v>
      </c>
      <c r="W14" s="68"/>
      <c r="X14" s="69"/>
      <c r="Y14" s="69"/>
      <c r="Z14" s="69"/>
      <c r="AA14" s="69"/>
      <c r="AB14" s="74">
        <v>330.54935201401048</v>
      </c>
      <c r="AC14" s="61">
        <v>45.68</v>
      </c>
      <c r="AD14" s="61">
        <v>0</v>
      </c>
      <c r="AE14" s="74">
        <v>330.54935201401048</v>
      </c>
      <c r="AF14" s="61">
        <v>45.68</v>
      </c>
      <c r="AG14" s="61">
        <v>0</v>
      </c>
      <c r="AH14" s="74">
        <v>29.2109375</v>
      </c>
      <c r="AI14" s="61"/>
      <c r="AJ14" s="69"/>
      <c r="AK14" s="69"/>
      <c r="AL14" s="69"/>
      <c r="AM14" s="70"/>
      <c r="AN14" s="108">
        <f>(P4-P14)/P4</f>
        <v>-2.1067298283531037E-2</v>
      </c>
    </row>
    <row r="15" spans="1:40" ht="16" thickBot="1">
      <c r="A15" s="3" t="s">
        <v>14</v>
      </c>
      <c r="B15" s="81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81</v>
      </c>
      <c r="N15" s="55"/>
      <c r="O15" s="62">
        <v>0</v>
      </c>
      <c r="P15" s="75">
        <v>429.01738057142865</v>
      </c>
      <c r="Q15" s="64">
        <v>5.9000000000000032E-2</v>
      </c>
      <c r="R15" s="64">
        <v>6.1550000000000014E-2</v>
      </c>
      <c r="S15" s="75">
        <v>359.51177142857142</v>
      </c>
      <c r="T15" s="64">
        <v>7.0000000000000007E-2</v>
      </c>
      <c r="U15" s="64">
        <v>7.1999999999999995E-2</v>
      </c>
      <c r="V15" s="75">
        <v>0.58203125</v>
      </c>
      <c r="W15" s="71"/>
      <c r="X15" s="72"/>
      <c r="Y15" s="72"/>
      <c r="Z15" s="72"/>
      <c r="AA15" s="72"/>
      <c r="AB15" s="75">
        <v>355.01787428571436</v>
      </c>
      <c r="AC15" s="64">
        <v>7.1000000000000035E-2</v>
      </c>
      <c r="AD15" s="64">
        <v>0</v>
      </c>
      <c r="AE15" s="75">
        <v>314.57279999999997</v>
      </c>
      <c r="AF15" s="64">
        <v>0.08</v>
      </c>
      <c r="AG15" s="64">
        <v>0</v>
      </c>
      <c r="AH15" s="75">
        <v>1.9609375</v>
      </c>
      <c r="AI15" s="64"/>
      <c r="AJ15" s="72"/>
      <c r="AK15" s="72"/>
      <c r="AL15" s="72"/>
      <c r="AM15" s="73"/>
      <c r="AN15" s="108">
        <f t="shared" ref="AN15:AN22" si="2">(P5-P15)/P5</f>
        <v>-3.1381034347752801E-2</v>
      </c>
    </row>
    <row r="16" spans="1:40" ht="16" thickBot="1">
      <c r="A16" s="3" t="s">
        <v>17</v>
      </c>
      <c r="B16" s="82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80</v>
      </c>
      <c r="N16" s="55"/>
      <c r="O16" s="62">
        <v>0</v>
      </c>
      <c r="P16" s="75">
        <v>340.33733311971639</v>
      </c>
      <c r="Q16" s="64">
        <v>3.1560000000000001</v>
      </c>
      <c r="R16" s="64">
        <v>3.0439599999999998</v>
      </c>
      <c r="S16" s="75">
        <v>333.46019378881994</v>
      </c>
      <c r="T16" s="64">
        <v>3.2199999999999998</v>
      </c>
      <c r="U16" s="64">
        <v>3.1518000000000002</v>
      </c>
      <c r="V16" s="75">
        <v>1.0390625</v>
      </c>
      <c r="W16" s="71"/>
      <c r="X16" s="72"/>
      <c r="Y16" s="72"/>
      <c r="Z16" s="72"/>
      <c r="AA16" s="72"/>
      <c r="AB16" s="75">
        <v>352.07044227434761</v>
      </c>
      <c r="AC16" s="64">
        <v>3.05</v>
      </c>
      <c r="AD16" s="64">
        <v>0</v>
      </c>
      <c r="AE16" s="75">
        <v>346.36833032258062</v>
      </c>
      <c r="AF16" s="64">
        <v>3.1</v>
      </c>
      <c r="AG16" s="64">
        <v>0</v>
      </c>
      <c r="AH16" s="75">
        <v>2.98046875</v>
      </c>
      <c r="AI16" s="64"/>
      <c r="AJ16" s="72"/>
      <c r="AK16" s="72"/>
      <c r="AL16" s="72"/>
      <c r="AM16" s="73"/>
      <c r="AN16" s="108">
        <f t="shared" si="2"/>
        <v>-1.3017267087296234E-2</v>
      </c>
    </row>
    <row r="17" spans="1:40" ht="16" thickBot="1">
      <c r="A17" s="3" t="s">
        <v>19</v>
      </c>
      <c r="B17" s="83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80</v>
      </c>
      <c r="N17" s="55"/>
      <c r="O17" s="62">
        <v>0</v>
      </c>
      <c r="P17" s="75">
        <v>313.98407985028075</v>
      </c>
      <c r="Q17" s="64">
        <v>48.09</v>
      </c>
      <c r="R17" s="64">
        <v>47.821400000000004</v>
      </c>
      <c r="S17" s="75">
        <v>313.98407985028075</v>
      </c>
      <c r="T17" s="64">
        <v>48.09</v>
      </c>
      <c r="U17" s="64">
        <v>47.821400000000004</v>
      </c>
      <c r="V17" s="75">
        <v>1.234375</v>
      </c>
      <c r="W17" s="71"/>
      <c r="X17" s="72"/>
      <c r="Y17" s="72"/>
      <c r="Z17" s="72"/>
      <c r="AA17" s="72"/>
      <c r="AB17" s="75">
        <v>343.56073720136521</v>
      </c>
      <c r="AC17" s="64">
        <v>43.95</v>
      </c>
      <c r="AD17" s="64">
        <v>0</v>
      </c>
      <c r="AE17" s="75">
        <v>343.56073720136521</v>
      </c>
      <c r="AF17" s="64">
        <v>43.95</v>
      </c>
      <c r="AG17" s="64">
        <v>0</v>
      </c>
      <c r="AH17" s="75">
        <v>29.21484375</v>
      </c>
      <c r="AI17" s="64"/>
      <c r="AJ17" s="72"/>
      <c r="AK17" s="72"/>
      <c r="AL17" s="72"/>
      <c r="AM17" s="73"/>
      <c r="AN17" s="108">
        <f t="shared" si="2"/>
        <v>8.1090255589754499E-3</v>
      </c>
    </row>
    <row r="18" spans="1:40" ht="16" thickBot="1">
      <c r="A18" s="3" t="s">
        <v>20</v>
      </c>
      <c r="B18" s="81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81</v>
      </c>
      <c r="N18" s="55"/>
      <c r="O18" s="62">
        <v>0</v>
      </c>
      <c r="P18" s="75">
        <v>433.21168457142869</v>
      </c>
      <c r="Q18" s="64">
        <v>5.8500000000000031E-2</v>
      </c>
      <c r="R18" s="64">
        <v>6.232E-2</v>
      </c>
      <c r="S18" s="75">
        <v>359.51177142857142</v>
      </c>
      <c r="T18" s="64">
        <v>7.0000000000000007E-2</v>
      </c>
      <c r="U18" s="64">
        <v>7.8E-2</v>
      </c>
      <c r="V18" s="75">
        <v>0.58984375</v>
      </c>
      <c r="W18" s="71"/>
      <c r="X18" s="72"/>
      <c r="Y18" s="72"/>
      <c r="Z18" s="72"/>
      <c r="AA18" s="72"/>
      <c r="AB18" s="75">
        <v>339.28923428571431</v>
      </c>
      <c r="AC18" s="64">
        <v>7.4500000000000038E-2</v>
      </c>
      <c r="AD18" s="64">
        <v>0</v>
      </c>
      <c r="AE18" s="75">
        <v>314.57279999999997</v>
      </c>
      <c r="AF18" s="64">
        <v>0.08</v>
      </c>
      <c r="AG18" s="64">
        <v>0</v>
      </c>
      <c r="AH18" s="75">
        <v>1.9609375</v>
      </c>
      <c r="AI18" s="64"/>
      <c r="AJ18" s="72"/>
      <c r="AK18" s="72"/>
      <c r="AL18" s="72"/>
      <c r="AM18" s="73"/>
      <c r="AN18" s="108">
        <f t="shared" si="2"/>
        <v>-5.8679581064097514E-2</v>
      </c>
    </row>
    <row r="19" spans="1:40" ht="16" thickBot="1">
      <c r="A19" s="3" t="s">
        <v>22</v>
      </c>
      <c r="B19" s="83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80</v>
      </c>
      <c r="N19" s="56"/>
      <c r="O19" s="62">
        <v>0</v>
      </c>
      <c r="P19" s="75">
        <v>341.78299349410338</v>
      </c>
      <c r="Q19" s="64">
        <v>3.1420000000000003</v>
      </c>
      <c r="R19" s="64">
        <v>3.0391000000000004</v>
      </c>
      <c r="S19" s="75">
        <v>335.54432000000003</v>
      </c>
      <c r="T19" s="64">
        <v>3.2</v>
      </c>
      <c r="U19" s="64">
        <v>3.0720000000000001</v>
      </c>
      <c r="V19" s="75">
        <v>1.05859375</v>
      </c>
      <c r="W19" s="71"/>
      <c r="X19" s="72"/>
      <c r="Y19" s="72"/>
      <c r="Z19" s="72"/>
      <c r="AA19" s="72"/>
      <c r="AB19" s="75">
        <v>337.87171250632935</v>
      </c>
      <c r="AC19" s="64">
        <v>3.1779999999999999</v>
      </c>
      <c r="AD19" s="64">
        <v>0</v>
      </c>
      <c r="AE19" s="75">
        <v>336.5961830721003</v>
      </c>
      <c r="AF19" s="64">
        <v>3.19</v>
      </c>
      <c r="AG19" s="64">
        <v>0</v>
      </c>
      <c r="AH19" s="75">
        <v>2.98046875</v>
      </c>
      <c r="AI19" s="64"/>
      <c r="AJ19" s="72"/>
      <c r="AK19" s="72"/>
      <c r="AL19" s="72"/>
      <c r="AM19" s="73"/>
      <c r="AN19" s="108">
        <f t="shared" si="2"/>
        <v>-3.3870138161033334E-2</v>
      </c>
    </row>
    <row r="20" spans="1:40" ht="16" thickBot="1">
      <c r="A20" s="44" t="s">
        <v>74</v>
      </c>
      <c r="B20" s="81" t="s">
        <v>72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81</v>
      </c>
      <c r="N20" s="55"/>
      <c r="O20" s="57">
        <v>0</v>
      </c>
      <c r="P20" s="37">
        <v>490.73356799999999</v>
      </c>
      <c r="Q20" s="13">
        <v>5.1500000000000025E-2</v>
      </c>
      <c r="R20" s="13">
        <v>5.3765000000000007E-2</v>
      </c>
      <c r="S20" s="37">
        <v>419.43040000000002</v>
      </c>
      <c r="T20" s="13">
        <v>0.06</v>
      </c>
      <c r="U20" s="13">
        <v>5.9400000000000001E-2</v>
      </c>
      <c r="V20" s="37">
        <v>0.578125</v>
      </c>
      <c r="W20" s="51"/>
      <c r="X20" s="14"/>
      <c r="Y20" s="14"/>
      <c r="Z20" s="14"/>
      <c r="AA20" s="14"/>
      <c r="AB20" s="37">
        <v>335.54431999999997</v>
      </c>
      <c r="AC20" s="13">
        <v>7.5500000000000012E-2</v>
      </c>
      <c r="AD20" s="13">
        <v>0</v>
      </c>
      <c r="AE20" s="37">
        <v>314.57279999999997</v>
      </c>
      <c r="AF20" s="13">
        <v>0.08</v>
      </c>
      <c r="AG20" s="13">
        <v>0</v>
      </c>
      <c r="AH20" s="37">
        <v>1.96875</v>
      </c>
      <c r="AI20" s="13"/>
      <c r="AJ20" s="14"/>
      <c r="AK20" s="14"/>
      <c r="AL20" s="14"/>
      <c r="AM20" s="21"/>
      <c r="AN20" s="108">
        <f t="shared" si="2"/>
        <v>-9.1999305725539077E-2</v>
      </c>
    </row>
    <row r="21" spans="1:40" ht="16" thickBot="1">
      <c r="A21" s="44" t="s">
        <v>75</v>
      </c>
      <c r="B21" s="82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80</v>
      </c>
      <c r="N21" s="55"/>
      <c r="O21" s="57">
        <v>0</v>
      </c>
      <c r="P21" s="37">
        <v>368.80435768647823</v>
      </c>
      <c r="Q21" s="13">
        <v>2.9119999999999999</v>
      </c>
      <c r="R21" s="13">
        <v>2.8517600000000001</v>
      </c>
      <c r="S21" s="37">
        <v>359.11097792642141</v>
      </c>
      <c r="T21" s="13">
        <v>2.99</v>
      </c>
      <c r="U21" s="13">
        <v>3.0048000000000004</v>
      </c>
      <c r="V21" s="37">
        <v>1.08203125</v>
      </c>
      <c r="W21" s="51"/>
      <c r="X21" s="14"/>
      <c r="Y21" s="14"/>
      <c r="Z21" s="14"/>
      <c r="AA21" s="14"/>
      <c r="AB21" s="37">
        <v>292.57704861554856</v>
      </c>
      <c r="AC21" s="13">
        <v>3.6700000000000004</v>
      </c>
      <c r="AD21" s="13">
        <v>0</v>
      </c>
      <c r="AE21" s="37">
        <v>290.98694417344171</v>
      </c>
      <c r="AF21" s="13">
        <v>3.6900000000000004</v>
      </c>
      <c r="AG21" s="13">
        <v>0</v>
      </c>
      <c r="AH21" s="37">
        <v>2.8203125</v>
      </c>
      <c r="AI21" s="13"/>
      <c r="AJ21" s="14"/>
      <c r="AK21" s="14"/>
      <c r="AL21" s="14"/>
      <c r="AM21" s="21"/>
      <c r="AN21" s="108">
        <f t="shared" si="2"/>
        <v>9.4159230574568931E-3</v>
      </c>
    </row>
    <row r="22" spans="1:40" ht="16" thickBot="1">
      <c r="A22" s="44" t="s">
        <v>76</v>
      </c>
      <c r="B22" s="83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80</v>
      </c>
      <c r="N22" s="54"/>
      <c r="O22" s="58">
        <v>0</v>
      </c>
      <c r="P22" s="39">
        <v>336.66654180602012</v>
      </c>
      <c r="Q22" s="23">
        <v>44.849999999999994</v>
      </c>
      <c r="R22" s="23">
        <v>41.785199999999996</v>
      </c>
      <c r="S22" s="39">
        <v>336.66654180602012</v>
      </c>
      <c r="T22" s="23">
        <v>44.849999999999994</v>
      </c>
      <c r="U22" s="23">
        <v>41.785199999999996</v>
      </c>
      <c r="V22" s="39">
        <v>1.234375</v>
      </c>
      <c r="W22" s="23"/>
      <c r="X22" s="24"/>
      <c r="Y22" s="24"/>
      <c r="Z22" s="24"/>
      <c r="AA22" s="24"/>
      <c r="AB22" s="39">
        <v>317.41632121084723</v>
      </c>
      <c r="AC22" s="23">
        <v>47.569999999999993</v>
      </c>
      <c r="AD22" s="23">
        <v>0</v>
      </c>
      <c r="AE22" s="39">
        <v>317.41632121084723</v>
      </c>
      <c r="AF22" s="23">
        <v>47.569999999999993</v>
      </c>
      <c r="AG22" s="23">
        <v>0</v>
      </c>
      <c r="AH22" s="39">
        <v>29.21875</v>
      </c>
      <c r="AI22" s="23"/>
      <c r="AJ22" s="24"/>
      <c r="AK22" s="24"/>
      <c r="AL22" s="24"/>
      <c r="AM22" s="25"/>
      <c r="AN22" s="108">
        <f t="shared" si="2"/>
        <v>-8.4727976024901244E-3</v>
      </c>
    </row>
    <row r="23" spans="1:40" s="9" customFormat="1" ht="16" thickBot="1">
      <c r="A23" s="84" t="s">
        <v>87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7"/>
    </row>
    <row r="24" spans="1:40" ht="16.5" customHeight="1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173</v>
      </c>
      <c r="H24" s="17">
        <v>1288</v>
      </c>
      <c r="I24" s="17">
        <v>41</v>
      </c>
      <c r="J24" s="30">
        <v>8</v>
      </c>
      <c r="K24" s="35">
        <f t="shared" ref="K24:K32" si="3">(L24/F24-1)*100</f>
        <v>27.592633284245551</v>
      </c>
      <c r="L24" s="36">
        <v>1869745</v>
      </c>
      <c r="M24" s="17" t="s">
        <v>80</v>
      </c>
      <c r="N24" s="32"/>
      <c r="O24" s="27">
        <v>0</v>
      </c>
      <c r="P24" s="50">
        <v>355.11500000000001</v>
      </c>
      <c r="Q24" s="50">
        <v>42.52</v>
      </c>
      <c r="R24" s="50">
        <v>40.463999999999999</v>
      </c>
      <c r="S24" s="50">
        <v>355.11500000000001</v>
      </c>
      <c r="T24" s="50">
        <v>42.52</v>
      </c>
      <c r="U24" s="50">
        <v>40.463999999999999</v>
      </c>
      <c r="V24" s="50">
        <v>1.3</v>
      </c>
      <c r="W24" s="50">
        <v>16</v>
      </c>
      <c r="X24" s="18"/>
      <c r="Y24" s="18"/>
      <c r="Z24" s="18"/>
      <c r="AA24" s="19"/>
      <c r="AB24" s="16"/>
      <c r="AC24" s="17"/>
      <c r="AD24" s="17"/>
      <c r="AE24" s="17"/>
      <c r="AF24" s="17"/>
      <c r="AG24" s="17"/>
      <c r="AH24" s="17"/>
      <c r="AI24" s="17"/>
      <c r="AJ24" s="18"/>
      <c r="AK24" s="18"/>
      <c r="AL24" s="18"/>
      <c r="AM24" s="19"/>
    </row>
    <row r="25" spans="1:40" ht="16.5" customHeight="1" thickBot="1">
      <c r="A25" s="3" t="s">
        <v>14</v>
      </c>
      <c r="B25" s="81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41</v>
      </c>
      <c r="J25" s="29">
        <v>8</v>
      </c>
      <c r="K25" s="37">
        <f t="shared" si="3"/>
        <v>6.9995906672124519</v>
      </c>
      <c r="L25" s="38">
        <v>2614</v>
      </c>
      <c r="M25" s="13" t="s">
        <v>81</v>
      </c>
      <c r="N25" s="33"/>
      <c r="O25" s="15">
        <v>0</v>
      </c>
      <c r="P25" s="51">
        <v>529.80700000000002</v>
      </c>
      <c r="Q25" s="51">
        <v>4.7500000000000001E-2</v>
      </c>
      <c r="R25" s="51">
        <v>5.0935000000000001E-2</v>
      </c>
      <c r="S25" s="51">
        <v>419.43</v>
      </c>
      <c r="T25" s="51">
        <v>0.06</v>
      </c>
      <c r="U25" s="51">
        <v>5.8900000000000001E-2</v>
      </c>
      <c r="V25" s="51">
        <v>0.6</v>
      </c>
      <c r="W25" s="51">
        <v>17.8</v>
      </c>
      <c r="X25" s="14"/>
      <c r="Y25" s="14"/>
      <c r="Z25" s="14"/>
      <c r="AA25" s="21"/>
      <c r="AB25" s="20"/>
      <c r="AC25" s="13"/>
      <c r="AD25" s="13"/>
      <c r="AE25" s="13"/>
      <c r="AF25" s="13"/>
      <c r="AG25" s="13"/>
      <c r="AH25" s="13"/>
      <c r="AI25" s="13"/>
      <c r="AJ25" s="14"/>
      <c r="AK25" s="14"/>
      <c r="AL25" s="14"/>
      <c r="AM25" s="21"/>
    </row>
    <row r="26" spans="1:40" ht="16.5" customHeight="1" thickBot="1">
      <c r="A26" s="3" t="s">
        <v>17</v>
      </c>
      <c r="B26" s="82"/>
      <c r="C26" s="4" t="s">
        <v>18</v>
      </c>
      <c r="D26" s="4">
        <v>1288</v>
      </c>
      <c r="E26" s="4">
        <v>5</v>
      </c>
      <c r="F26" s="26">
        <v>104207</v>
      </c>
      <c r="G26" s="20">
        <v>14</v>
      </c>
      <c r="H26" s="13">
        <v>1288</v>
      </c>
      <c r="I26" s="29">
        <v>41</v>
      </c>
      <c r="J26" s="29">
        <v>8</v>
      </c>
      <c r="K26" s="37">
        <f t="shared" si="3"/>
        <v>6.6914890554377271</v>
      </c>
      <c r="L26" s="38">
        <v>111180</v>
      </c>
      <c r="M26" s="13" t="s">
        <v>80</v>
      </c>
      <c r="N26" s="33"/>
      <c r="O26" s="15">
        <v>0</v>
      </c>
      <c r="P26" s="51">
        <v>397.09399999999999</v>
      </c>
      <c r="Q26" s="51">
        <v>2.7039999999999997</v>
      </c>
      <c r="R26" s="51">
        <v>2.6697600000000001</v>
      </c>
      <c r="S26" s="51">
        <v>387.63200000000001</v>
      </c>
      <c r="T26" s="51">
        <v>2.77</v>
      </c>
      <c r="U26" s="51">
        <v>2.7575000000000003</v>
      </c>
      <c r="V26" s="51">
        <v>1.1000000000000001</v>
      </c>
      <c r="W26" s="51">
        <v>24</v>
      </c>
      <c r="X26" s="14"/>
      <c r="Y26" s="14"/>
      <c r="Z26" s="14"/>
      <c r="AA26" s="21"/>
      <c r="AB26" s="20"/>
      <c r="AC26" s="13"/>
      <c r="AD26" s="13"/>
      <c r="AE26" s="13"/>
      <c r="AF26" s="13"/>
      <c r="AG26" s="13"/>
      <c r="AH26" s="13"/>
      <c r="AI26" s="13"/>
      <c r="AJ26" s="14"/>
      <c r="AK26" s="14"/>
      <c r="AL26" s="14"/>
      <c r="AM26" s="21"/>
    </row>
    <row r="27" spans="1:40" ht="16.5" customHeight="1" thickBot="1">
      <c r="A27" s="3" t="s">
        <v>19</v>
      </c>
      <c r="B27" s="83"/>
      <c r="C27" s="4" t="s">
        <v>13</v>
      </c>
      <c r="D27" s="4">
        <v>1288</v>
      </c>
      <c r="E27" s="4">
        <v>1</v>
      </c>
      <c r="F27" s="26">
        <v>1465402</v>
      </c>
      <c r="G27" s="20">
        <v>173</v>
      </c>
      <c r="H27" s="13">
        <v>1288</v>
      </c>
      <c r="I27" s="13">
        <v>41</v>
      </c>
      <c r="J27" s="29">
        <v>8</v>
      </c>
      <c r="K27" s="37">
        <f t="shared" si="3"/>
        <v>6.8454935915196025</v>
      </c>
      <c r="L27" s="38">
        <v>1565716</v>
      </c>
      <c r="M27" s="13" t="s">
        <v>80</v>
      </c>
      <c r="N27" s="33"/>
      <c r="O27" s="15">
        <v>0</v>
      </c>
      <c r="P27" s="51">
        <v>371.26900000000001</v>
      </c>
      <c r="Q27" s="51">
        <v>40.67</v>
      </c>
      <c r="R27" s="51">
        <v>38.788899999999998</v>
      </c>
      <c r="S27" s="51">
        <v>371.26900000000001</v>
      </c>
      <c r="T27" s="51">
        <v>40.67</v>
      </c>
      <c r="U27" s="51">
        <v>38.788899999999998</v>
      </c>
      <c r="V27" s="51">
        <v>1.2</v>
      </c>
      <c r="W27" s="51">
        <v>17</v>
      </c>
      <c r="X27" s="14"/>
      <c r="Y27" s="14"/>
      <c r="Z27" s="14"/>
      <c r="AA27" s="21"/>
      <c r="AB27" s="20"/>
      <c r="AC27" s="13"/>
      <c r="AD27" s="13"/>
      <c r="AE27" s="13"/>
      <c r="AF27" s="13"/>
      <c r="AG27" s="13"/>
      <c r="AH27" s="13"/>
      <c r="AI27" s="13"/>
      <c r="AJ27" s="14"/>
      <c r="AK27" s="14"/>
      <c r="AL27" s="14"/>
      <c r="AM27" s="21"/>
    </row>
    <row r="28" spans="1:40" ht="16.5" customHeight="1" thickBot="1">
      <c r="A28" s="3" t="s">
        <v>20</v>
      </c>
      <c r="B28" s="81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41</v>
      </c>
      <c r="J28" s="29">
        <v>8</v>
      </c>
      <c r="K28" s="37">
        <f t="shared" si="3"/>
        <v>29.10356119525175</v>
      </c>
      <c r="L28" s="38">
        <v>3154</v>
      </c>
      <c r="M28" s="13" t="s">
        <v>81</v>
      </c>
      <c r="N28" s="33"/>
      <c r="O28" s="15">
        <v>0</v>
      </c>
      <c r="P28" s="51">
        <v>518.88300000000004</v>
      </c>
      <c r="Q28" s="51">
        <v>4.8500000000000001E-2</v>
      </c>
      <c r="R28" s="51">
        <v>5.0770000000000003E-2</v>
      </c>
      <c r="S28" s="51">
        <v>419.43</v>
      </c>
      <c r="T28" s="51">
        <v>0.06</v>
      </c>
      <c r="U28" s="51">
        <v>6.8199999999999997E-2</v>
      </c>
      <c r="V28" s="51">
        <v>0.6</v>
      </c>
      <c r="W28" s="51">
        <v>18.100000000000001</v>
      </c>
      <c r="X28" s="14"/>
      <c r="Y28" s="14"/>
      <c r="Z28" s="14"/>
      <c r="AA28" s="21"/>
      <c r="AB28" s="20"/>
      <c r="AC28" s="13"/>
      <c r="AD28" s="13"/>
      <c r="AE28" s="13"/>
      <c r="AF28" s="13"/>
      <c r="AG28" s="13"/>
      <c r="AH28" s="13"/>
      <c r="AI28" s="13"/>
      <c r="AJ28" s="14"/>
      <c r="AK28" s="14"/>
      <c r="AL28" s="14"/>
      <c r="AM28" s="21"/>
    </row>
    <row r="29" spans="1:40" ht="16.5" customHeight="1" thickBot="1">
      <c r="A29" s="3" t="s">
        <v>22</v>
      </c>
      <c r="B29" s="83"/>
      <c r="C29" s="4" t="s">
        <v>18</v>
      </c>
      <c r="D29" s="4">
        <v>1288</v>
      </c>
      <c r="E29" s="4">
        <v>5</v>
      </c>
      <c r="F29" s="26">
        <v>104207</v>
      </c>
      <c r="G29" s="22">
        <v>14</v>
      </c>
      <c r="H29" s="23">
        <v>1288</v>
      </c>
      <c r="I29" s="31">
        <v>41</v>
      </c>
      <c r="J29" s="31">
        <v>8</v>
      </c>
      <c r="K29" s="39">
        <f t="shared" si="3"/>
        <v>28.380051244158256</v>
      </c>
      <c r="L29" s="40">
        <v>133781</v>
      </c>
      <c r="M29" s="23" t="s">
        <v>80</v>
      </c>
      <c r="N29" s="34"/>
      <c r="O29" s="28">
        <v>0</v>
      </c>
      <c r="P29" s="52">
        <v>390.73599999999999</v>
      </c>
      <c r="Q29" s="52">
        <v>2.7480000000000002</v>
      </c>
      <c r="R29" s="52">
        <v>2.6729000000000003</v>
      </c>
      <c r="S29" s="52">
        <v>375.43400000000003</v>
      </c>
      <c r="T29" s="52">
        <v>2.86</v>
      </c>
      <c r="U29" s="52">
        <v>2.7749999999999999</v>
      </c>
      <c r="V29" s="52">
        <v>1.1000000000000001</v>
      </c>
      <c r="W29" s="52">
        <v>24</v>
      </c>
      <c r="X29" s="24"/>
      <c r="Y29" s="24"/>
      <c r="Z29" s="24"/>
      <c r="AA29" s="25"/>
      <c r="AB29" s="22"/>
      <c r="AC29" s="23"/>
      <c r="AD29" s="23"/>
      <c r="AE29" s="23"/>
      <c r="AF29" s="23"/>
      <c r="AG29" s="23"/>
      <c r="AH29" s="23"/>
      <c r="AI29" s="23"/>
      <c r="AJ29" s="24"/>
      <c r="AK29" s="24"/>
      <c r="AL29" s="24"/>
      <c r="AM29" s="25"/>
    </row>
    <row r="30" spans="1:40" ht="16.5" customHeight="1" thickBot="1">
      <c r="A30" s="44" t="s">
        <v>74</v>
      </c>
      <c r="B30" s="81" t="s">
        <v>15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41</v>
      </c>
      <c r="J30" s="29">
        <v>8</v>
      </c>
      <c r="K30" s="37">
        <f t="shared" si="3"/>
        <v>29.10356119525175</v>
      </c>
      <c r="L30" s="38">
        <v>3154</v>
      </c>
      <c r="M30" s="13" t="s">
        <v>81</v>
      </c>
      <c r="N30" s="33"/>
      <c r="O30" s="15">
        <v>0</v>
      </c>
      <c r="P30" s="51">
        <v>613.80100000000004</v>
      </c>
      <c r="Q30" s="51">
        <v>4.1000000000000002E-2</v>
      </c>
      <c r="R30" s="51">
        <v>4.4034999999999998E-2</v>
      </c>
      <c r="S30" s="51">
        <v>503.31599999999997</v>
      </c>
      <c r="T30" s="51">
        <v>0.05</v>
      </c>
      <c r="U30" s="51">
        <v>4.9299999999999997E-2</v>
      </c>
      <c r="V30" s="51">
        <v>0.6</v>
      </c>
      <c r="W30" s="51">
        <v>16</v>
      </c>
      <c r="X30" s="14"/>
      <c r="Y30" s="14"/>
      <c r="Z30" s="14"/>
      <c r="AA30" s="21"/>
      <c r="AB30" s="20"/>
      <c r="AC30" s="13"/>
      <c r="AD30" s="13"/>
      <c r="AE30" s="13"/>
      <c r="AF30" s="13"/>
      <c r="AG30" s="13"/>
      <c r="AH30" s="13"/>
      <c r="AI30" s="13"/>
      <c r="AJ30" s="14"/>
      <c r="AK30" s="14"/>
      <c r="AL30" s="14"/>
      <c r="AM30" s="21"/>
    </row>
    <row r="31" spans="1:40" ht="16.5" customHeight="1" thickBot="1">
      <c r="A31" s="44" t="s">
        <v>75</v>
      </c>
      <c r="B31" s="82"/>
      <c r="C31" s="4" t="s">
        <v>18</v>
      </c>
      <c r="D31" s="4">
        <v>1288</v>
      </c>
      <c r="E31" s="4">
        <v>5</v>
      </c>
      <c r="F31" s="26">
        <v>104207</v>
      </c>
      <c r="G31" s="22">
        <v>14</v>
      </c>
      <c r="H31" s="23">
        <v>1288</v>
      </c>
      <c r="I31" s="31">
        <v>41</v>
      </c>
      <c r="J31" s="31">
        <v>8</v>
      </c>
      <c r="K31" s="39">
        <f t="shared" si="3"/>
        <v>28.380051244158256</v>
      </c>
      <c r="L31" s="40">
        <v>133781</v>
      </c>
      <c r="M31" s="23" t="s">
        <v>80</v>
      </c>
      <c r="N31" s="33"/>
      <c r="O31" s="15">
        <v>0</v>
      </c>
      <c r="P31" s="51">
        <v>427.44499999999999</v>
      </c>
      <c r="Q31" s="51">
        <v>2.512</v>
      </c>
      <c r="R31" s="51">
        <v>2.44814</v>
      </c>
      <c r="S31" s="51">
        <v>412.97800000000001</v>
      </c>
      <c r="T31" s="51">
        <v>2.6</v>
      </c>
      <c r="U31" s="51">
        <v>2.5366</v>
      </c>
      <c r="V31" s="51">
        <v>1.1000000000000001</v>
      </c>
      <c r="W31" s="51">
        <v>21.2</v>
      </c>
      <c r="X31" s="14"/>
      <c r="Y31" s="14"/>
      <c r="Z31" s="14"/>
      <c r="AA31" s="21"/>
      <c r="AB31" s="20"/>
      <c r="AC31" s="13"/>
      <c r="AD31" s="13"/>
      <c r="AE31" s="13"/>
      <c r="AF31" s="13"/>
      <c r="AG31" s="13"/>
      <c r="AH31" s="13"/>
      <c r="AI31" s="13"/>
      <c r="AJ31" s="14"/>
      <c r="AK31" s="14"/>
      <c r="AL31" s="14"/>
      <c r="AM31" s="21"/>
    </row>
    <row r="32" spans="1:40" ht="16.5" customHeight="1" thickBot="1">
      <c r="A32" s="44" t="s">
        <v>76</v>
      </c>
      <c r="B32" s="83"/>
      <c r="C32" s="4" t="s">
        <v>13</v>
      </c>
      <c r="D32" s="4">
        <v>1288</v>
      </c>
      <c r="E32" s="4">
        <v>1</v>
      </c>
      <c r="F32" s="26">
        <v>1465402</v>
      </c>
      <c r="G32" s="16">
        <v>173</v>
      </c>
      <c r="H32" s="17">
        <v>1288</v>
      </c>
      <c r="I32" s="17">
        <v>41</v>
      </c>
      <c r="J32" s="30">
        <v>8</v>
      </c>
      <c r="K32" s="35">
        <f t="shared" si="3"/>
        <v>27.592633284245551</v>
      </c>
      <c r="L32" s="36">
        <v>1869745</v>
      </c>
      <c r="M32" s="17" t="s">
        <v>80</v>
      </c>
      <c r="N32" s="32"/>
      <c r="O32" s="27">
        <v>0</v>
      </c>
      <c r="P32" s="17">
        <v>396.31200000000001</v>
      </c>
      <c r="Q32" s="17">
        <v>38.1</v>
      </c>
      <c r="R32" s="17">
        <v>35.814799999999998</v>
      </c>
      <c r="S32" s="17">
        <v>396.31200000000001</v>
      </c>
      <c r="T32" s="17">
        <v>38.1</v>
      </c>
      <c r="U32" s="17">
        <v>35.814799999999998</v>
      </c>
      <c r="V32" s="17">
        <v>1.2</v>
      </c>
      <c r="W32" s="17">
        <v>14</v>
      </c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40" s="9" customFormat="1" ht="16" thickBot="1">
      <c r="A33" s="77" t="s">
        <v>88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80"/>
    </row>
    <row r="34" spans="1:40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4">(L34/F34-1)*100</f>
        <v>26.437660109649098</v>
      </c>
      <c r="L34" s="36">
        <v>1852820</v>
      </c>
      <c r="M34" s="17" t="s">
        <v>80</v>
      </c>
      <c r="N34" s="54"/>
      <c r="O34" s="59">
        <v>0</v>
      </c>
      <c r="P34" s="60">
        <v>373.56492825333993</v>
      </c>
      <c r="Q34" s="61">
        <v>40.42</v>
      </c>
      <c r="R34" s="61">
        <v>39.747199999999999</v>
      </c>
      <c r="S34" s="60">
        <v>373.56492825333993</v>
      </c>
      <c r="T34" s="61">
        <v>40.42</v>
      </c>
      <c r="U34" s="61">
        <v>39.747199999999999</v>
      </c>
      <c r="V34" s="60">
        <v>1.25390625</v>
      </c>
      <c r="W34" s="68"/>
      <c r="X34" s="69"/>
      <c r="Y34" s="69"/>
      <c r="Z34" s="69"/>
      <c r="AA34" s="69"/>
      <c r="AB34" s="60">
        <v>365.25143686502179</v>
      </c>
      <c r="AC34" s="61">
        <v>41.34</v>
      </c>
      <c r="AD34" s="61">
        <v>0</v>
      </c>
      <c r="AE34" s="60">
        <v>365.25143686502179</v>
      </c>
      <c r="AF34" s="61">
        <v>41.34</v>
      </c>
      <c r="AG34" s="61">
        <v>0</v>
      </c>
      <c r="AH34" s="60">
        <v>29.21875</v>
      </c>
      <c r="AI34" s="61"/>
      <c r="AJ34" s="69"/>
      <c r="AK34" s="69"/>
      <c r="AL34" s="69"/>
      <c r="AM34" s="70"/>
      <c r="AN34" s="108">
        <f>(P24-P34)/P24</f>
        <v>-5.1954798454979148E-2</v>
      </c>
    </row>
    <row r="35" spans="1:40" ht="16" thickBot="1">
      <c r="A35" s="3" t="s">
        <v>14</v>
      </c>
      <c r="B35" s="81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4"/>
        <v>6.9995906672124519</v>
      </c>
      <c r="L35" s="38">
        <v>2614</v>
      </c>
      <c r="M35" s="13" t="s">
        <v>81</v>
      </c>
      <c r="N35" s="55"/>
      <c r="O35" s="62">
        <v>0</v>
      </c>
      <c r="P35" s="63">
        <v>541.06521599999996</v>
      </c>
      <c r="Q35" s="64">
        <v>4.7000000000000021E-2</v>
      </c>
      <c r="R35" s="64">
        <v>4.8400000000000012E-2</v>
      </c>
      <c r="S35" s="63">
        <v>503.31648000000001</v>
      </c>
      <c r="T35" s="64">
        <v>0.05</v>
      </c>
      <c r="U35" s="64">
        <v>5.7599999999999998E-2</v>
      </c>
      <c r="V35" s="63">
        <v>0.58984375</v>
      </c>
      <c r="W35" s="71"/>
      <c r="X35" s="72"/>
      <c r="Y35" s="72"/>
      <c r="Z35" s="72"/>
      <c r="AA35" s="72"/>
      <c r="AB35" s="63">
        <v>383.47922285714293</v>
      </c>
      <c r="AC35" s="64">
        <v>6.6000000000000031E-2</v>
      </c>
      <c r="AD35" s="64">
        <v>0</v>
      </c>
      <c r="AE35" s="63">
        <v>359.51177142857142</v>
      </c>
      <c r="AF35" s="64">
        <v>7.0000000000000007E-2</v>
      </c>
      <c r="AG35" s="64">
        <v>0</v>
      </c>
      <c r="AH35" s="63">
        <v>1.96484375</v>
      </c>
      <c r="AI35" s="64"/>
      <c r="AJ35" s="72"/>
      <c r="AK35" s="72"/>
      <c r="AL35" s="72"/>
      <c r="AM35" s="73"/>
      <c r="AN35" s="108">
        <f t="shared" ref="AN35:AN42" si="5">(P25-P35)/P25</f>
        <v>-2.1249655063070038E-2</v>
      </c>
    </row>
    <row r="36" spans="1:40" ht="16" thickBot="1">
      <c r="A36" s="3" t="s">
        <v>17</v>
      </c>
      <c r="B36" s="82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4"/>
        <v>6.2778892013012566</v>
      </c>
      <c r="L36" s="38">
        <v>110749</v>
      </c>
      <c r="M36" s="13" t="s">
        <v>80</v>
      </c>
      <c r="N36" s="55"/>
      <c r="O36" s="62">
        <v>0</v>
      </c>
      <c r="P36" s="63">
        <v>425.09354922055388</v>
      </c>
      <c r="Q36" s="64">
        <v>2.5259999999999998</v>
      </c>
      <c r="R36" s="64">
        <v>2.4967199999999998</v>
      </c>
      <c r="S36" s="63">
        <v>421.0752250980392</v>
      </c>
      <c r="T36" s="64">
        <v>2.5499999999999998</v>
      </c>
      <c r="U36" s="64">
        <v>2.5247999999999999</v>
      </c>
      <c r="V36" s="63">
        <v>1.046875</v>
      </c>
      <c r="W36" s="71"/>
      <c r="X36" s="72"/>
      <c r="Y36" s="72"/>
      <c r="Z36" s="72"/>
      <c r="AA36" s="72"/>
      <c r="AB36" s="63">
        <v>393.61187202557267</v>
      </c>
      <c r="AC36" s="64">
        <v>2.7280000000000006</v>
      </c>
      <c r="AD36" s="64">
        <v>0</v>
      </c>
      <c r="AE36" s="63">
        <v>391.8765781021898</v>
      </c>
      <c r="AF36" s="64">
        <v>2.74</v>
      </c>
      <c r="AG36" s="64">
        <v>0</v>
      </c>
      <c r="AH36" s="63">
        <v>2.984375</v>
      </c>
      <c r="AI36" s="64"/>
      <c r="AJ36" s="72"/>
      <c r="AK36" s="72"/>
      <c r="AL36" s="72"/>
      <c r="AM36" s="73"/>
      <c r="AN36" s="108">
        <f t="shared" si="5"/>
        <v>-7.051113645775027E-2</v>
      </c>
    </row>
    <row r="37" spans="1:40" ht="16" thickBot="1">
      <c r="A37" s="3" t="s">
        <v>19</v>
      </c>
      <c r="B37" s="83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4"/>
        <v>6.3332791957428691</v>
      </c>
      <c r="L37" s="38">
        <v>1558210</v>
      </c>
      <c r="M37" s="13" t="s">
        <v>80</v>
      </c>
      <c r="N37" s="55"/>
      <c r="O37" s="62">
        <v>0</v>
      </c>
      <c r="P37" s="63">
        <v>378.62322968906722</v>
      </c>
      <c r="Q37" s="64">
        <v>39.880000000000003</v>
      </c>
      <c r="R37" s="64">
        <v>39.395800000000001</v>
      </c>
      <c r="S37" s="63">
        <v>378.62322968906722</v>
      </c>
      <c r="T37" s="64">
        <v>39.880000000000003</v>
      </c>
      <c r="U37" s="64">
        <v>39.395800000000001</v>
      </c>
      <c r="V37" s="63">
        <v>1.2421875</v>
      </c>
      <c r="W37" s="71"/>
      <c r="X37" s="72"/>
      <c r="Y37" s="72"/>
      <c r="Z37" s="72"/>
      <c r="AA37" s="72"/>
      <c r="AB37" s="63">
        <v>374.30576103123451</v>
      </c>
      <c r="AC37" s="64">
        <v>40.340000000000003</v>
      </c>
      <c r="AD37" s="64">
        <v>0</v>
      </c>
      <c r="AE37" s="63">
        <v>374.30576103123451</v>
      </c>
      <c r="AF37" s="64">
        <v>40.340000000000003</v>
      </c>
      <c r="AG37" s="64">
        <v>0</v>
      </c>
      <c r="AH37" s="63">
        <v>29.21875</v>
      </c>
      <c r="AI37" s="64"/>
      <c r="AJ37" s="72"/>
      <c r="AK37" s="72"/>
      <c r="AL37" s="72"/>
      <c r="AM37" s="73"/>
      <c r="AN37" s="108">
        <f t="shared" si="5"/>
        <v>-1.9808359138703234E-2</v>
      </c>
    </row>
    <row r="38" spans="1:40" ht="16" thickBot="1">
      <c r="A38" s="3" t="s">
        <v>20</v>
      </c>
      <c r="B38" s="81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4"/>
        <v>29.10356119525175</v>
      </c>
      <c r="L38" s="38">
        <v>3154</v>
      </c>
      <c r="M38" s="13" t="s">
        <v>81</v>
      </c>
      <c r="N38" s="55"/>
      <c r="O38" s="62">
        <v>0</v>
      </c>
      <c r="P38" s="63">
        <v>568.32819199999983</v>
      </c>
      <c r="Q38" s="64">
        <v>4.5000000000000012E-2</v>
      </c>
      <c r="R38" s="64">
        <v>4.9020000000000008E-2</v>
      </c>
      <c r="S38" s="63">
        <v>419.43040000000002</v>
      </c>
      <c r="T38" s="64">
        <v>0.06</v>
      </c>
      <c r="U38" s="64">
        <v>6.93E-2</v>
      </c>
      <c r="V38" s="63">
        <v>0.59765625</v>
      </c>
      <c r="W38" s="71"/>
      <c r="X38" s="72"/>
      <c r="Y38" s="72"/>
      <c r="Z38" s="72"/>
      <c r="AA38" s="72"/>
      <c r="AB38" s="63">
        <v>359.51177142857154</v>
      </c>
      <c r="AC38" s="64">
        <v>7.0000000000000034E-2</v>
      </c>
      <c r="AD38" s="64">
        <v>0</v>
      </c>
      <c r="AE38" s="63">
        <v>359.51177142857142</v>
      </c>
      <c r="AF38" s="64">
        <v>7.0000000000000007E-2</v>
      </c>
      <c r="AG38" s="64">
        <v>0</v>
      </c>
      <c r="AH38" s="63">
        <v>1.96484375</v>
      </c>
      <c r="AI38" s="64"/>
      <c r="AJ38" s="72"/>
      <c r="AK38" s="72"/>
      <c r="AL38" s="72"/>
      <c r="AM38" s="73"/>
      <c r="AN38" s="108">
        <f t="shared" si="5"/>
        <v>-9.5291601382199428E-2</v>
      </c>
    </row>
    <row r="39" spans="1:40" ht="16" thickBot="1">
      <c r="A39" s="3" t="s">
        <v>22</v>
      </c>
      <c r="B39" s="83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4"/>
        <v>27.39739172992217</v>
      </c>
      <c r="L39" s="40">
        <v>132757</v>
      </c>
      <c r="M39" s="23" t="s">
        <v>80</v>
      </c>
      <c r="N39" s="56"/>
      <c r="O39" s="62">
        <v>0</v>
      </c>
      <c r="P39" s="63">
        <v>414.59444082014426</v>
      </c>
      <c r="Q39" s="64">
        <v>2.59</v>
      </c>
      <c r="R39" s="64">
        <v>2.5543199999999997</v>
      </c>
      <c r="S39" s="63">
        <v>411.3953348659004</v>
      </c>
      <c r="T39" s="64">
        <v>2.61</v>
      </c>
      <c r="U39" s="64">
        <v>2.6015999999999995</v>
      </c>
      <c r="V39" s="63">
        <v>1.06640625</v>
      </c>
      <c r="W39" s="71"/>
      <c r="X39" s="72"/>
      <c r="Y39" s="72"/>
      <c r="Z39" s="72"/>
      <c r="AA39" s="72"/>
      <c r="AB39" s="63">
        <v>385.88157674384809</v>
      </c>
      <c r="AC39" s="64">
        <v>2.7879999999999994</v>
      </c>
      <c r="AD39" s="64">
        <v>0</v>
      </c>
      <c r="AE39" s="63">
        <v>376.75151719298248</v>
      </c>
      <c r="AF39" s="64">
        <v>2.85</v>
      </c>
      <c r="AG39" s="64">
        <v>0</v>
      </c>
      <c r="AH39" s="63">
        <v>2.984375</v>
      </c>
      <c r="AI39" s="64"/>
      <c r="AJ39" s="72"/>
      <c r="AK39" s="72"/>
      <c r="AL39" s="72"/>
      <c r="AM39" s="73"/>
      <c r="AN39" s="108">
        <f t="shared" si="5"/>
        <v>-6.1060257616764944E-2</v>
      </c>
    </row>
    <row r="40" spans="1:40" ht="16" thickBot="1">
      <c r="A40" s="44" t="s">
        <v>74</v>
      </c>
      <c r="B40" s="81" t="s">
        <v>72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4"/>
        <v>29.10356119525175</v>
      </c>
      <c r="L40" s="38">
        <v>3154</v>
      </c>
      <c r="M40" s="13" t="s">
        <v>81</v>
      </c>
      <c r="N40" s="55"/>
      <c r="O40" s="57"/>
      <c r="P40" s="37">
        <v>629.14559999999994</v>
      </c>
      <c r="Q40" s="13">
        <v>4.0000000000000008E-2</v>
      </c>
      <c r="R40" s="13">
        <v>4.2674999999999998E-2</v>
      </c>
      <c r="S40" s="37">
        <v>629.14559999999994</v>
      </c>
      <c r="T40" s="13">
        <v>0.04</v>
      </c>
      <c r="U40" s="13">
        <v>4.3499999999999997E-2</v>
      </c>
      <c r="V40" s="37">
        <v>0.578125</v>
      </c>
      <c r="W40" s="51"/>
      <c r="X40" s="14"/>
      <c r="Y40" s="14"/>
      <c r="Z40" s="14"/>
      <c r="AA40" s="14"/>
      <c r="AB40" s="37">
        <v>339.78855619047624</v>
      </c>
      <c r="AC40" s="13">
        <v>7.4500000000000025E-2</v>
      </c>
      <c r="AD40" s="13">
        <v>0</v>
      </c>
      <c r="AE40" s="37">
        <v>279.62026666666668</v>
      </c>
      <c r="AF40" s="13">
        <v>0.09</v>
      </c>
      <c r="AG40" s="13">
        <v>0</v>
      </c>
      <c r="AH40" s="37">
        <v>1.96875</v>
      </c>
      <c r="AI40" s="13"/>
      <c r="AJ40" s="14"/>
      <c r="AK40" s="14"/>
      <c r="AL40" s="14"/>
      <c r="AM40" s="21"/>
      <c r="AN40" s="108">
        <f t="shared" si="5"/>
        <v>-2.4999307593177429E-2</v>
      </c>
    </row>
    <row r="41" spans="1:40" ht="16" thickBot="1">
      <c r="A41" s="44" t="s">
        <v>75</v>
      </c>
      <c r="B41" s="82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4"/>
        <v>27.39739172992217</v>
      </c>
      <c r="L41" s="40">
        <v>132757</v>
      </c>
      <c r="M41" s="23" t="s">
        <v>80</v>
      </c>
      <c r="N41" s="55"/>
      <c r="O41" s="57"/>
      <c r="P41" s="37">
        <v>448.17238950560869</v>
      </c>
      <c r="Q41" s="13">
        <v>2.3959999999999999</v>
      </c>
      <c r="R41" s="13">
        <v>2.3414000000000001</v>
      </c>
      <c r="S41" s="37">
        <v>443.6949685950413</v>
      </c>
      <c r="T41" s="13">
        <v>2.42</v>
      </c>
      <c r="U41" s="13">
        <v>2.3940000000000001</v>
      </c>
      <c r="V41" s="37">
        <v>1.08203125</v>
      </c>
      <c r="W41" s="51"/>
      <c r="X41" s="14"/>
      <c r="Y41" s="14"/>
      <c r="Z41" s="14"/>
      <c r="AA41" s="14"/>
      <c r="AB41" s="37">
        <v>291.46309607280858</v>
      </c>
      <c r="AC41" s="13">
        <v>3.6840000000000002</v>
      </c>
      <c r="AD41" s="13">
        <v>0</v>
      </c>
      <c r="AE41" s="37">
        <v>290.200492972973</v>
      </c>
      <c r="AF41" s="13">
        <v>3.7</v>
      </c>
      <c r="AG41" s="13">
        <v>0</v>
      </c>
      <c r="AH41" s="37">
        <v>2.8203125</v>
      </c>
      <c r="AI41" s="13"/>
      <c r="AJ41" s="14"/>
      <c r="AK41" s="14"/>
      <c r="AL41" s="14"/>
      <c r="AM41" s="21"/>
      <c r="AN41" s="108">
        <f t="shared" si="5"/>
        <v>-4.849136030508884E-2</v>
      </c>
    </row>
    <row r="42" spans="1:40" ht="16" thickBot="1">
      <c r="A42" s="44" t="s">
        <v>76</v>
      </c>
      <c r="B42" s="83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4"/>
        <v>26.437660109649098</v>
      </c>
      <c r="L42" s="36">
        <v>1852820</v>
      </c>
      <c r="M42" s="17" t="s">
        <v>80</v>
      </c>
      <c r="N42" s="54"/>
      <c r="O42" s="58"/>
      <c r="P42" s="39">
        <v>390.67255886157824</v>
      </c>
      <c r="Q42" s="23">
        <v>38.65</v>
      </c>
      <c r="R42" s="23">
        <v>36.440600000000003</v>
      </c>
      <c r="S42" s="39">
        <v>390.67255886157824</v>
      </c>
      <c r="T42" s="23">
        <v>38.65</v>
      </c>
      <c r="U42" s="23">
        <v>36.440600000000003</v>
      </c>
      <c r="V42" s="39">
        <v>1.234375</v>
      </c>
      <c r="W42" s="23"/>
      <c r="X42" s="24"/>
      <c r="Y42" s="24"/>
      <c r="Z42" s="24"/>
      <c r="AA42" s="24"/>
      <c r="AB42" s="39">
        <v>311.90858087172074</v>
      </c>
      <c r="AC42" s="23">
        <v>48.41</v>
      </c>
      <c r="AD42" s="23">
        <v>0</v>
      </c>
      <c r="AE42" s="39">
        <v>311.90858087172074</v>
      </c>
      <c r="AF42" s="23">
        <v>48.41</v>
      </c>
      <c r="AG42" s="23">
        <v>0</v>
      </c>
      <c r="AH42" s="39">
        <v>29.21875</v>
      </c>
      <c r="AI42" s="23"/>
      <c r="AJ42" s="24"/>
      <c r="AK42" s="24"/>
      <c r="AL42" s="24"/>
      <c r="AM42" s="25"/>
      <c r="AN42" s="108">
        <f t="shared" si="5"/>
        <v>1.422980161696283E-2</v>
      </c>
    </row>
    <row r="43" spans="1:40" s="9" customFormat="1" ht="16" thickBot="1">
      <c r="A43" s="84" t="s">
        <v>89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7"/>
    </row>
    <row r="44" spans="1:40" ht="16.5" customHeight="1" thickBot="1">
      <c r="A44" s="3" t="s">
        <v>22</v>
      </c>
      <c r="B44" s="76" t="s">
        <v>21</v>
      </c>
      <c r="C44" s="4" t="s">
        <v>18</v>
      </c>
      <c r="D44" s="4">
        <v>1288</v>
      </c>
      <c r="E44" s="4">
        <v>5</v>
      </c>
      <c r="F44" s="26">
        <v>104207</v>
      </c>
      <c r="G44" s="22">
        <v>13</v>
      </c>
      <c r="H44" s="23">
        <v>1288</v>
      </c>
      <c r="I44" s="31">
        <v>41</v>
      </c>
      <c r="J44" s="31">
        <v>8</v>
      </c>
      <c r="K44" s="39">
        <f>(L44/F44-1)*100</f>
        <v>28.380051244158256</v>
      </c>
      <c r="L44" s="40">
        <v>133781</v>
      </c>
      <c r="M44" s="23" t="s">
        <v>80</v>
      </c>
      <c r="N44" s="34"/>
      <c r="O44" s="28">
        <v>0</v>
      </c>
      <c r="P44" s="52">
        <v>290.51499999999999</v>
      </c>
      <c r="Q44" s="52">
        <v>3.6960000000000002</v>
      </c>
      <c r="R44" s="52">
        <v>3.6029400000000003</v>
      </c>
      <c r="S44" s="52">
        <v>273.91399999999999</v>
      </c>
      <c r="T44" s="52">
        <v>3.92</v>
      </c>
      <c r="U44" s="52">
        <v>3.7923999999999998</v>
      </c>
      <c r="V44" s="52">
        <v>1.2</v>
      </c>
      <c r="W44" s="52">
        <v>18.2</v>
      </c>
      <c r="X44" s="24"/>
      <c r="Y44" s="24"/>
      <c r="Z44" s="24"/>
      <c r="AA44" s="25"/>
      <c r="AB44" s="22">
        <v>388.19299999999998</v>
      </c>
      <c r="AC44" s="23">
        <v>2.766</v>
      </c>
      <c r="AD44" s="23">
        <v>0</v>
      </c>
      <c r="AE44" s="23">
        <v>384.85399999999998</v>
      </c>
      <c r="AF44" s="23">
        <v>2.79</v>
      </c>
      <c r="AG44" s="23">
        <v>0</v>
      </c>
      <c r="AH44" s="23">
        <v>2.8</v>
      </c>
      <c r="AI44" s="23">
        <v>0</v>
      </c>
      <c r="AJ44" s="24"/>
      <c r="AK44" s="24"/>
      <c r="AL44" s="24"/>
      <c r="AM44" s="25"/>
    </row>
    <row r="45" spans="1:40" s="9" customFormat="1" ht="16" thickBot="1">
      <c r="A45" s="77" t="s">
        <v>90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80"/>
    </row>
    <row r="46" spans="1:40" ht="16.5" customHeight="1" thickBot="1">
      <c r="A46" s="3" t="s">
        <v>22</v>
      </c>
      <c r="B46" s="76" t="s">
        <v>21</v>
      </c>
      <c r="C46" s="4" t="s">
        <v>18</v>
      </c>
      <c r="D46" s="4">
        <v>1288</v>
      </c>
      <c r="E46" s="4">
        <v>5</v>
      </c>
      <c r="F46" s="26">
        <v>104207</v>
      </c>
      <c r="G46" s="22">
        <v>13</v>
      </c>
      <c r="H46" s="23">
        <v>1288</v>
      </c>
      <c r="I46" s="31">
        <v>1</v>
      </c>
      <c r="J46" s="31">
        <v>8</v>
      </c>
      <c r="K46" s="39">
        <f t="shared" ref="K46" si="6">(L46/F46-1)*100</f>
        <v>28.380051244158256</v>
      </c>
      <c r="L46" s="40">
        <v>133781</v>
      </c>
      <c r="M46" s="23" t="s">
        <v>80</v>
      </c>
      <c r="N46" s="56"/>
      <c r="O46" s="62">
        <v>0</v>
      </c>
      <c r="P46" s="63">
        <v>283.50398774646368</v>
      </c>
      <c r="Q46" s="64">
        <v>3.79</v>
      </c>
      <c r="R46" s="64">
        <v>3.6981799999999998</v>
      </c>
      <c r="S46" s="63">
        <v>272.52330558375633</v>
      </c>
      <c r="T46" s="64">
        <v>3.9400000000000004</v>
      </c>
      <c r="U46" s="64">
        <v>3.8259999999999996</v>
      </c>
      <c r="V46" s="63">
        <v>1.2109375</v>
      </c>
      <c r="W46" s="71"/>
      <c r="X46" s="72"/>
      <c r="Y46" s="72"/>
      <c r="Z46" s="72"/>
      <c r="AA46" s="72"/>
      <c r="AB46" s="63">
        <v>331.20037190984601</v>
      </c>
      <c r="AC46" s="64">
        <v>3.242</v>
      </c>
      <c r="AD46" s="64">
        <v>0</v>
      </c>
      <c r="AE46" s="63">
        <v>329.36865766871165</v>
      </c>
      <c r="AF46" s="64">
        <v>3.26</v>
      </c>
      <c r="AG46" s="64">
        <v>0</v>
      </c>
      <c r="AH46" s="63">
        <v>2.8203125</v>
      </c>
      <c r="AI46" s="64"/>
      <c r="AJ46" s="72"/>
      <c r="AK46" s="72"/>
      <c r="AL46" s="72"/>
      <c r="AM46" s="73"/>
    </row>
    <row r="47" spans="1:40" s="9" customFormat="1" ht="16" thickBot="1">
      <c r="A47" s="84" t="s">
        <v>91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7"/>
    </row>
    <row r="48" spans="1:40" ht="16.5" customHeight="1" thickBot="1">
      <c r="A48" s="3" t="s">
        <v>22</v>
      </c>
      <c r="B48" s="76" t="s">
        <v>21</v>
      </c>
      <c r="C48" s="4" t="s">
        <v>18</v>
      </c>
      <c r="D48" s="4">
        <v>1288</v>
      </c>
      <c r="E48" s="4">
        <v>5</v>
      </c>
      <c r="F48" s="26">
        <v>104207</v>
      </c>
      <c r="G48" s="22">
        <v>13</v>
      </c>
      <c r="H48" s="23">
        <v>1288</v>
      </c>
      <c r="I48" s="31">
        <v>41</v>
      </c>
      <c r="J48" s="31">
        <v>8</v>
      </c>
      <c r="K48" s="39">
        <f>(L48/F48-1)*100</f>
        <v>28.380051244158256</v>
      </c>
      <c r="L48" s="40">
        <v>133781</v>
      </c>
      <c r="M48" s="23" t="s">
        <v>80</v>
      </c>
      <c r="N48" s="34"/>
      <c r="O48" s="28">
        <v>0</v>
      </c>
      <c r="P48" s="52">
        <v>330.58600000000001</v>
      </c>
      <c r="Q48" s="52">
        <v>3.2480000000000002</v>
      </c>
      <c r="R48" s="52">
        <v>3.2001200000000001</v>
      </c>
      <c r="S48" s="52">
        <v>313.95999999999998</v>
      </c>
      <c r="T48" s="52">
        <v>3.42</v>
      </c>
      <c r="U48" s="52">
        <v>3.4045999999999998</v>
      </c>
      <c r="V48" s="52">
        <v>1.2</v>
      </c>
      <c r="W48" s="52">
        <v>27.6</v>
      </c>
      <c r="X48" s="24"/>
      <c r="Y48" s="24"/>
      <c r="Z48" s="24"/>
      <c r="AA48" s="25"/>
      <c r="AB48" s="22"/>
      <c r="AC48" s="23"/>
      <c r="AD48" s="23"/>
      <c r="AE48" s="23"/>
      <c r="AF48" s="23"/>
      <c r="AG48" s="23"/>
      <c r="AH48" s="23"/>
      <c r="AI48" s="23"/>
      <c r="AJ48" s="24"/>
      <c r="AK48" s="24"/>
      <c r="AL48" s="24"/>
      <c r="AM48" s="25"/>
    </row>
    <row r="49" spans="1:39" s="9" customFormat="1" ht="16" thickBot="1">
      <c r="A49" s="77" t="s">
        <v>92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80"/>
    </row>
    <row r="50" spans="1:39" ht="16.5" customHeight="1" thickBot="1">
      <c r="A50" s="3" t="s">
        <v>22</v>
      </c>
      <c r="B50" s="76" t="s">
        <v>21</v>
      </c>
      <c r="C50" s="4" t="s">
        <v>18</v>
      </c>
      <c r="D50" s="4">
        <v>1288</v>
      </c>
      <c r="E50" s="4">
        <v>5</v>
      </c>
      <c r="F50" s="26">
        <v>104207</v>
      </c>
      <c r="G50" s="22">
        <v>13</v>
      </c>
      <c r="H50" s="23">
        <v>1288</v>
      </c>
      <c r="I50" s="31">
        <v>1</v>
      </c>
      <c r="J50" s="31">
        <v>8</v>
      </c>
      <c r="K50" s="39">
        <f t="shared" ref="K50" si="7">(L50/F50-1)*100</f>
        <v>28.380051244158256</v>
      </c>
      <c r="L50" s="40">
        <v>133781</v>
      </c>
      <c r="M50" s="23" t="s">
        <v>80</v>
      </c>
      <c r="N50" s="56"/>
      <c r="O50" s="62">
        <v>0</v>
      </c>
      <c r="P50" s="63">
        <v>327.97356326048646</v>
      </c>
      <c r="Q50" s="64">
        <v>3.2759999999999998</v>
      </c>
      <c r="R50" s="64">
        <v>3.2353999999999998</v>
      </c>
      <c r="S50" s="63">
        <v>313.04426355685132</v>
      </c>
      <c r="T50" s="64">
        <v>3.43</v>
      </c>
      <c r="U50" s="64">
        <v>3.3785000000000003</v>
      </c>
      <c r="V50" s="63">
        <v>1.2109375</v>
      </c>
      <c r="W50" s="71"/>
      <c r="X50" s="72"/>
      <c r="Y50" s="72"/>
      <c r="Z50" s="72"/>
      <c r="AA50" s="72"/>
      <c r="AB50" s="63">
        <v>324.25992553228303</v>
      </c>
      <c r="AC50" s="64">
        <v>3.3119999999999998</v>
      </c>
      <c r="AD50" s="64">
        <v>0</v>
      </c>
      <c r="AE50" s="63">
        <v>316.73800117994102</v>
      </c>
      <c r="AF50" s="64">
        <v>3.39</v>
      </c>
      <c r="AG50" s="64">
        <v>0</v>
      </c>
      <c r="AH50" s="63">
        <v>2.8203125</v>
      </c>
      <c r="AI50" s="64"/>
      <c r="AJ50" s="72"/>
      <c r="AK50" s="72"/>
      <c r="AL50" s="72"/>
      <c r="AM50" s="73"/>
    </row>
  </sheetData>
  <mergeCells count="25">
    <mergeCell ref="A49:AM49"/>
    <mergeCell ref="A43:AM43"/>
    <mergeCell ref="B38:B39"/>
    <mergeCell ref="B40:B42"/>
    <mergeCell ref="B10:B12"/>
    <mergeCell ref="A47:AM47"/>
    <mergeCell ref="B5:B7"/>
    <mergeCell ref="B8:B9"/>
    <mergeCell ref="A1:F1"/>
    <mergeCell ref="AB1:AM1"/>
    <mergeCell ref="G1:N1"/>
    <mergeCell ref="O1:AA1"/>
    <mergeCell ref="A3:AM3"/>
    <mergeCell ref="I2:K2"/>
    <mergeCell ref="A45:AM45"/>
    <mergeCell ref="A13:AM13"/>
    <mergeCell ref="B15:B17"/>
    <mergeCell ref="B18:B19"/>
    <mergeCell ref="B20:B22"/>
    <mergeCell ref="A33:AM33"/>
    <mergeCell ref="B35:B37"/>
    <mergeCell ref="A23:AM23"/>
    <mergeCell ref="B25:B27"/>
    <mergeCell ref="B28:B29"/>
    <mergeCell ref="B30:B32"/>
  </mergeCells>
  <conditionalFormatting sqref="P14">
    <cfRule type="expression" dxfId="513" priority="1231" stopIfTrue="1">
      <formula>AND(IF(P14 &gt;= 0.75*P4, 1, 0), IF(P14 &lt;= 1.25*P4, 1, 0))</formula>
    </cfRule>
    <cfRule type="expression" dxfId="512" priority="1232" stopIfTrue="1">
      <formula>IF(P14 &gt; 1.25*P4, 1, 0)</formula>
    </cfRule>
    <cfRule type="expression" dxfId="511" priority="1233" stopIfTrue="1">
      <formula>IF(P14 &lt; 0.75*P4, 1, 0)</formula>
    </cfRule>
  </conditionalFormatting>
  <conditionalFormatting sqref="P15">
    <cfRule type="expression" dxfId="510" priority="1150" stopIfTrue="1">
      <formula>AND(IF(P15 &gt;= 0.75*P5, 1, 0), IF(P15 &lt;= 1.25*P5, 1, 0))</formula>
    </cfRule>
    <cfRule type="expression" dxfId="509" priority="1151" stopIfTrue="1">
      <formula>IF(P15 &gt; 1.25*P5, 1, 0)</formula>
    </cfRule>
    <cfRule type="expression" dxfId="508" priority="1152" stopIfTrue="1">
      <formula>IF(P15 &lt; 0.75*P5, 1, 0)</formula>
    </cfRule>
  </conditionalFormatting>
  <conditionalFormatting sqref="P16">
    <cfRule type="expression" dxfId="507" priority="1147" stopIfTrue="1">
      <formula>AND(IF(P16 &gt;= 0.75*P6, 1, 0), IF(P16 &lt;= 1.25*P6, 1, 0))</formula>
    </cfRule>
    <cfRule type="expression" dxfId="506" priority="1148" stopIfTrue="1">
      <formula>IF(P16 &gt; 1.25*P6, 1, 0)</formula>
    </cfRule>
    <cfRule type="expression" dxfId="505" priority="1149" stopIfTrue="1">
      <formula>IF(P16 &lt; 0.75*P6, 1, 0)</formula>
    </cfRule>
  </conditionalFormatting>
  <conditionalFormatting sqref="P17">
    <cfRule type="expression" dxfId="504" priority="1144" stopIfTrue="1">
      <formula>AND(IF(P17 &gt;= 0.75*P7, 1, 0), IF(P17 &lt;= 1.25*P7, 1, 0))</formula>
    </cfRule>
    <cfRule type="expression" dxfId="503" priority="1145" stopIfTrue="1">
      <formula>IF(P17 &gt; 1.25*P7, 1, 0)</formula>
    </cfRule>
    <cfRule type="expression" dxfId="502" priority="1146" stopIfTrue="1">
      <formula>IF(P17 &lt; 0.75*P7, 1, 0)</formula>
    </cfRule>
  </conditionalFormatting>
  <conditionalFormatting sqref="P18">
    <cfRule type="expression" dxfId="501" priority="1141" stopIfTrue="1">
      <formula>AND(IF(P18 &gt;= 0.75*P8, 1, 0), IF(P18 &lt;= 1.25*P8, 1, 0))</formula>
    </cfRule>
    <cfRule type="expression" dxfId="500" priority="1142" stopIfTrue="1">
      <formula>IF(P18 &gt; 1.25*P8, 1, 0)</formula>
    </cfRule>
    <cfRule type="expression" dxfId="499" priority="1143" stopIfTrue="1">
      <formula>IF(P18 &lt; 0.75*P8, 1, 0)</formula>
    </cfRule>
  </conditionalFormatting>
  <conditionalFormatting sqref="P20">
    <cfRule type="expression" dxfId="495" priority="1135" stopIfTrue="1">
      <formula>AND(IF(P20 &gt;= 0.75*P10, 1, 0), IF(P20 &lt;= 1.25*P10, 1, 0))</formula>
    </cfRule>
    <cfRule type="expression" dxfId="494" priority="1136" stopIfTrue="1">
      <formula>IF(P20 &gt; 1.25*P10, 1, 0)</formula>
    </cfRule>
    <cfRule type="expression" dxfId="493" priority="1137" stopIfTrue="1">
      <formula>IF(P20 &lt; 0.75*P10, 1, 0)</formula>
    </cfRule>
  </conditionalFormatting>
  <conditionalFormatting sqref="P21">
    <cfRule type="expression" dxfId="492" priority="1132" stopIfTrue="1">
      <formula>AND(IF(P21 &gt;= 0.75*P11, 1, 0), IF(P21 &lt;= 1.25*P11, 1, 0))</formula>
    </cfRule>
    <cfRule type="expression" dxfId="491" priority="1133" stopIfTrue="1">
      <formula>IF(P21 &gt; 1.25*P11, 1, 0)</formula>
    </cfRule>
    <cfRule type="expression" dxfId="490" priority="1134" stopIfTrue="1">
      <formula>IF(P21 &lt; 0.75*P11, 1, 0)</formula>
    </cfRule>
  </conditionalFormatting>
  <conditionalFormatting sqref="P22">
    <cfRule type="expression" dxfId="489" priority="1129" stopIfTrue="1">
      <formula>AND(IF(P22 &gt;= 0.75*P12, 1, 0), IF(P22 &lt;= 1.25*P12, 1, 0))</formula>
    </cfRule>
    <cfRule type="expression" dxfId="488" priority="1130" stopIfTrue="1">
      <formula>IF(P22 &gt; 1.25*P12, 1, 0)</formula>
    </cfRule>
    <cfRule type="expression" dxfId="487" priority="1131" stopIfTrue="1">
      <formula>IF(P22 &lt; 0.75*P12, 1, 0)</formula>
    </cfRule>
  </conditionalFormatting>
  <conditionalFormatting sqref="S14">
    <cfRule type="expression" dxfId="486" priority="1126" stopIfTrue="1">
      <formula>AND(IF(S14 &gt;= 0.75*S4, 1, 0), IF(S14 &lt;= 1.25*S4, 1, 0))</formula>
    </cfRule>
    <cfRule type="expression" dxfId="485" priority="1127" stopIfTrue="1">
      <formula>IF(S14 &gt; 1.25*S4, 1, 0)</formula>
    </cfRule>
    <cfRule type="expression" dxfId="484" priority="1128" stopIfTrue="1">
      <formula>IF(S14 &lt; 0.75*S4, 1, 0)</formula>
    </cfRule>
  </conditionalFormatting>
  <conditionalFormatting sqref="S15">
    <cfRule type="expression" dxfId="483" priority="1123" stopIfTrue="1">
      <formula>AND(IF(S15 &gt;= 0.75*S5, 1, 0), IF(S15 &lt;= 1.25*S5, 1, 0))</formula>
    </cfRule>
    <cfRule type="expression" dxfId="482" priority="1124" stopIfTrue="1">
      <formula>IF(S15 &gt; 1.25*S5, 1, 0)</formula>
    </cfRule>
    <cfRule type="expression" dxfId="481" priority="1125" stopIfTrue="1">
      <formula>IF(S15 &lt; 0.75*S5, 1, 0)</formula>
    </cfRule>
  </conditionalFormatting>
  <conditionalFormatting sqref="S16">
    <cfRule type="expression" dxfId="480" priority="1120" stopIfTrue="1">
      <formula>AND(IF(S16 &gt;= 0.75*S6, 1, 0), IF(S16 &lt;= 1.25*S6, 1, 0))</formula>
    </cfRule>
    <cfRule type="expression" dxfId="479" priority="1121" stopIfTrue="1">
      <formula>IF(S16 &gt; 1.25*S6, 1, 0)</formula>
    </cfRule>
    <cfRule type="expression" dxfId="478" priority="1122" stopIfTrue="1">
      <formula>IF(S16 &lt; 0.75*S6, 1, 0)</formula>
    </cfRule>
  </conditionalFormatting>
  <conditionalFormatting sqref="S17">
    <cfRule type="expression" dxfId="477" priority="1117" stopIfTrue="1">
      <formula>AND(IF(S17 &gt;= 0.75*S7, 1, 0), IF(S17 &lt;= 1.25*S7, 1, 0))</formula>
    </cfRule>
    <cfRule type="expression" dxfId="476" priority="1118" stopIfTrue="1">
      <formula>IF(S17 &gt; 1.25*S7, 1, 0)</formula>
    </cfRule>
    <cfRule type="expression" dxfId="475" priority="1119" stopIfTrue="1">
      <formula>IF(S17 &lt; 0.75*S7, 1, 0)</formula>
    </cfRule>
  </conditionalFormatting>
  <conditionalFormatting sqref="S18">
    <cfRule type="expression" dxfId="474" priority="1114" stopIfTrue="1">
      <formula>AND(IF(S18 &gt;= 0.75*S8, 1, 0), IF(S18 &lt;= 1.25*S8, 1, 0))</formula>
    </cfRule>
    <cfRule type="expression" dxfId="473" priority="1115" stopIfTrue="1">
      <formula>IF(S18 &gt; 1.25*S8, 1, 0)</formula>
    </cfRule>
    <cfRule type="expression" dxfId="472" priority="1116" stopIfTrue="1">
      <formula>IF(S18 &lt; 0.75*S8, 1, 0)</formula>
    </cfRule>
  </conditionalFormatting>
  <conditionalFormatting sqref="S20">
    <cfRule type="expression" dxfId="468" priority="1108" stopIfTrue="1">
      <formula>AND(IF(S20 &gt;= 0.75*S10, 1, 0), IF(S20 &lt;= 1.25*S10, 1, 0))</formula>
    </cfRule>
    <cfRule type="expression" dxfId="467" priority="1109" stopIfTrue="1">
      <formula>IF(S20 &gt; 1.25*S10, 1, 0)</formula>
    </cfRule>
    <cfRule type="expression" dxfId="466" priority="1110" stopIfTrue="1">
      <formula>IF(S20 &lt; 0.75*S10, 1, 0)</formula>
    </cfRule>
  </conditionalFormatting>
  <conditionalFormatting sqref="S21">
    <cfRule type="expression" dxfId="465" priority="1105" stopIfTrue="1">
      <formula>AND(IF(S21 &gt;= 0.75*S11, 1, 0), IF(S21 &lt;= 1.25*S11, 1, 0))</formula>
    </cfRule>
    <cfRule type="expression" dxfId="464" priority="1106" stopIfTrue="1">
      <formula>IF(S21 &gt; 1.25*S11, 1, 0)</formula>
    </cfRule>
    <cfRule type="expression" dxfId="463" priority="1107" stopIfTrue="1">
      <formula>IF(S21 &lt; 0.75*S11, 1, 0)</formula>
    </cfRule>
  </conditionalFormatting>
  <conditionalFormatting sqref="V14">
    <cfRule type="expression" dxfId="462" priority="1099" stopIfTrue="1">
      <formula>AND(IF(V14 &gt;= 0.75*V4, 1, 0), IF(V14 &lt;= 1.25*V4, 1, 0))</formula>
    </cfRule>
    <cfRule type="expression" dxfId="461" priority="1100" stopIfTrue="1">
      <formula>IF(V14 &gt; 1.25*V4, 1, 0)</formula>
    </cfRule>
    <cfRule type="expression" dxfId="460" priority="1101" stopIfTrue="1">
      <formula>IF(V14 &lt; 0.75*V4, 1, 0)</formula>
    </cfRule>
  </conditionalFormatting>
  <conditionalFormatting sqref="V15">
    <cfRule type="expression" dxfId="459" priority="1096" stopIfTrue="1">
      <formula>AND(IF(V15 &gt;= 0.75*V5, 1, 0), IF(V15 &lt;= 1.25*V5, 1, 0))</formula>
    </cfRule>
    <cfRule type="expression" dxfId="458" priority="1097" stopIfTrue="1">
      <formula>IF(V15 &gt; 1.25*V5, 1, 0)</formula>
    </cfRule>
    <cfRule type="expression" dxfId="457" priority="1098" stopIfTrue="1">
      <formula>IF(V15 &lt; 0.75*V5, 1, 0)</formula>
    </cfRule>
  </conditionalFormatting>
  <conditionalFormatting sqref="O14">
    <cfRule type="expression" dxfId="456" priority="668" stopIfTrue="1">
      <formula>IF(O14=O4, 1, 0)</formula>
    </cfRule>
    <cfRule type="expression" dxfId="455" priority="669" stopIfTrue="1">
      <formula>IF(O14=O4, 0, 1)</formula>
    </cfRule>
  </conditionalFormatting>
  <conditionalFormatting sqref="O15">
    <cfRule type="expression" dxfId="454" priority="666" stopIfTrue="1">
      <formula>IF(O15=O5, 1, 0)</formula>
    </cfRule>
    <cfRule type="expression" dxfId="453" priority="667" stopIfTrue="1">
      <formula>IF(O15=O5, 0, 1)</formula>
    </cfRule>
  </conditionalFormatting>
  <conditionalFormatting sqref="O16">
    <cfRule type="expression" dxfId="452" priority="664" stopIfTrue="1">
      <formula>IF(O16=O6, 1, 0)</formula>
    </cfRule>
    <cfRule type="expression" dxfId="451" priority="665" stopIfTrue="1">
      <formula>IF(O16=O6, 0, 1)</formula>
    </cfRule>
  </conditionalFormatting>
  <conditionalFormatting sqref="O17">
    <cfRule type="expression" dxfId="450" priority="662" stopIfTrue="1">
      <formula>IF(O17=O7, 1, 0)</formula>
    </cfRule>
    <cfRule type="expression" dxfId="449" priority="663" stopIfTrue="1">
      <formula>IF(O17=O7, 0, 1)</formula>
    </cfRule>
  </conditionalFormatting>
  <conditionalFormatting sqref="O18">
    <cfRule type="expression" dxfId="448" priority="660" stopIfTrue="1">
      <formula>IF(O18=O8, 1, 0)</formula>
    </cfRule>
    <cfRule type="expression" dxfId="447" priority="661" stopIfTrue="1">
      <formula>IF(O18=O8, 0, 1)</formula>
    </cfRule>
  </conditionalFormatting>
  <conditionalFormatting sqref="O19">
    <cfRule type="expression" dxfId="446" priority="658" stopIfTrue="1">
      <formula>IF(O19=O9, 1, 0)</formula>
    </cfRule>
    <cfRule type="expression" dxfId="445" priority="659" stopIfTrue="1">
      <formula>IF(O19=O9, 0, 1)</formula>
    </cfRule>
  </conditionalFormatting>
  <conditionalFormatting sqref="O20">
    <cfRule type="expression" dxfId="444" priority="656" stopIfTrue="1">
      <formula>IF(O20=O10, 1, 0)</formula>
    </cfRule>
    <cfRule type="expression" dxfId="443" priority="657" stopIfTrue="1">
      <formula>IF(O20=O10, 0, 1)</formula>
    </cfRule>
  </conditionalFormatting>
  <conditionalFormatting sqref="O21">
    <cfRule type="expression" dxfId="442" priority="654" stopIfTrue="1">
      <formula>IF(O21=O11, 1, 0)</formula>
    </cfRule>
    <cfRule type="expression" dxfId="441" priority="655" stopIfTrue="1">
      <formula>IF(O21=O11, 0, 1)</formula>
    </cfRule>
  </conditionalFormatting>
  <conditionalFormatting sqref="O22">
    <cfRule type="expression" dxfId="440" priority="652" stopIfTrue="1">
      <formula>IF(O22=O12, 1, 0)</formula>
    </cfRule>
    <cfRule type="expression" dxfId="439" priority="653" stopIfTrue="1">
      <formula>IF(O22=O12, 0, 1)</formula>
    </cfRule>
  </conditionalFormatting>
  <conditionalFormatting sqref="V16">
    <cfRule type="expression" dxfId="438" priority="613" stopIfTrue="1">
      <formula>AND(IF(V16 &gt;= 0.75*V6, 1, 0), IF(V16 &lt;= 1.25*V6, 1, 0))</formula>
    </cfRule>
    <cfRule type="expression" dxfId="437" priority="614" stopIfTrue="1">
      <formula>IF(V16 &gt; 1.25*V6, 1, 0)</formula>
    </cfRule>
    <cfRule type="expression" dxfId="436" priority="615" stopIfTrue="1">
      <formula>IF(V16 &lt; 0.75*V6, 1, 0)</formula>
    </cfRule>
  </conditionalFormatting>
  <conditionalFormatting sqref="V17">
    <cfRule type="expression" dxfId="435" priority="610" stopIfTrue="1">
      <formula>AND(IF(V17 &gt;= 0.75*V7, 1, 0), IF(V17 &lt;= 1.25*V7, 1, 0))</formula>
    </cfRule>
    <cfRule type="expression" dxfId="434" priority="611" stopIfTrue="1">
      <formula>IF(V17 &gt; 1.25*V7, 1, 0)</formula>
    </cfRule>
    <cfRule type="expression" dxfId="433" priority="612" stopIfTrue="1">
      <formula>IF(V17 &lt; 0.75*V7, 1, 0)</formula>
    </cfRule>
  </conditionalFormatting>
  <conditionalFormatting sqref="V18">
    <cfRule type="expression" dxfId="432" priority="607" stopIfTrue="1">
      <formula>AND(IF(V18 &gt;= 0.75*V8, 1, 0), IF(V18 &lt;= 1.25*V8, 1, 0))</formula>
    </cfRule>
    <cfRule type="expression" dxfId="431" priority="608" stopIfTrue="1">
      <formula>IF(V18 &gt; 1.25*V8, 1, 0)</formula>
    </cfRule>
    <cfRule type="expression" dxfId="430" priority="609" stopIfTrue="1">
      <formula>IF(V18 &lt; 0.75*V8, 1, 0)</formula>
    </cfRule>
  </conditionalFormatting>
  <conditionalFormatting sqref="V20">
    <cfRule type="expression" dxfId="426" priority="601" stopIfTrue="1">
      <formula>AND(IF(V20 &gt;= 0.75*V10, 1, 0), IF(V20 &lt;= 1.25*V10, 1, 0))</formula>
    </cfRule>
    <cfRule type="expression" dxfId="425" priority="602" stopIfTrue="1">
      <formula>IF(V20 &gt; 1.25*V10, 1, 0)</formula>
    </cfRule>
    <cfRule type="expression" dxfId="424" priority="603" stopIfTrue="1">
      <formula>IF(V20 &lt; 0.75*V10, 1, 0)</formula>
    </cfRule>
  </conditionalFormatting>
  <conditionalFormatting sqref="V21">
    <cfRule type="expression" dxfId="423" priority="598" stopIfTrue="1">
      <formula>AND(IF(V21 &gt;= 0.75*V11, 1, 0), IF(V21 &lt;= 1.25*V11, 1, 0))</formula>
    </cfRule>
    <cfRule type="expression" dxfId="422" priority="599" stopIfTrue="1">
      <formula>IF(V21 &gt; 1.25*V11, 1, 0)</formula>
    </cfRule>
    <cfRule type="expression" dxfId="421" priority="600" stopIfTrue="1">
      <formula>IF(V21 &lt; 0.75*V11, 1, 0)</formula>
    </cfRule>
  </conditionalFormatting>
  <conditionalFormatting sqref="AB14">
    <cfRule type="expression" dxfId="420" priority="595" stopIfTrue="1">
      <formula>AND(IF(AB14 &gt;= 0.75*AB4, 1, 0), IF(AB14 &lt;= 1.25*AB4, 1, 0))</formula>
    </cfRule>
    <cfRule type="expression" dxfId="419" priority="596" stopIfTrue="1">
      <formula>IF(AB14 &gt; 1.25*AB4, 1, 0)</formula>
    </cfRule>
    <cfRule type="expression" dxfId="418" priority="597" stopIfTrue="1">
      <formula>IF(AB14 &lt; 0.75*AB4, 1, 0)</formula>
    </cfRule>
  </conditionalFormatting>
  <conditionalFormatting sqref="AB15">
    <cfRule type="expression" dxfId="417" priority="592" stopIfTrue="1">
      <formula>AND(IF(AB15 &gt;= 0.75*AB5, 1, 0), IF(AB15 &lt;= 1.25*AB5, 1, 0))</formula>
    </cfRule>
    <cfRule type="expression" dxfId="416" priority="593" stopIfTrue="1">
      <formula>IF(AB15 &gt; 1.25*AB5, 1, 0)</formula>
    </cfRule>
    <cfRule type="expression" dxfId="415" priority="594" stopIfTrue="1">
      <formula>IF(AB15 &lt; 0.75*AB5, 1, 0)</formula>
    </cfRule>
  </conditionalFormatting>
  <conditionalFormatting sqref="AB16">
    <cfRule type="expression" dxfId="414" priority="589" stopIfTrue="1">
      <formula>AND(IF(AB16 &gt;= 0.75*AB6, 1, 0), IF(AB16 &lt;= 1.25*AB6, 1, 0))</formula>
    </cfRule>
    <cfRule type="expression" dxfId="413" priority="590" stopIfTrue="1">
      <formula>IF(AB16 &gt; 1.25*AB6, 1, 0)</formula>
    </cfRule>
    <cfRule type="expression" dxfId="412" priority="591" stopIfTrue="1">
      <formula>IF(AB16 &lt; 0.75*AB6, 1, 0)</formula>
    </cfRule>
  </conditionalFormatting>
  <conditionalFormatting sqref="AB17">
    <cfRule type="expression" dxfId="411" priority="586" stopIfTrue="1">
      <formula>AND(IF(AB17 &gt;= 0.75*AB7, 1, 0), IF(AB17 &lt;= 1.25*AB7, 1, 0))</formula>
    </cfRule>
    <cfRule type="expression" dxfId="410" priority="587" stopIfTrue="1">
      <formula>IF(AB17 &gt; 1.25*AB7, 1, 0)</formula>
    </cfRule>
    <cfRule type="expression" dxfId="409" priority="588" stopIfTrue="1">
      <formula>IF(AB17 &lt; 0.75*AB7, 1, 0)</formula>
    </cfRule>
  </conditionalFormatting>
  <conditionalFormatting sqref="AB18">
    <cfRule type="expression" dxfId="408" priority="583" stopIfTrue="1">
      <formula>AND(IF(AB18 &gt;= 0.75*AB8, 1, 0), IF(AB18 &lt;= 1.25*AB8, 1, 0))</formula>
    </cfRule>
    <cfRule type="expression" dxfId="407" priority="584" stopIfTrue="1">
      <formula>IF(AB18 &gt; 1.25*AB8, 1, 0)</formula>
    </cfRule>
    <cfRule type="expression" dxfId="406" priority="585" stopIfTrue="1">
      <formula>IF(AB18 &lt; 0.75*AB8, 1, 0)</formula>
    </cfRule>
  </conditionalFormatting>
  <conditionalFormatting sqref="AB20">
    <cfRule type="expression" dxfId="402" priority="577" stopIfTrue="1">
      <formula>AND(IF(AB20 &gt;= 0.75*AB10, 1, 0), IF(AB20 &lt;= 1.25*AB10, 1, 0))</formula>
    </cfRule>
    <cfRule type="expression" dxfId="401" priority="578" stopIfTrue="1">
      <formula>IF(AB20 &gt; 1.25*AB10, 1, 0)</formula>
    </cfRule>
    <cfRule type="expression" dxfId="400" priority="579" stopIfTrue="1">
      <formula>IF(AB20 &lt; 0.75*AB10, 1, 0)</formula>
    </cfRule>
  </conditionalFormatting>
  <conditionalFormatting sqref="AB21">
    <cfRule type="expression" dxfId="399" priority="574" stopIfTrue="1">
      <formula>AND(IF(AB21 &gt;= 0.75*AB11, 1, 0), IF(AB21 &lt;= 1.25*AB11, 1, 0))</formula>
    </cfRule>
    <cfRule type="expression" dxfId="398" priority="575" stopIfTrue="1">
      <formula>IF(AB21 &gt; 1.25*AB11, 1, 0)</formula>
    </cfRule>
    <cfRule type="expression" dxfId="397" priority="576" stopIfTrue="1">
      <formula>IF(AB21 &lt; 0.75*AB11, 1, 0)</formula>
    </cfRule>
  </conditionalFormatting>
  <conditionalFormatting sqref="AB22">
    <cfRule type="expression" dxfId="396" priority="571" stopIfTrue="1">
      <formula>AND(IF(AB22 &gt;= 0.75*AB12, 1, 0), IF(AB22 &lt;= 1.25*AB12, 1, 0))</formula>
    </cfRule>
    <cfRule type="expression" dxfId="395" priority="572" stopIfTrue="1">
      <formula>IF(AB22 &gt; 1.25*AB12, 1, 0)</formula>
    </cfRule>
    <cfRule type="expression" dxfId="394" priority="573" stopIfTrue="1">
      <formula>IF(AB22 &lt; 0.75*AB12, 1, 0)</formula>
    </cfRule>
  </conditionalFormatting>
  <conditionalFormatting sqref="AE14">
    <cfRule type="expression" dxfId="393" priority="541" stopIfTrue="1">
      <formula>AND(IF(AE14 &gt;= 0.75*AE4, 1, 0), IF(AE14 &lt;= 1.25*AE4, 1, 0))</formula>
    </cfRule>
    <cfRule type="expression" dxfId="392" priority="542" stopIfTrue="1">
      <formula>IF(AE14 &gt; 1.25*AE4, 1, 0)</formula>
    </cfRule>
    <cfRule type="expression" dxfId="391" priority="543" stopIfTrue="1">
      <formula>IF(AE14 &lt; 0.75*AE4, 1, 0)</formula>
    </cfRule>
  </conditionalFormatting>
  <conditionalFormatting sqref="AE15">
    <cfRule type="expression" dxfId="390" priority="538" stopIfTrue="1">
      <formula>AND(IF(AE15 &gt;= 0.75*AE5, 1, 0), IF(AE15 &lt;= 1.25*AE5, 1, 0))</formula>
    </cfRule>
    <cfRule type="expression" dxfId="389" priority="539" stopIfTrue="1">
      <formula>IF(AE15 &gt; 1.25*AE5, 1, 0)</formula>
    </cfRule>
    <cfRule type="expression" dxfId="388" priority="540" stopIfTrue="1">
      <formula>IF(AE15 &lt; 0.75*AE5, 1, 0)</formula>
    </cfRule>
  </conditionalFormatting>
  <conditionalFormatting sqref="AE16">
    <cfRule type="expression" dxfId="387" priority="535" stopIfTrue="1">
      <formula>AND(IF(AE16 &gt;= 0.75*AE6, 1, 0), IF(AE16 &lt;= 1.25*AE6, 1, 0))</formula>
    </cfRule>
    <cfRule type="expression" dxfId="386" priority="536" stopIfTrue="1">
      <formula>IF(AE16 &gt; 1.25*AE6, 1, 0)</formula>
    </cfRule>
    <cfRule type="expression" dxfId="385" priority="537" stopIfTrue="1">
      <formula>IF(AE16 &lt; 0.75*AE6, 1, 0)</formula>
    </cfRule>
  </conditionalFormatting>
  <conditionalFormatting sqref="AE17">
    <cfRule type="expression" dxfId="384" priority="532" stopIfTrue="1">
      <formula>AND(IF(AE17 &gt;= 0.75*AE7, 1, 0), IF(AE17 &lt;= 1.25*AE7, 1, 0))</formula>
    </cfRule>
    <cfRule type="expression" dxfId="383" priority="533" stopIfTrue="1">
      <formula>IF(AE17 &gt; 1.25*AE7, 1, 0)</formula>
    </cfRule>
    <cfRule type="expression" dxfId="382" priority="534" stopIfTrue="1">
      <formula>IF(AE17 &lt; 0.75*AE7, 1, 0)</formula>
    </cfRule>
  </conditionalFormatting>
  <conditionalFormatting sqref="AE18">
    <cfRule type="expression" dxfId="381" priority="529" stopIfTrue="1">
      <formula>AND(IF(AE18 &gt;= 0.75*AE8, 1, 0), IF(AE18 &lt;= 1.25*AE8, 1, 0))</formula>
    </cfRule>
    <cfRule type="expression" dxfId="380" priority="530" stopIfTrue="1">
      <formula>IF(AE18 &gt; 1.25*AE8, 1, 0)</formula>
    </cfRule>
    <cfRule type="expression" dxfId="379" priority="531" stopIfTrue="1">
      <formula>IF(AE18 &lt; 0.75*AE8, 1, 0)</formula>
    </cfRule>
  </conditionalFormatting>
  <conditionalFormatting sqref="AE20">
    <cfRule type="expression" dxfId="375" priority="523" stopIfTrue="1">
      <formula>AND(IF(AE20 &gt;= 0.75*AE10, 1, 0), IF(AE20 &lt;= 1.25*AE10, 1, 0))</formula>
    </cfRule>
    <cfRule type="expression" dxfId="374" priority="524" stopIfTrue="1">
      <formula>IF(AE20 &gt; 1.25*AE10, 1, 0)</formula>
    </cfRule>
    <cfRule type="expression" dxfId="373" priority="525" stopIfTrue="1">
      <formula>IF(AE20 &lt; 0.75*AE10, 1, 0)</formula>
    </cfRule>
  </conditionalFormatting>
  <conditionalFormatting sqref="AE21">
    <cfRule type="expression" dxfId="372" priority="520" stopIfTrue="1">
      <formula>AND(IF(AE21 &gt;= 0.75*AE11, 1, 0), IF(AE21 &lt;= 1.25*AE11, 1, 0))</formula>
    </cfRule>
    <cfRule type="expression" dxfId="371" priority="521" stopIfTrue="1">
      <formula>IF(AE21 &gt; 1.25*AE11, 1, 0)</formula>
    </cfRule>
    <cfRule type="expression" dxfId="370" priority="522" stopIfTrue="1">
      <formula>IF(AE21 &lt; 0.75*AE11, 1, 0)</formula>
    </cfRule>
  </conditionalFormatting>
  <conditionalFormatting sqref="AH14">
    <cfRule type="expression" dxfId="369" priority="514" stopIfTrue="1">
      <formula>AND(IF(AH14 &gt;= 0.75*AH4, 1, 0), IF(AH14 &lt;= 1.25*AH4, 1, 0))</formula>
    </cfRule>
    <cfRule type="expression" dxfId="368" priority="515" stopIfTrue="1">
      <formula>IF(AH14 &gt; 1.25*AH4, 1, 0)</formula>
    </cfRule>
    <cfRule type="expression" dxfId="367" priority="516" stopIfTrue="1">
      <formula>IF(AH14 &lt; 0.75*AH4, 1, 0)</formula>
    </cfRule>
  </conditionalFormatting>
  <conditionalFormatting sqref="AH15">
    <cfRule type="expression" dxfId="366" priority="511" stopIfTrue="1">
      <formula>AND(IF(AH15 &gt;= 0.75*AH5, 1, 0), IF(AH15 &lt;= 1.25*AH5, 1, 0))</formula>
    </cfRule>
    <cfRule type="expression" dxfId="365" priority="512" stopIfTrue="1">
      <formula>IF(AH15 &gt; 1.25*AH5, 1, 0)</formula>
    </cfRule>
    <cfRule type="expression" dxfId="364" priority="513" stopIfTrue="1">
      <formula>IF(AH15 &lt; 0.75*AH5, 1, 0)</formula>
    </cfRule>
  </conditionalFormatting>
  <conditionalFormatting sqref="AH22">
    <cfRule type="expression" dxfId="363" priority="508" stopIfTrue="1">
      <formula>AND(IF(AH22 &gt;= 0.75*AH12, 1, 0), IF(AH22 &lt;= 1.25*AH12, 1, 0))</formula>
    </cfRule>
    <cfRule type="expression" dxfId="362" priority="509" stopIfTrue="1">
      <formula>IF(AH22 &gt; 1.25*AH12, 1, 0)</formula>
    </cfRule>
    <cfRule type="expression" dxfId="361" priority="510" stopIfTrue="1">
      <formula>IF(AH22 &lt; 0.75*AH12, 1, 0)</formula>
    </cfRule>
  </conditionalFormatting>
  <conditionalFormatting sqref="AH16">
    <cfRule type="expression" dxfId="360" priority="505" stopIfTrue="1">
      <formula>AND(IF(AH16 &gt;= 0.75*AH6, 1, 0), IF(AH16 &lt;= 1.25*AH6, 1, 0))</formula>
    </cfRule>
    <cfRule type="expression" dxfId="359" priority="506" stopIfTrue="1">
      <formula>IF(AH16 &gt; 1.25*AH6, 1, 0)</formula>
    </cfRule>
    <cfRule type="expression" dxfId="358" priority="507" stopIfTrue="1">
      <formula>IF(AH16 &lt; 0.75*AH6, 1, 0)</formula>
    </cfRule>
  </conditionalFormatting>
  <conditionalFormatting sqref="AH17">
    <cfRule type="expression" dxfId="357" priority="502" stopIfTrue="1">
      <formula>AND(IF(AH17 &gt;= 0.75*AH7, 1, 0), IF(AH17 &lt;= 1.25*AH7, 1, 0))</formula>
    </cfRule>
    <cfRule type="expression" dxfId="356" priority="503" stopIfTrue="1">
      <formula>IF(AH17 &gt; 1.25*AH7, 1, 0)</formula>
    </cfRule>
    <cfRule type="expression" dxfId="355" priority="504" stopIfTrue="1">
      <formula>IF(AH17 &lt; 0.75*AH7, 1, 0)</formula>
    </cfRule>
  </conditionalFormatting>
  <conditionalFormatting sqref="AH18">
    <cfRule type="expression" dxfId="354" priority="499" stopIfTrue="1">
      <formula>AND(IF(AH18 &gt;= 0.75*AH8, 1, 0), IF(AH18 &lt;= 1.25*AH8, 1, 0))</formula>
    </cfRule>
    <cfRule type="expression" dxfId="353" priority="500" stopIfTrue="1">
      <formula>IF(AH18 &gt; 1.25*AH8, 1, 0)</formula>
    </cfRule>
    <cfRule type="expression" dxfId="352" priority="501" stopIfTrue="1">
      <formula>IF(AH18 &lt; 0.75*AH8, 1, 0)</formula>
    </cfRule>
  </conditionalFormatting>
  <conditionalFormatting sqref="AH20">
    <cfRule type="expression" dxfId="348" priority="493" stopIfTrue="1">
      <formula>AND(IF(AH20 &gt;= 0.75*AH10, 1, 0), IF(AH20 &lt;= 1.25*AH10, 1, 0))</formula>
    </cfRule>
    <cfRule type="expression" dxfId="347" priority="494" stopIfTrue="1">
      <formula>IF(AH20 &gt; 1.25*AH10, 1, 0)</formula>
    </cfRule>
    <cfRule type="expression" dxfId="346" priority="495" stopIfTrue="1">
      <formula>IF(AH20 &lt; 0.75*AH10, 1, 0)</formula>
    </cfRule>
  </conditionalFormatting>
  <conditionalFormatting sqref="AH21">
    <cfRule type="expression" dxfId="345" priority="490" stopIfTrue="1">
      <formula>AND(IF(AH21 &gt;= 0.75*AH11, 1, 0), IF(AH21 &lt;= 1.25*AH11, 1, 0))</formula>
    </cfRule>
    <cfRule type="expression" dxfId="344" priority="491" stopIfTrue="1">
      <formula>IF(AH21 &gt; 1.25*AH11, 1, 0)</formula>
    </cfRule>
    <cfRule type="expression" dxfId="343" priority="492" stopIfTrue="1">
      <formula>IF(AH21 &lt; 0.75*AH11, 1, 0)</formula>
    </cfRule>
  </conditionalFormatting>
  <conditionalFormatting sqref="P34">
    <cfRule type="expression" dxfId="342" priority="487" stopIfTrue="1">
      <formula>AND(IF(P34 &gt;= 0.75*P24, 1, 0), IF(P34 &lt;= 1.25*P24, 1, 0))</formula>
    </cfRule>
    <cfRule type="expression" dxfId="341" priority="488" stopIfTrue="1">
      <formula>IF(P34 &gt; 1.25*P24, 1, 0)</formula>
    </cfRule>
    <cfRule type="expression" dxfId="340" priority="489" stopIfTrue="1">
      <formula>IF(P34 &lt; 0.75*P24, 1, 0)</formula>
    </cfRule>
  </conditionalFormatting>
  <conditionalFormatting sqref="P35">
    <cfRule type="expression" dxfId="339" priority="484" stopIfTrue="1">
      <formula>AND(IF(P35 &gt;= 0.75*P25, 1, 0), IF(P35 &lt;= 1.25*P25, 1, 0))</formula>
    </cfRule>
    <cfRule type="expression" dxfId="338" priority="485" stopIfTrue="1">
      <formula>IF(P35 &gt; 1.25*P25, 1, 0)</formula>
    </cfRule>
    <cfRule type="expression" dxfId="337" priority="486" stopIfTrue="1">
      <formula>IF(P35 &lt; 0.75*P25, 1, 0)</formula>
    </cfRule>
  </conditionalFormatting>
  <conditionalFormatting sqref="P36">
    <cfRule type="expression" dxfId="336" priority="481" stopIfTrue="1">
      <formula>AND(IF(P36 &gt;= 0.75*P26, 1, 0), IF(P36 &lt;= 1.25*P26, 1, 0))</formula>
    </cfRule>
    <cfRule type="expression" dxfId="335" priority="482" stopIfTrue="1">
      <formula>IF(P36 &gt; 1.25*P26, 1, 0)</formula>
    </cfRule>
    <cfRule type="expression" dxfId="334" priority="483" stopIfTrue="1">
      <formula>IF(P36 &lt; 0.75*P26, 1, 0)</formula>
    </cfRule>
  </conditionalFormatting>
  <conditionalFormatting sqref="P37">
    <cfRule type="expression" dxfId="333" priority="478" stopIfTrue="1">
      <formula>AND(IF(P37 &gt;= 0.75*P27, 1, 0), IF(P37 &lt;= 1.25*P27, 1, 0))</formula>
    </cfRule>
    <cfRule type="expression" dxfId="332" priority="479" stopIfTrue="1">
      <formula>IF(P37 &gt; 1.25*P27, 1, 0)</formula>
    </cfRule>
    <cfRule type="expression" dxfId="331" priority="480" stopIfTrue="1">
      <formula>IF(P37 &lt; 0.75*P27, 1, 0)</formula>
    </cfRule>
  </conditionalFormatting>
  <conditionalFormatting sqref="P38">
    <cfRule type="expression" dxfId="330" priority="475" stopIfTrue="1">
      <formula>AND(IF(P38 &gt;= 0.75*P28, 1, 0), IF(P38 &lt;= 1.25*P28, 1, 0))</formula>
    </cfRule>
    <cfRule type="expression" dxfId="329" priority="476" stopIfTrue="1">
      <formula>IF(P38 &gt; 1.25*P28, 1, 0)</formula>
    </cfRule>
    <cfRule type="expression" dxfId="328" priority="477" stopIfTrue="1">
      <formula>IF(P38 &lt; 0.75*P28, 1, 0)</formula>
    </cfRule>
  </conditionalFormatting>
  <conditionalFormatting sqref="P39">
    <cfRule type="expression" dxfId="327" priority="472" stopIfTrue="1">
      <formula>AND(IF(P39 &gt;= 0.75*P29, 1, 0), IF(P39 &lt;= 1.25*P29, 1, 0))</formula>
    </cfRule>
    <cfRule type="expression" dxfId="326" priority="473" stopIfTrue="1">
      <formula>IF(P39 &gt; 1.25*P29, 1, 0)</formula>
    </cfRule>
    <cfRule type="expression" dxfId="325" priority="474" stopIfTrue="1">
      <formula>IF(P39 &lt; 0.75*P29, 1, 0)</formula>
    </cfRule>
  </conditionalFormatting>
  <conditionalFormatting sqref="P40">
    <cfRule type="expression" dxfId="324" priority="469" stopIfTrue="1">
      <formula>AND(IF(P40 &gt;= 0.75*P30, 1, 0), IF(P40 &lt;= 1.25*P30, 1, 0))</formula>
    </cfRule>
    <cfRule type="expression" dxfId="323" priority="470" stopIfTrue="1">
      <formula>IF(P40 &gt; 1.25*P30, 1, 0)</formula>
    </cfRule>
    <cfRule type="expression" dxfId="322" priority="471" stopIfTrue="1">
      <formula>IF(P40 &lt; 0.75*P30, 1, 0)</formula>
    </cfRule>
  </conditionalFormatting>
  <conditionalFormatting sqref="P41">
    <cfRule type="expression" dxfId="321" priority="466" stopIfTrue="1">
      <formula>AND(IF(P41 &gt;= 0.75*P31, 1, 0), IF(P41 &lt;= 1.25*P31, 1, 0))</formula>
    </cfRule>
    <cfRule type="expression" dxfId="320" priority="467" stopIfTrue="1">
      <formula>IF(P41 &gt; 1.25*P31, 1, 0)</formula>
    </cfRule>
    <cfRule type="expression" dxfId="319" priority="468" stopIfTrue="1">
      <formula>IF(P41 &lt; 0.75*P31, 1, 0)</formula>
    </cfRule>
  </conditionalFormatting>
  <conditionalFormatting sqref="P42">
    <cfRule type="expression" dxfId="318" priority="463" stopIfTrue="1">
      <formula>AND(IF(P42 &gt;= 0.75*P32, 1, 0), IF(P42 &lt;= 1.25*P32, 1, 0))</formula>
    </cfRule>
    <cfRule type="expression" dxfId="317" priority="464" stopIfTrue="1">
      <formula>IF(P42 &gt; 1.25*P32, 1, 0)</formula>
    </cfRule>
    <cfRule type="expression" dxfId="316" priority="465" stopIfTrue="1">
      <formula>IF(P42 &lt; 0.75*P32, 1, 0)</formula>
    </cfRule>
  </conditionalFormatting>
  <conditionalFormatting sqref="S34">
    <cfRule type="expression" dxfId="315" priority="460" stopIfTrue="1">
      <formula>AND(IF(S34 &gt;= 0.75*S24, 1, 0), IF(S34 &lt;= 1.25*S24, 1, 0))</formula>
    </cfRule>
    <cfRule type="expression" dxfId="314" priority="461" stopIfTrue="1">
      <formula>IF(S34 &gt; 1.25*S24, 1, 0)</formula>
    </cfRule>
    <cfRule type="expression" dxfId="313" priority="462" stopIfTrue="1">
      <formula>IF(S34 &lt; 0.75*S24, 1, 0)</formula>
    </cfRule>
  </conditionalFormatting>
  <conditionalFormatting sqref="S35">
    <cfRule type="expression" dxfId="312" priority="457" stopIfTrue="1">
      <formula>AND(IF(S35 &gt;= 0.75*S25, 1, 0), IF(S35 &lt;= 1.25*S25, 1, 0))</formula>
    </cfRule>
    <cfRule type="expression" dxfId="311" priority="458" stopIfTrue="1">
      <formula>IF(S35 &gt; 1.25*S25, 1, 0)</formula>
    </cfRule>
    <cfRule type="expression" dxfId="310" priority="459" stopIfTrue="1">
      <formula>IF(S35 &lt; 0.75*S25, 1, 0)</formula>
    </cfRule>
  </conditionalFormatting>
  <conditionalFormatting sqref="S36">
    <cfRule type="expression" dxfId="309" priority="454" stopIfTrue="1">
      <formula>AND(IF(S36 &gt;= 0.75*S26, 1, 0), IF(S36 &lt;= 1.25*S26, 1, 0))</formula>
    </cfRule>
    <cfRule type="expression" dxfId="308" priority="455" stopIfTrue="1">
      <formula>IF(S36 &gt; 1.25*S26, 1, 0)</formula>
    </cfRule>
    <cfRule type="expression" dxfId="307" priority="456" stopIfTrue="1">
      <formula>IF(S36 &lt; 0.75*S26, 1, 0)</formula>
    </cfRule>
  </conditionalFormatting>
  <conditionalFormatting sqref="S37">
    <cfRule type="expression" dxfId="306" priority="451" stopIfTrue="1">
      <formula>AND(IF(S37 &gt;= 0.75*S27, 1, 0), IF(S37 &lt;= 1.25*S27, 1, 0))</formula>
    </cfRule>
    <cfRule type="expression" dxfId="305" priority="452" stopIfTrue="1">
      <formula>IF(S37 &gt; 1.25*S27, 1, 0)</formula>
    </cfRule>
    <cfRule type="expression" dxfId="304" priority="453" stopIfTrue="1">
      <formula>IF(S37 &lt; 0.75*S27, 1, 0)</formula>
    </cfRule>
  </conditionalFormatting>
  <conditionalFormatting sqref="S38">
    <cfRule type="expression" dxfId="303" priority="448" stopIfTrue="1">
      <formula>AND(IF(S38 &gt;= 0.75*S28, 1, 0), IF(S38 &lt;= 1.25*S28, 1, 0))</formula>
    </cfRule>
    <cfRule type="expression" dxfId="302" priority="449" stopIfTrue="1">
      <formula>IF(S38 &gt; 1.25*S28, 1, 0)</formula>
    </cfRule>
    <cfRule type="expression" dxfId="301" priority="450" stopIfTrue="1">
      <formula>IF(S38 &lt; 0.75*S28, 1, 0)</formula>
    </cfRule>
  </conditionalFormatting>
  <conditionalFormatting sqref="S39">
    <cfRule type="expression" dxfId="300" priority="445" stopIfTrue="1">
      <formula>AND(IF(S39 &gt;= 0.75*S29, 1, 0), IF(S39 &lt;= 1.25*S29, 1, 0))</formula>
    </cfRule>
    <cfRule type="expression" dxfId="299" priority="446" stopIfTrue="1">
      <formula>IF(S39 &gt; 1.25*S29, 1, 0)</formula>
    </cfRule>
    <cfRule type="expression" dxfId="298" priority="447" stopIfTrue="1">
      <formula>IF(S39 &lt; 0.75*S29, 1, 0)</formula>
    </cfRule>
  </conditionalFormatting>
  <conditionalFormatting sqref="S40">
    <cfRule type="expression" dxfId="297" priority="442" stopIfTrue="1">
      <formula>AND(IF(S40 &gt;= 0.75*S30, 1, 0), IF(S40 &lt;= 1.25*S30, 1, 0))</formula>
    </cfRule>
    <cfRule type="expression" dxfId="296" priority="443" stopIfTrue="1">
      <formula>IF(S40 &gt; 1.25*S30, 1, 0)</formula>
    </cfRule>
    <cfRule type="expression" dxfId="295" priority="444" stopIfTrue="1">
      <formula>IF(S40 &lt; 0.75*S30, 1, 0)</formula>
    </cfRule>
  </conditionalFormatting>
  <conditionalFormatting sqref="S41">
    <cfRule type="expression" dxfId="294" priority="439" stopIfTrue="1">
      <formula>AND(IF(S41 &gt;= 0.75*S31, 1, 0), IF(S41 &lt;= 1.25*S31, 1, 0))</formula>
    </cfRule>
    <cfRule type="expression" dxfId="293" priority="440" stopIfTrue="1">
      <formula>IF(S41 &gt; 1.25*S31, 1, 0)</formula>
    </cfRule>
    <cfRule type="expression" dxfId="292" priority="441" stopIfTrue="1">
      <formula>IF(S41 &lt; 0.75*S31, 1, 0)</formula>
    </cfRule>
  </conditionalFormatting>
  <conditionalFormatting sqref="S42">
    <cfRule type="expression" dxfId="291" priority="436" stopIfTrue="1">
      <formula>AND(IF(S42 &gt;= 0.75*S32, 1, 0), IF(S42 &lt;= 1.25*S32, 1, 0))</formula>
    </cfRule>
    <cfRule type="expression" dxfId="290" priority="437" stopIfTrue="1">
      <formula>IF(S42 &gt; 1.25*S32, 1, 0)</formula>
    </cfRule>
    <cfRule type="expression" dxfId="289" priority="438" stopIfTrue="1">
      <formula>IF(S42 &lt; 0.75*S32, 1, 0)</formula>
    </cfRule>
  </conditionalFormatting>
  <conditionalFormatting sqref="V34">
    <cfRule type="expression" dxfId="288" priority="433" stopIfTrue="1">
      <formula>AND(IF(V34 &gt;= 0.75*V24, 1, 0), IF(V34 &lt;= 1.25*V24, 1, 0))</formula>
    </cfRule>
    <cfRule type="expression" dxfId="287" priority="434" stopIfTrue="1">
      <formula>IF(V34 &gt; 1.25*V24, 1, 0)</formula>
    </cfRule>
    <cfRule type="expression" dxfId="286" priority="435" stopIfTrue="1">
      <formula>IF(V34 &lt; 0.75*V24, 1, 0)</formula>
    </cfRule>
  </conditionalFormatting>
  <conditionalFormatting sqref="V35">
    <cfRule type="expression" dxfId="285" priority="430" stopIfTrue="1">
      <formula>AND(IF(V35 &gt;= 0.75*V25, 1, 0), IF(V35 &lt;= 1.25*V25, 1, 0))</formula>
    </cfRule>
    <cfRule type="expression" dxfId="284" priority="431" stopIfTrue="1">
      <formula>IF(V35 &gt; 1.25*V25, 1, 0)</formula>
    </cfRule>
    <cfRule type="expression" dxfId="283" priority="432" stopIfTrue="1">
      <formula>IF(V35 &lt; 0.75*V25, 1, 0)</formula>
    </cfRule>
  </conditionalFormatting>
  <conditionalFormatting sqref="V42">
    <cfRule type="expression" dxfId="282" priority="427" stopIfTrue="1">
      <formula>AND(IF(V42 &gt;= 0.75*V32, 1, 0), IF(V42 &lt;= 1.25*V32, 1, 0))</formula>
    </cfRule>
    <cfRule type="expression" dxfId="281" priority="428" stopIfTrue="1">
      <formula>IF(V42 &gt; 1.25*V32, 1, 0)</formula>
    </cfRule>
    <cfRule type="expression" dxfId="280" priority="429" stopIfTrue="1">
      <formula>IF(V42 &lt; 0.75*V32, 1, 0)</formula>
    </cfRule>
  </conditionalFormatting>
  <conditionalFormatting sqref="O34">
    <cfRule type="expression" dxfId="279" priority="425" stopIfTrue="1">
      <formula>IF(O34=O24, 1, 0)</formula>
    </cfRule>
    <cfRule type="expression" dxfId="278" priority="426" stopIfTrue="1">
      <formula>IF(O34=O24, 0, 1)</formula>
    </cfRule>
  </conditionalFormatting>
  <conditionalFormatting sqref="O35">
    <cfRule type="expression" dxfId="277" priority="423" stopIfTrue="1">
      <formula>IF(O35=O25, 1, 0)</formula>
    </cfRule>
    <cfRule type="expression" dxfId="276" priority="424" stopIfTrue="1">
      <formula>IF(O35=O25, 0, 1)</formula>
    </cfRule>
  </conditionalFormatting>
  <conditionalFormatting sqref="O36">
    <cfRule type="expression" dxfId="275" priority="421" stopIfTrue="1">
      <formula>IF(O36=O26, 1, 0)</formula>
    </cfRule>
    <cfRule type="expression" dxfId="274" priority="422" stopIfTrue="1">
      <formula>IF(O36=O26, 0, 1)</formula>
    </cfRule>
  </conditionalFormatting>
  <conditionalFormatting sqref="O37">
    <cfRule type="expression" dxfId="273" priority="419" stopIfTrue="1">
      <formula>IF(O37=O27, 1, 0)</formula>
    </cfRule>
    <cfRule type="expression" dxfId="272" priority="420" stopIfTrue="1">
      <formula>IF(O37=O27, 0, 1)</formula>
    </cfRule>
  </conditionalFormatting>
  <conditionalFormatting sqref="O38">
    <cfRule type="expression" dxfId="271" priority="417" stopIfTrue="1">
      <formula>IF(O38=O28, 1, 0)</formula>
    </cfRule>
    <cfRule type="expression" dxfId="270" priority="418" stopIfTrue="1">
      <formula>IF(O38=O28, 0, 1)</formula>
    </cfRule>
  </conditionalFormatting>
  <conditionalFormatting sqref="O39">
    <cfRule type="expression" dxfId="269" priority="415" stopIfTrue="1">
      <formula>IF(O39=O29, 1, 0)</formula>
    </cfRule>
    <cfRule type="expression" dxfId="268" priority="416" stopIfTrue="1">
      <formula>IF(O39=O29, 0, 1)</formula>
    </cfRule>
  </conditionalFormatting>
  <conditionalFormatting sqref="O40">
    <cfRule type="expression" dxfId="267" priority="413" stopIfTrue="1">
      <formula>IF(O40=O30, 1, 0)</formula>
    </cfRule>
    <cfRule type="expression" dxfId="266" priority="414" stopIfTrue="1">
      <formula>IF(O40=O30, 0, 1)</formula>
    </cfRule>
  </conditionalFormatting>
  <conditionalFormatting sqref="O41">
    <cfRule type="expression" dxfId="265" priority="411" stopIfTrue="1">
      <formula>IF(O41=O31, 1, 0)</formula>
    </cfRule>
    <cfRule type="expression" dxfId="264" priority="412" stopIfTrue="1">
      <formula>IF(O41=O31, 0, 1)</formula>
    </cfRule>
  </conditionalFormatting>
  <conditionalFormatting sqref="O42">
    <cfRule type="expression" dxfId="263" priority="409" stopIfTrue="1">
      <formula>IF(O42=O32, 1, 0)</formula>
    </cfRule>
    <cfRule type="expression" dxfId="262" priority="410" stopIfTrue="1">
      <formula>IF(O42=O32, 0, 1)</formula>
    </cfRule>
  </conditionalFormatting>
  <conditionalFormatting sqref="V36">
    <cfRule type="expression" dxfId="261" priority="406" stopIfTrue="1">
      <formula>AND(IF(V36 &gt;= 0.75*V26, 1, 0), IF(V36 &lt;= 1.25*V26, 1, 0))</formula>
    </cfRule>
    <cfRule type="expression" dxfId="260" priority="407" stopIfTrue="1">
      <formula>IF(V36 &gt; 1.25*V26, 1, 0)</formula>
    </cfRule>
    <cfRule type="expression" dxfId="259" priority="408" stopIfTrue="1">
      <formula>IF(V36 &lt; 0.75*V26, 1, 0)</formula>
    </cfRule>
  </conditionalFormatting>
  <conditionalFormatting sqref="V37">
    <cfRule type="expression" dxfId="258" priority="403" stopIfTrue="1">
      <formula>AND(IF(V37 &gt;= 0.75*V27, 1, 0), IF(V37 &lt;= 1.25*V27, 1, 0))</formula>
    </cfRule>
    <cfRule type="expression" dxfId="257" priority="404" stopIfTrue="1">
      <formula>IF(V37 &gt; 1.25*V27, 1, 0)</formula>
    </cfRule>
    <cfRule type="expression" dxfId="256" priority="405" stopIfTrue="1">
      <formula>IF(V37 &lt; 0.75*V27, 1, 0)</formula>
    </cfRule>
  </conditionalFormatting>
  <conditionalFormatting sqref="V38">
    <cfRule type="expression" dxfId="255" priority="400" stopIfTrue="1">
      <formula>AND(IF(V38 &gt;= 0.75*V28, 1, 0), IF(V38 &lt;= 1.25*V28, 1, 0))</formula>
    </cfRule>
    <cfRule type="expression" dxfId="254" priority="401" stopIfTrue="1">
      <formula>IF(V38 &gt; 1.25*V28, 1, 0)</formula>
    </cfRule>
    <cfRule type="expression" dxfId="253" priority="402" stopIfTrue="1">
      <formula>IF(V38 &lt; 0.75*V28, 1, 0)</formula>
    </cfRule>
  </conditionalFormatting>
  <conditionalFormatting sqref="V39">
    <cfRule type="expression" dxfId="252" priority="397" stopIfTrue="1">
      <formula>AND(IF(V39 &gt;= 0.75*V29, 1, 0), IF(V39 &lt;= 1.25*V29, 1, 0))</formula>
    </cfRule>
    <cfRule type="expression" dxfId="251" priority="398" stopIfTrue="1">
      <formula>IF(V39 &gt; 1.25*V29, 1, 0)</formula>
    </cfRule>
    <cfRule type="expression" dxfId="250" priority="399" stopIfTrue="1">
      <formula>IF(V39 &lt; 0.75*V29, 1, 0)</formula>
    </cfRule>
  </conditionalFormatting>
  <conditionalFormatting sqref="V40">
    <cfRule type="expression" dxfId="249" priority="394" stopIfTrue="1">
      <formula>AND(IF(V40 &gt;= 0.75*V30, 1, 0), IF(V40 &lt;= 1.25*V30, 1, 0))</formula>
    </cfRule>
    <cfRule type="expression" dxfId="248" priority="395" stopIfTrue="1">
      <formula>IF(V40 &gt; 1.25*V30, 1, 0)</formula>
    </cfRule>
    <cfRule type="expression" dxfId="247" priority="396" stopIfTrue="1">
      <formula>IF(V40 &lt; 0.75*V30, 1, 0)</formula>
    </cfRule>
  </conditionalFormatting>
  <conditionalFormatting sqref="V41">
    <cfRule type="expression" dxfId="246" priority="391" stopIfTrue="1">
      <formula>AND(IF(V41 &gt;= 0.75*V31, 1, 0), IF(V41 &lt;= 1.25*V31, 1, 0))</formula>
    </cfRule>
    <cfRule type="expression" dxfId="245" priority="392" stopIfTrue="1">
      <formula>IF(V41 &gt; 1.25*V31, 1, 0)</formula>
    </cfRule>
    <cfRule type="expression" dxfId="244" priority="393" stopIfTrue="1">
      <formula>IF(V41 &lt; 0.75*V31, 1, 0)</formula>
    </cfRule>
  </conditionalFormatting>
  <conditionalFormatting sqref="AB34">
    <cfRule type="expression" dxfId="243" priority="388" stopIfTrue="1">
      <formula>AND(IF(AB34 &gt;= 0.75*AB24, 1, 0), IF(AB34 &lt;= 1.25*AB24, 1, 0))</formula>
    </cfRule>
    <cfRule type="expression" dxfId="242" priority="389" stopIfTrue="1">
      <formula>IF(AB34 &gt; 1.25*AB24, 1, 0)</formula>
    </cfRule>
    <cfRule type="expression" dxfId="241" priority="390" stopIfTrue="1">
      <formula>IF(AB34 &lt; 0.75*AB24, 1, 0)</formula>
    </cfRule>
  </conditionalFormatting>
  <conditionalFormatting sqref="AB35">
    <cfRule type="expression" dxfId="240" priority="385" stopIfTrue="1">
      <formula>AND(IF(AB35 &gt;= 0.75*AB25, 1, 0), IF(AB35 &lt;= 1.25*AB25, 1, 0))</formula>
    </cfRule>
    <cfRule type="expression" dxfId="239" priority="386" stopIfTrue="1">
      <formula>IF(AB35 &gt; 1.25*AB25, 1, 0)</formula>
    </cfRule>
    <cfRule type="expression" dxfId="238" priority="387" stopIfTrue="1">
      <formula>IF(AB35 &lt; 0.75*AB25, 1, 0)</formula>
    </cfRule>
  </conditionalFormatting>
  <conditionalFormatting sqref="AB36">
    <cfRule type="expression" dxfId="237" priority="382" stopIfTrue="1">
      <formula>AND(IF(AB36 &gt;= 0.75*AB26, 1, 0), IF(AB36 &lt;= 1.25*AB26, 1, 0))</formula>
    </cfRule>
    <cfRule type="expression" dxfId="236" priority="383" stopIfTrue="1">
      <formula>IF(AB36 &gt; 1.25*AB26, 1, 0)</formula>
    </cfRule>
    <cfRule type="expression" dxfId="235" priority="384" stopIfTrue="1">
      <formula>IF(AB36 &lt; 0.75*AB26, 1, 0)</formula>
    </cfRule>
  </conditionalFormatting>
  <conditionalFormatting sqref="AB37">
    <cfRule type="expression" dxfId="234" priority="379" stopIfTrue="1">
      <formula>AND(IF(AB37 &gt;= 0.75*AB27, 1, 0), IF(AB37 &lt;= 1.25*AB27, 1, 0))</formula>
    </cfRule>
    <cfRule type="expression" dxfId="233" priority="380" stopIfTrue="1">
      <formula>IF(AB37 &gt; 1.25*AB27, 1, 0)</formula>
    </cfRule>
    <cfRule type="expression" dxfId="232" priority="381" stopIfTrue="1">
      <formula>IF(AB37 &lt; 0.75*AB27, 1, 0)</formula>
    </cfRule>
  </conditionalFormatting>
  <conditionalFormatting sqref="AB38">
    <cfRule type="expression" dxfId="231" priority="376" stopIfTrue="1">
      <formula>AND(IF(AB38 &gt;= 0.75*AB28, 1, 0), IF(AB38 &lt;= 1.25*AB28, 1, 0))</formula>
    </cfRule>
    <cfRule type="expression" dxfId="230" priority="377" stopIfTrue="1">
      <formula>IF(AB38 &gt; 1.25*AB28, 1, 0)</formula>
    </cfRule>
    <cfRule type="expression" dxfId="229" priority="378" stopIfTrue="1">
      <formula>IF(AB38 &lt; 0.75*AB28, 1, 0)</formula>
    </cfRule>
  </conditionalFormatting>
  <conditionalFormatting sqref="AB39">
    <cfRule type="expression" dxfId="228" priority="373" stopIfTrue="1">
      <formula>AND(IF(AB39 &gt;= 0.75*AB29, 1, 0), IF(AB39 &lt;= 1.25*AB29, 1, 0))</formula>
    </cfRule>
    <cfRule type="expression" dxfId="227" priority="374" stopIfTrue="1">
      <formula>IF(AB39 &gt; 1.25*AB29, 1, 0)</formula>
    </cfRule>
    <cfRule type="expression" dxfId="226" priority="375" stopIfTrue="1">
      <formula>IF(AB39 &lt; 0.75*AB29, 1, 0)</formula>
    </cfRule>
  </conditionalFormatting>
  <conditionalFormatting sqref="AB40">
    <cfRule type="expression" dxfId="225" priority="370" stopIfTrue="1">
      <formula>AND(IF(AB40 &gt;= 0.75*AB30, 1, 0), IF(AB40 &lt;= 1.25*AB30, 1, 0))</formula>
    </cfRule>
    <cfRule type="expression" dxfId="224" priority="371" stopIfTrue="1">
      <formula>IF(AB40 &gt; 1.25*AB30, 1, 0)</formula>
    </cfRule>
    <cfRule type="expression" dxfId="223" priority="372" stopIfTrue="1">
      <formula>IF(AB40 &lt; 0.75*AB30, 1, 0)</formula>
    </cfRule>
  </conditionalFormatting>
  <conditionalFormatting sqref="AB41">
    <cfRule type="expression" dxfId="222" priority="367" stopIfTrue="1">
      <formula>AND(IF(AB41 &gt;= 0.75*AB31, 1, 0), IF(AB41 &lt;= 1.25*AB31, 1, 0))</formula>
    </cfRule>
    <cfRule type="expression" dxfId="221" priority="368" stopIfTrue="1">
      <formula>IF(AB41 &gt; 1.25*AB31, 1, 0)</formula>
    </cfRule>
    <cfRule type="expression" dxfId="220" priority="369" stopIfTrue="1">
      <formula>IF(AB41 &lt; 0.75*AB31, 1, 0)</formula>
    </cfRule>
  </conditionalFormatting>
  <conditionalFormatting sqref="AB42">
    <cfRule type="expression" dxfId="219" priority="364" stopIfTrue="1">
      <formula>AND(IF(AB42 &gt;= 0.75*AB32, 1, 0), IF(AB42 &lt;= 1.25*AB32, 1, 0))</formula>
    </cfRule>
    <cfRule type="expression" dxfId="218" priority="365" stopIfTrue="1">
      <formula>IF(AB42 &gt; 1.25*AB32, 1, 0)</formula>
    </cfRule>
    <cfRule type="expression" dxfId="217" priority="366" stopIfTrue="1">
      <formula>IF(AB42 &lt; 0.75*AB32, 1, 0)</formula>
    </cfRule>
  </conditionalFormatting>
  <conditionalFormatting sqref="AE34">
    <cfRule type="expression" dxfId="216" priority="361" stopIfTrue="1">
      <formula>AND(IF(AE34 &gt;= 0.75*AE24, 1, 0), IF(AE34 &lt;= 1.25*AE24, 1, 0))</formula>
    </cfRule>
    <cfRule type="expression" dxfId="215" priority="362" stopIfTrue="1">
      <formula>IF(AE34 &gt; 1.25*AE24, 1, 0)</formula>
    </cfRule>
    <cfRule type="expression" dxfId="214" priority="363" stopIfTrue="1">
      <formula>IF(AE34 &lt; 0.75*AE24, 1, 0)</formula>
    </cfRule>
  </conditionalFormatting>
  <conditionalFormatting sqref="AE35">
    <cfRule type="expression" dxfId="213" priority="358" stopIfTrue="1">
      <formula>AND(IF(AE35 &gt;= 0.75*AE25, 1, 0), IF(AE35 &lt;= 1.25*AE25, 1, 0))</formula>
    </cfRule>
    <cfRule type="expression" dxfId="212" priority="359" stopIfTrue="1">
      <formula>IF(AE35 &gt; 1.25*AE25, 1, 0)</formula>
    </cfRule>
    <cfRule type="expression" dxfId="211" priority="360" stopIfTrue="1">
      <formula>IF(AE35 &lt; 0.75*AE25, 1, 0)</formula>
    </cfRule>
  </conditionalFormatting>
  <conditionalFormatting sqref="AE36">
    <cfRule type="expression" dxfId="210" priority="355" stopIfTrue="1">
      <formula>AND(IF(AE36 &gt;= 0.75*AE26, 1, 0), IF(AE36 &lt;= 1.25*AE26, 1, 0))</formula>
    </cfRule>
    <cfRule type="expression" dxfId="209" priority="356" stopIfTrue="1">
      <formula>IF(AE36 &gt; 1.25*AE26, 1, 0)</formula>
    </cfRule>
    <cfRule type="expression" dxfId="208" priority="357" stopIfTrue="1">
      <formula>IF(AE36 &lt; 0.75*AE26, 1, 0)</formula>
    </cfRule>
  </conditionalFormatting>
  <conditionalFormatting sqref="AE37">
    <cfRule type="expression" dxfId="207" priority="352" stopIfTrue="1">
      <formula>AND(IF(AE37 &gt;= 0.75*AE27, 1, 0), IF(AE37 &lt;= 1.25*AE27, 1, 0))</formula>
    </cfRule>
    <cfRule type="expression" dxfId="206" priority="353" stopIfTrue="1">
      <formula>IF(AE37 &gt; 1.25*AE27, 1, 0)</formula>
    </cfRule>
    <cfRule type="expression" dxfId="205" priority="354" stopIfTrue="1">
      <formula>IF(AE37 &lt; 0.75*AE27, 1, 0)</formula>
    </cfRule>
  </conditionalFormatting>
  <conditionalFormatting sqref="AE38">
    <cfRule type="expression" dxfId="204" priority="349" stopIfTrue="1">
      <formula>AND(IF(AE38 &gt;= 0.75*AE28, 1, 0), IF(AE38 &lt;= 1.25*AE28, 1, 0))</formula>
    </cfRule>
    <cfRule type="expression" dxfId="203" priority="350" stopIfTrue="1">
      <formula>IF(AE38 &gt; 1.25*AE28, 1, 0)</formula>
    </cfRule>
    <cfRule type="expression" dxfId="202" priority="351" stopIfTrue="1">
      <formula>IF(AE38 &lt; 0.75*AE28, 1, 0)</formula>
    </cfRule>
  </conditionalFormatting>
  <conditionalFormatting sqref="AE39">
    <cfRule type="expression" dxfId="201" priority="346" stopIfTrue="1">
      <formula>AND(IF(AE39 &gt;= 0.75*AE29, 1, 0), IF(AE39 &lt;= 1.25*AE29, 1, 0))</formula>
    </cfRule>
    <cfRule type="expression" dxfId="200" priority="347" stopIfTrue="1">
      <formula>IF(AE39 &gt; 1.25*AE29, 1, 0)</formula>
    </cfRule>
    <cfRule type="expression" dxfId="199" priority="348" stopIfTrue="1">
      <formula>IF(AE39 &lt; 0.75*AE29, 1, 0)</formula>
    </cfRule>
  </conditionalFormatting>
  <conditionalFormatting sqref="AE40">
    <cfRule type="expression" dxfId="198" priority="343" stopIfTrue="1">
      <formula>AND(IF(AE40 &gt;= 0.75*AE30, 1, 0), IF(AE40 &lt;= 1.25*AE30, 1, 0))</formula>
    </cfRule>
    <cfRule type="expression" dxfId="197" priority="344" stopIfTrue="1">
      <formula>IF(AE40 &gt; 1.25*AE30, 1, 0)</formula>
    </cfRule>
    <cfRule type="expression" dxfId="196" priority="345" stopIfTrue="1">
      <formula>IF(AE40 &lt; 0.75*AE30, 1, 0)</formula>
    </cfRule>
  </conditionalFormatting>
  <conditionalFormatting sqref="AE41">
    <cfRule type="expression" dxfId="195" priority="340" stopIfTrue="1">
      <formula>AND(IF(AE41 &gt;= 0.75*AE31, 1, 0), IF(AE41 &lt;= 1.25*AE31, 1, 0))</formula>
    </cfRule>
    <cfRule type="expression" dxfId="194" priority="341" stopIfTrue="1">
      <formula>IF(AE41 &gt; 1.25*AE31, 1, 0)</formula>
    </cfRule>
    <cfRule type="expression" dxfId="193" priority="342" stopIfTrue="1">
      <formula>IF(AE41 &lt; 0.75*AE31, 1, 0)</formula>
    </cfRule>
  </conditionalFormatting>
  <conditionalFormatting sqref="AH34">
    <cfRule type="expression" dxfId="192" priority="334" stopIfTrue="1">
      <formula>AND(IF(AH34 &gt;= 0.75*AH24, 1, 0), IF(AH34 &lt;= 1.25*AH24, 1, 0))</formula>
    </cfRule>
    <cfRule type="expression" dxfId="191" priority="335" stopIfTrue="1">
      <formula>IF(AH34 &gt; 1.25*AH24, 1, 0)</formula>
    </cfRule>
    <cfRule type="expression" dxfId="190" priority="336" stopIfTrue="1">
      <formula>IF(AH34 &lt; 0.75*AH24, 1, 0)</formula>
    </cfRule>
  </conditionalFormatting>
  <conditionalFormatting sqref="AH35">
    <cfRule type="expression" dxfId="189" priority="331" stopIfTrue="1">
      <formula>AND(IF(AH35 &gt;= 0.75*AH25, 1, 0), IF(AH35 &lt;= 1.25*AH25, 1, 0))</formula>
    </cfRule>
    <cfRule type="expression" dxfId="188" priority="332" stopIfTrue="1">
      <formula>IF(AH35 &gt; 1.25*AH25, 1, 0)</formula>
    </cfRule>
    <cfRule type="expression" dxfId="187" priority="333" stopIfTrue="1">
      <formula>IF(AH35 &lt; 0.75*AH25, 1, 0)</formula>
    </cfRule>
  </conditionalFormatting>
  <conditionalFormatting sqref="AH42">
    <cfRule type="expression" dxfId="186" priority="328" stopIfTrue="1">
      <formula>AND(IF(AH42 &gt;= 0.75*AH32, 1, 0), IF(AH42 &lt;= 1.25*AH32, 1, 0))</formula>
    </cfRule>
    <cfRule type="expression" dxfId="185" priority="329" stopIfTrue="1">
      <formula>IF(AH42 &gt; 1.25*AH32, 1, 0)</formula>
    </cfRule>
    <cfRule type="expression" dxfId="184" priority="330" stopIfTrue="1">
      <formula>IF(AH42 &lt; 0.75*AH32, 1, 0)</formula>
    </cfRule>
  </conditionalFormatting>
  <conditionalFormatting sqref="AH36">
    <cfRule type="expression" dxfId="183" priority="325" stopIfTrue="1">
      <formula>AND(IF(AH36 &gt;= 0.75*AH26, 1, 0), IF(AH36 &lt;= 1.25*AH26, 1, 0))</formula>
    </cfRule>
    <cfRule type="expression" dxfId="182" priority="326" stopIfTrue="1">
      <formula>IF(AH36 &gt; 1.25*AH26, 1, 0)</formula>
    </cfRule>
    <cfRule type="expression" dxfId="181" priority="327" stopIfTrue="1">
      <formula>IF(AH36 &lt; 0.75*AH26, 1, 0)</formula>
    </cfRule>
  </conditionalFormatting>
  <conditionalFormatting sqref="AH37">
    <cfRule type="expression" dxfId="180" priority="322" stopIfTrue="1">
      <formula>AND(IF(AH37 &gt;= 0.75*AH27, 1, 0), IF(AH37 &lt;= 1.25*AH27, 1, 0))</formula>
    </cfRule>
    <cfRule type="expression" dxfId="179" priority="323" stopIfTrue="1">
      <formula>IF(AH37 &gt; 1.25*AH27, 1, 0)</formula>
    </cfRule>
    <cfRule type="expression" dxfId="178" priority="324" stopIfTrue="1">
      <formula>IF(AH37 &lt; 0.75*AH27, 1, 0)</formula>
    </cfRule>
  </conditionalFormatting>
  <conditionalFormatting sqref="AH38">
    <cfRule type="expression" dxfId="177" priority="319" stopIfTrue="1">
      <formula>AND(IF(AH38 &gt;= 0.75*AH28, 1, 0), IF(AH38 &lt;= 1.25*AH28, 1, 0))</formula>
    </cfRule>
    <cfRule type="expression" dxfId="176" priority="320" stopIfTrue="1">
      <formula>IF(AH38 &gt; 1.25*AH28, 1, 0)</formula>
    </cfRule>
    <cfRule type="expression" dxfId="175" priority="321" stopIfTrue="1">
      <formula>IF(AH38 &lt; 0.75*AH28, 1, 0)</formula>
    </cfRule>
  </conditionalFormatting>
  <conditionalFormatting sqref="AH39">
    <cfRule type="expression" dxfId="174" priority="316" stopIfTrue="1">
      <formula>AND(IF(AH39 &gt;= 0.75*AH29, 1, 0), IF(AH39 &lt;= 1.25*AH29, 1, 0))</formula>
    </cfRule>
    <cfRule type="expression" dxfId="173" priority="317" stopIfTrue="1">
      <formula>IF(AH39 &gt; 1.25*AH29, 1, 0)</formula>
    </cfRule>
    <cfRule type="expression" dxfId="172" priority="318" stopIfTrue="1">
      <formula>IF(AH39 &lt; 0.75*AH29, 1, 0)</formula>
    </cfRule>
  </conditionalFormatting>
  <conditionalFormatting sqref="AH40">
    <cfRule type="expression" dxfId="171" priority="313" stopIfTrue="1">
      <formula>AND(IF(AH40 &gt;= 0.75*AH30, 1, 0), IF(AH40 &lt;= 1.25*AH30, 1, 0))</formula>
    </cfRule>
    <cfRule type="expression" dxfId="170" priority="314" stopIfTrue="1">
      <formula>IF(AH40 &gt; 1.25*AH30, 1, 0)</formula>
    </cfRule>
    <cfRule type="expression" dxfId="169" priority="315" stopIfTrue="1">
      <formula>IF(AH40 &lt; 0.75*AH30, 1, 0)</formula>
    </cfRule>
  </conditionalFormatting>
  <conditionalFormatting sqref="AH41">
    <cfRule type="expression" dxfId="168" priority="310" stopIfTrue="1">
      <formula>AND(IF(AH41 &gt;= 0.75*AH31, 1, 0), IF(AH41 &lt;= 1.25*AH31, 1, 0))</formula>
    </cfRule>
    <cfRule type="expression" dxfId="167" priority="311" stopIfTrue="1">
      <formula>IF(AH41 &gt; 1.25*AH31, 1, 0)</formula>
    </cfRule>
    <cfRule type="expression" dxfId="166" priority="312" stopIfTrue="1">
      <formula>IF(AH41 &lt; 0.75*AH31, 1, 0)</formula>
    </cfRule>
  </conditionalFormatting>
  <conditionalFormatting sqref="P46">
    <cfRule type="expression" dxfId="165" priority="292" stopIfTrue="1">
      <formula>AND(IF(P46 &gt;= 0.75*P44, 1, 0), IF(P46 &lt;= 1.25*P44, 1, 0))</formula>
    </cfRule>
    <cfRule type="expression" dxfId="164" priority="293" stopIfTrue="1">
      <formula>IF(P46 &gt; 1.25*P44, 1, 0)</formula>
    </cfRule>
    <cfRule type="expression" dxfId="163" priority="294" stopIfTrue="1">
      <formula>IF(P46 &lt; 0.75*P44, 1, 0)</formula>
    </cfRule>
  </conditionalFormatting>
  <conditionalFormatting sqref="S46">
    <cfRule type="expression" dxfId="162" priority="265" stopIfTrue="1">
      <formula>AND(IF(S46 &gt;= 0.75*S44, 1, 0), IF(S46 &lt;= 1.25*S44, 1, 0))</formula>
    </cfRule>
    <cfRule type="expression" dxfId="161" priority="266" stopIfTrue="1">
      <formula>IF(S46 &gt; 1.25*S44, 1, 0)</formula>
    </cfRule>
    <cfRule type="expression" dxfId="160" priority="267" stopIfTrue="1">
      <formula>IF(S46 &lt; 0.75*S44, 1, 0)</formula>
    </cfRule>
  </conditionalFormatting>
  <conditionalFormatting sqref="O46">
    <cfRule type="expression" dxfId="159" priority="235" stopIfTrue="1">
      <formula>IF(O46=O44, 1, 0)</formula>
    </cfRule>
    <cfRule type="expression" dxfId="158" priority="236" stopIfTrue="1">
      <formula>IF(O46=O44, 0, 1)</formula>
    </cfRule>
  </conditionalFormatting>
  <conditionalFormatting sqref="V46">
    <cfRule type="expression" dxfId="157" priority="217" stopIfTrue="1">
      <formula>AND(IF(V46 &gt;= 0.75*V44, 1, 0), IF(V46 &lt;= 1.25*V44, 1, 0))</formula>
    </cfRule>
    <cfRule type="expression" dxfId="156" priority="218" stopIfTrue="1">
      <formula>IF(V46 &gt; 1.25*V44, 1, 0)</formula>
    </cfRule>
    <cfRule type="expression" dxfId="155" priority="219" stopIfTrue="1">
      <formula>IF(V46 &lt; 0.75*V44, 1, 0)</formula>
    </cfRule>
  </conditionalFormatting>
  <conditionalFormatting sqref="AB46">
    <cfRule type="expression" dxfId="154" priority="193" stopIfTrue="1">
      <formula>AND(IF(AB46 &gt;= 0.75*AB44, 1, 0), IF(AB46 &lt;= 1.25*AB44, 1, 0))</formula>
    </cfRule>
    <cfRule type="expression" dxfId="153" priority="194" stopIfTrue="1">
      <formula>IF(AB46 &gt; 1.25*AB44, 1, 0)</formula>
    </cfRule>
    <cfRule type="expression" dxfId="152" priority="195" stopIfTrue="1">
      <formula>IF(AB46 &lt; 0.75*AB44, 1, 0)</formula>
    </cfRule>
  </conditionalFormatting>
  <conditionalFormatting sqref="AE46">
    <cfRule type="expression" dxfId="151" priority="166" stopIfTrue="1">
      <formula>AND(IF(AE46 &gt;= 0.75*AE44, 1, 0), IF(AE46 &lt;= 1.25*AE44, 1, 0))</formula>
    </cfRule>
    <cfRule type="expression" dxfId="150" priority="167" stopIfTrue="1">
      <formula>IF(AE46 &gt; 1.25*AE44, 1, 0)</formula>
    </cfRule>
    <cfRule type="expression" dxfId="149" priority="168" stopIfTrue="1">
      <formula>IF(AE46 &lt; 0.75*AE44, 1, 0)</formula>
    </cfRule>
  </conditionalFormatting>
  <conditionalFormatting sqref="AH46">
    <cfRule type="expression" dxfId="148" priority="136" stopIfTrue="1">
      <formula>AND(IF(AH46 &gt;= 0.75*AH44, 1, 0), IF(AH46 &lt;= 1.25*AH44, 1, 0))</formula>
    </cfRule>
    <cfRule type="expression" dxfId="147" priority="137" stopIfTrue="1">
      <formula>IF(AH46 &gt; 1.25*AH44, 1, 0)</formula>
    </cfRule>
    <cfRule type="expression" dxfId="146" priority="138" stopIfTrue="1">
      <formula>IF(AH46 &lt; 0.75*AH44, 1, 0)</formula>
    </cfRule>
  </conditionalFormatting>
  <conditionalFormatting sqref="V22">
    <cfRule type="expression" dxfId="145" priority="51" stopIfTrue="1">
      <formula>AND(IF(V22 &gt;= 0.75*V12, 1, 0), IF(V22 &lt;= 1.25*V12, 1, 0))</formula>
    </cfRule>
    <cfRule type="expression" dxfId="144" priority="52" stopIfTrue="1">
      <formula>IF(V22 &gt; 1.25*V12, 1, 0)</formula>
    </cfRule>
    <cfRule type="expression" dxfId="143" priority="53" stopIfTrue="1">
      <formula>IF(V22 &lt; 0.75*V12, 1, 0)</formula>
    </cfRule>
  </conditionalFormatting>
  <conditionalFormatting sqref="S22">
    <cfRule type="expression" dxfId="142" priority="48" stopIfTrue="1">
      <formula>AND(IF(S22 &gt;= 0.75*S12, 1, 0), IF(S22 &lt;= 1.25*S12, 1, 0))</formula>
    </cfRule>
    <cfRule type="expression" dxfId="141" priority="49" stopIfTrue="1">
      <formula>IF(S22 &gt; 1.25*S12, 1, 0)</formula>
    </cfRule>
    <cfRule type="expression" dxfId="140" priority="50" stopIfTrue="1">
      <formula>IF(S22 &lt; 0.75*S12, 1, 0)</formula>
    </cfRule>
  </conditionalFormatting>
  <conditionalFormatting sqref="AE42">
    <cfRule type="expression" dxfId="139" priority="42" stopIfTrue="1">
      <formula>AND(IF(AE42 &gt;= 0.75*AE32, 1, 0), IF(AE42 &lt;= 1.25*AE32, 1, 0))</formula>
    </cfRule>
    <cfRule type="expression" dxfId="138" priority="43" stopIfTrue="1">
      <formula>IF(AE42 &gt; 1.25*AE32, 1, 0)</formula>
    </cfRule>
    <cfRule type="expression" dxfId="137" priority="44" stopIfTrue="1">
      <formula>IF(AE42 &lt; 0.75*AE32, 1, 0)</formula>
    </cfRule>
  </conditionalFormatting>
  <conditionalFormatting sqref="AE22">
    <cfRule type="expression" dxfId="136" priority="39" stopIfTrue="1">
      <formula>AND(IF(AE22 &gt;= 0.75*AE12, 1, 0), IF(AE22 &lt;= 1.25*AE12, 1, 0))</formula>
    </cfRule>
    <cfRule type="expression" dxfId="135" priority="40" stopIfTrue="1">
      <formula>IF(AE22 &gt; 1.25*AE12, 1, 0)</formula>
    </cfRule>
    <cfRule type="expression" dxfId="134" priority="41" stopIfTrue="1">
      <formula>IF(AE22 &lt; 0.75*AE12, 1, 0)</formula>
    </cfRule>
  </conditionalFormatting>
  <conditionalFormatting sqref="P50">
    <cfRule type="expression" dxfId="133" priority="36" stopIfTrue="1">
      <formula>AND(IF(P50 &gt;= 0.75*P48, 1, 0), IF(P50 &lt;= 1.25*P48, 1, 0))</formula>
    </cfRule>
    <cfRule type="expression" dxfId="132" priority="37" stopIfTrue="1">
      <formula>IF(P50 &gt; 1.25*P48, 1, 0)</formula>
    </cfRule>
    <cfRule type="expression" dxfId="131" priority="38" stopIfTrue="1">
      <formula>IF(P50 &lt; 0.75*P48, 1, 0)</formula>
    </cfRule>
  </conditionalFormatting>
  <conditionalFormatting sqref="S50">
    <cfRule type="expression" dxfId="130" priority="33" stopIfTrue="1">
      <formula>AND(IF(S50 &gt;= 0.75*S48, 1, 0), IF(S50 &lt;= 1.25*S48, 1, 0))</formula>
    </cfRule>
    <cfRule type="expression" dxfId="129" priority="34" stopIfTrue="1">
      <formula>IF(S50 &gt; 1.25*S48, 1, 0)</formula>
    </cfRule>
    <cfRule type="expression" dxfId="128" priority="35" stopIfTrue="1">
      <formula>IF(S50 &lt; 0.75*S48, 1, 0)</formula>
    </cfRule>
  </conditionalFormatting>
  <conditionalFormatting sqref="O50">
    <cfRule type="expression" dxfId="127" priority="31" stopIfTrue="1">
      <formula>IF(O50=O48, 1, 0)</formula>
    </cfRule>
    <cfRule type="expression" dxfId="126" priority="32" stopIfTrue="1">
      <formula>IF(O50=O48, 0, 1)</formula>
    </cfRule>
  </conditionalFormatting>
  <conditionalFormatting sqref="V50">
    <cfRule type="expression" dxfId="125" priority="28" stopIfTrue="1">
      <formula>AND(IF(V50 &gt;= 0.75*V48, 1, 0), IF(V50 &lt;= 1.25*V48, 1, 0))</formula>
    </cfRule>
    <cfRule type="expression" dxfId="124" priority="29" stopIfTrue="1">
      <formula>IF(V50 &gt; 1.25*V48, 1, 0)</formula>
    </cfRule>
    <cfRule type="expression" dxfId="123" priority="30" stopIfTrue="1">
      <formula>IF(V50 &lt; 0.75*V48, 1, 0)</formula>
    </cfRule>
  </conditionalFormatting>
  <conditionalFormatting sqref="AB50">
    <cfRule type="expression" dxfId="122" priority="25" stopIfTrue="1">
      <formula>AND(IF(AB50 &gt;= 0.75*AB48, 1, 0), IF(AB50 &lt;= 1.25*AB48, 1, 0))</formula>
    </cfRule>
    <cfRule type="expression" dxfId="121" priority="26" stopIfTrue="1">
      <formula>IF(AB50 &gt; 1.25*AB48, 1, 0)</formula>
    </cfRule>
    <cfRule type="expression" dxfId="120" priority="27" stopIfTrue="1">
      <formula>IF(AB50 &lt; 0.75*AB48, 1, 0)</formula>
    </cfRule>
  </conditionalFormatting>
  <conditionalFormatting sqref="AE50">
    <cfRule type="expression" dxfId="119" priority="22" stopIfTrue="1">
      <formula>AND(IF(AE50 &gt;= 0.75*AE48, 1, 0), IF(AE50 &lt;= 1.25*AE48, 1, 0))</formula>
    </cfRule>
    <cfRule type="expression" dxfId="118" priority="23" stopIfTrue="1">
      <formula>IF(AE50 &gt; 1.25*AE48, 1, 0)</formula>
    </cfRule>
    <cfRule type="expression" dxfId="117" priority="24" stopIfTrue="1">
      <formula>IF(AE50 &lt; 0.75*AE48, 1, 0)</formula>
    </cfRule>
  </conditionalFormatting>
  <conditionalFormatting sqref="AH50">
    <cfRule type="expression" dxfId="116" priority="19" stopIfTrue="1">
      <formula>AND(IF(AH50 &gt;= 0.75*AH48, 1, 0), IF(AH50 &lt;= 1.25*AH48, 1, 0))</formula>
    </cfRule>
    <cfRule type="expression" dxfId="115" priority="20" stopIfTrue="1">
      <formula>IF(AH50 &gt; 1.25*AH48, 1, 0)</formula>
    </cfRule>
    <cfRule type="expression" dxfId="114" priority="21" stopIfTrue="1">
      <formula>IF(AH50 &lt; 0.75*AH48, 1, 0)</formula>
    </cfRule>
  </conditionalFormatting>
  <conditionalFormatting sqref="P19">
    <cfRule type="expression" dxfId="17" priority="16" stopIfTrue="1">
      <formula>AND(IF(P19 &gt;= 0.75*P9, 1, 0), IF(P19 &lt;= 1.25*P9, 1, 0))</formula>
    </cfRule>
    <cfRule type="expression" dxfId="16" priority="17" stopIfTrue="1">
      <formula>IF(P19 &gt; 1.25*P9, 1, 0)</formula>
    </cfRule>
    <cfRule type="expression" dxfId="15" priority="18" stopIfTrue="1">
      <formula>IF(P19 &lt; 0.75*P9, 1, 0)</formula>
    </cfRule>
  </conditionalFormatting>
  <conditionalFormatting sqref="S19">
    <cfRule type="expression" dxfId="14" priority="13" stopIfTrue="1">
      <formula>AND(IF(S19 &gt;= 0.75*S9, 1, 0), IF(S19 &lt;= 1.25*S9, 1, 0))</formula>
    </cfRule>
    <cfRule type="expression" dxfId="13" priority="14" stopIfTrue="1">
      <formula>IF(S19 &gt; 1.25*S9, 1, 0)</formula>
    </cfRule>
    <cfRule type="expression" dxfId="12" priority="15" stopIfTrue="1">
      <formula>IF(S19 &lt; 0.75*S9, 1, 0)</formula>
    </cfRule>
  </conditionalFormatting>
  <conditionalFormatting sqref="V19">
    <cfRule type="expression" dxfId="11" priority="10" stopIfTrue="1">
      <formula>AND(IF(V19 &gt;= 0.75*V9, 1, 0), IF(V19 &lt;= 1.25*V9, 1, 0))</formula>
    </cfRule>
    <cfRule type="expression" dxfId="10" priority="11" stopIfTrue="1">
      <formula>IF(V19 &gt; 1.25*V9, 1, 0)</formula>
    </cfRule>
    <cfRule type="expression" dxfId="9" priority="12" stopIfTrue="1">
      <formula>IF(V19 &lt; 0.75*V9, 1, 0)</formula>
    </cfRule>
  </conditionalFormatting>
  <conditionalFormatting sqref="AB19">
    <cfRule type="expression" dxfId="8" priority="7" stopIfTrue="1">
      <formula>AND(IF(AB19 &gt;= 0.75*AB9, 1, 0), IF(AB19 &lt;= 1.25*AB9, 1, 0))</formula>
    </cfRule>
    <cfRule type="expression" dxfId="7" priority="8" stopIfTrue="1">
      <formula>IF(AB19 &gt; 1.25*AB9, 1, 0)</formula>
    </cfRule>
    <cfRule type="expression" dxfId="6" priority="9" stopIfTrue="1">
      <formula>IF(AB19 &lt; 0.75*AB9, 1, 0)</formula>
    </cfRule>
  </conditionalFormatting>
  <conditionalFormatting sqref="AE19">
    <cfRule type="expression" dxfId="5" priority="4" stopIfTrue="1">
      <formula>AND(IF(AE19 &gt;= 0.75*AE9, 1, 0), IF(AE19 &lt;= 1.25*AE9, 1, 0))</formula>
    </cfRule>
    <cfRule type="expression" dxfId="4" priority="5" stopIfTrue="1">
      <formula>IF(AE19 &gt; 1.25*AE9, 1, 0)</formula>
    </cfRule>
    <cfRule type="expression" dxfId="3" priority="6" stopIfTrue="1">
      <formula>IF(AE19 &lt; 0.75*AE9, 1, 0)</formula>
    </cfRule>
  </conditionalFormatting>
  <conditionalFormatting sqref="AH19">
    <cfRule type="expression" dxfId="2" priority="1" stopIfTrue="1">
      <formula>AND(IF(AH19 &gt;= 0.75*AH9, 1, 0), IF(AH19 &lt;= 1.25*AH9, 1, 0))</formula>
    </cfRule>
    <cfRule type="expression" dxfId="1" priority="2" stopIfTrue="1">
      <formula>IF(AH19 &gt; 1.25*AH9, 1, 0)</formula>
    </cfRule>
    <cfRule type="expression" dxfId="0" priority="3" stopIfTrue="1">
      <formula>IF(AH19 &lt; 0.75*AH9,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U14" sqref="U1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</cols>
  <sheetData>
    <row r="1" spans="1:20" ht="15" customHeight="1">
      <c r="A1" s="97" t="s">
        <v>35</v>
      </c>
      <c r="B1" s="98"/>
      <c r="C1" s="98"/>
      <c r="D1" s="98"/>
      <c r="E1" s="98"/>
      <c r="F1" s="98"/>
      <c r="G1" s="99"/>
      <c r="H1" s="97" t="s">
        <v>36</v>
      </c>
      <c r="I1" s="98"/>
      <c r="J1" s="98"/>
      <c r="K1" s="98"/>
      <c r="L1" s="97" t="s">
        <v>65</v>
      </c>
      <c r="M1" s="98"/>
      <c r="N1" s="98"/>
      <c r="O1" s="98"/>
      <c r="P1" s="98"/>
      <c r="Q1" s="98"/>
      <c r="R1" s="98"/>
      <c r="S1" s="98"/>
      <c r="T1" s="99"/>
    </row>
    <row r="2" spans="1:20" ht="16.5" customHeight="1" thickBot="1">
      <c r="A2" s="91"/>
      <c r="B2" s="92"/>
      <c r="C2" s="92"/>
      <c r="D2" s="92"/>
      <c r="E2" s="92"/>
      <c r="F2" s="92"/>
      <c r="G2" s="93"/>
      <c r="H2" s="91"/>
      <c r="I2" s="92"/>
      <c r="J2" s="92"/>
      <c r="K2" s="92"/>
      <c r="L2" s="91"/>
      <c r="M2" s="92"/>
      <c r="N2" s="92"/>
      <c r="O2" s="92"/>
      <c r="P2" s="92"/>
      <c r="Q2" s="92"/>
      <c r="R2" s="92"/>
      <c r="S2" s="92"/>
      <c r="T2" s="93"/>
    </row>
    <row r="3" spans="1:20" ht="22">
      <c r="A3" s="100" t="s">
        <v>1</v>
      </c>
      <c r="B3" s="100" t="s">
        <v>2</v>
      </c>
      <c r="C3" s="100" t="s">
        <v>37</v>
      </c>
      <c r="D3" s="100" t="s">
        <v>4</v>
      </c>
      <c r="E3" s="100" t="s">
        <v>38</v>
      </c>
      <c r="F3" s="100" t="s">
        <v>39</v>
      </c>
      <c r="G3" s="6" t="s">
        <v>40</v>
      </c>
      <c r="H3" s="100" t="s">
        <v>42</v>
      </c>
      <c r="I3" s="100" t="s">
        <v>43</v>
      </c>
      <c r="J3" s="11" t="s">
        <v>44</v>
      </c>
      <c r="K3" s="11" t="s">
        <v>46</v>
      </c>
      <c r="L3" s="100" t="s">
        <v>23</v>
      </c>
      <c r="M3" s="100" t="s">
        <v>58</v>
      </c>
      <c r="N3" s="100" t="s">
        <v>59</v>
      </c>
      <c r="O3" s="100" t="s">
        <v>60</v>
      </c>
      <c r="P3" s="100" t="s">
        <v>63</v>
      </c>
      <c r="Q3" s="100" t="s">
        <v>62</v>
      </c>
      <c r="R3" s="100" t="s">
        <v>61</v>
      </c>
      <c r="S3" s="102" t="s">
        <v>69</v>
      </c>
      <c r="T3" s="102" t="s">
        <v>70</v>
      </c>
    </row>
    <row r="4" spans="1:20" ht="16.5" customHeight="1" thickBot="1">
      <c r="A4" s="101"/>
      <c r="B4" s="101"/>
      <c r="C4" s="101"/>
      <c r="D4" s="101"/>
      <c r="E4" s="101"/>
      <c r="F4" s="101"/>
      <c r="G4" s="10" t="s">
        <v>41</v>
      </c>
      <c r="H4" s="101"/>
      <c r="I4" s="101"/>
      <c r="J4" s="10" t="s">
        <v>45</v>
      </c>
      <c r="K4" s="10" t="s">
        <v>47</v>
      </c>
      <c r="L4" s="101"/>
      <c r="M4" s="101"/>
      <c r="N4" s="101"/>
      <c r="O4" s="101"/>
      <c r="P4" s="101"/>
      <c r="Q4" s="101"/>
      <c r="R4" s="101"/>
      <c r="S4" s="103"/>
      <c r="T4" s="103"/>
    </row>
    <row r="5" spans="1:20" ht="16" customHeight="1" thickBot="1">
      <c r="A5" s="104" t="s">
        <v>82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16" thickBot="1">
      <c r="A6" s="3" t="s">
        <v>48</v>
      </c>
      <c r="B6" s="82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37</v>
      </c>
      <c r="J6" s="43">
        <f>I6*D6</f>
        <v>47656</v>
      </c>
      <c r="K6" s="7">
        <f>J6*8/(1000*C6)</f>
        <v>381.24799999999999</v>
      </c>
      <c r="L6" s="43">
        <v>0</v>
      </c>
      <c r="M6" s="106">
        <f>$K6*$C6*$G6/(1000*(Q6+R6))</f>
        <v>214.452</v>
      </c>
      <c r="N6" s="7">
        <f>$C6*(1000*(Q6+R6))/($C6*$G6)</f>
        <v>1.7777777777777777</v>
      </c>
      <c r="O6" s="106">
        <f>P6/4096</f>
        <v>0.5546875</v>
      </c>
      <c r="P6" s="45">
        <f>2272</f>
        <v>2272</v>
      </c>
      <c r="Q6" s="45">
        <f>1.08</f>
        <v>1.08</v>
      </c>
      <c r="R6" s="46">
        <f>2.12</f>
        <v>2.12</v>
      </c>
      <c r="S6" s="48">
        <v>0</v>
      </c>
      <c r="T6" s="49">
        <v>1847.37</v>
      </c>
    </row>
    <row r="7" spans="1:20" ht="16" thickBot="1">
      <c r="A7" s="3" t="s">
        <v>50</v>
      </c>
      <c r="B7" s="82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105</v>
      </c>
      <c r="J7" s="43">
        <f t="shared" ref="J7:J14" si="0">I7*D7</f>
        <v>135240</v>
      </c>
      <c r="K7" s="7">
        <f t="shared" ref="K7:K14" si="1">J7*8/(1000*C7)</f>
        <v>540.96</v>
      </c>
      <c r="L7" s="43">
        <v>0</v>
      </c>
      <c r="M7" s="106">
        <f>K7*C7*G7/(1000*(Q7+R7))</f>
        <v>283.8857142857143</v>
      </c>
      <c r="N7" s="7">
        <f>$C7*(1000*(Q7+R7))/($C7*$G7)</f>
        <v>3.8111111111111109</v>
      </c>
      <c r="O7" s="106">
        <f t="shared" ref="O7:O14" si="2">P7/4096</f>
        <v>0.640625</v>
      </c>
      <c r="P7" s="45">
        <f>2624</f>
        <v>2624</v>
      </c>
      <c r="Q7" s="45">
        <f>1.02</f>
        <v>1.02</v>
      </c>
      <c r="R7" s="47">
        <f>2.41</f>
        <v>2.41</v>
      </c>
      <c r="S7" s="48">
        <v>0</v>
      </c>
      <c r="T7" s="49">
        <v>1847.26</v>
      </c>
    </row>
    <row r="8" spans="1:20" ht="16" thickBot="1">
      <c r="A8" s="3" t="s">
        <v>51</v>
      </c>
      <c r="B8" s="83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250</v>
      </c>
      <c r="J8" s="43">
        <f t="shared" si="0"/>
        <v>322000</v>
      </c>
      <c r="K8" s="7">
        <f t="shared" si="1"/>
        <v>644</v>
      </c>
      <c r="L8" s="43">
        <v>0</v>
      </c>
      <c r="M8" s="106">
        <f>K8*C8*G8/(1000*(Q8+R8))</f>
        <v>315.00000000000006</v>
      </c>
      <c r="N8" s="7">
        <f>$C8*(1000*(Q8+R8))/($C8*$G8)</f>
        <v>8.1777777777777771</v>
      </c>
      <c r="O8" s="106">
        <f t="shared" si="2"/>
        <v>0.84765625</v>
      </c>
      <c r="P8" s="45">
        <f>3472</f>
        <v>3472</v>
      </c>
      <c r="Q8" s="45">
        <f>1.05</f>
        <v>1.05</v>
      </c>
      <c r="R8" s="47">
        <f>2.63</f>
        <v>2.63</v>
      </c>
      <c r="S8" s="48">
        <v>0</v>
      </c>
      <c r="T8" s="49">
        <v>1847.29</v>
      </c>
    </row>
    <row r="9" spans="1:20" ht="16" thickBot="1">
      <c r="A9" s="3" t="s">
        <v>52</v>
      </c>
      <c r="B9" s="81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107">
        <v>85</v>
      </c>
      <c r="J9" s="43">
        <f t="shared" si="0"/>
        <v>109480</v>
      </c>
      <c r="K9" s="7">
        <f t="shared" si="1"/>
        <v>875.84</v>
      </c>
      <c r="L9" s="43">
        <v>0</v>
      </c>
      <c r="M9" s="106">
        <f t="shared" ref="M9:M17" si="3">K9*C9*G9/(1000*(Q9+R9))</f>
        <v>291.40702402957487</v>
      </c>
      <c r="N9" s="7">
        <f t="shared" ref="N9:N14" si="4">$C9*(1000*(Q9+R9))/($C9*$G9)</f>
        <v>3.0055555555555555</v>
      </c>
      <c r="O9" s="106">
        <f t="shared" si="2"/>
        <v>0.59765625</v>
      </c>
      <c r="P9" s="45">
        <f>2448</f>
        <v>2448</v>
      </c>
      <c r="Q9" s="45">
        <f>0.94</f>
        <v>0.94</v>
      </c>
      <c r="R9" s="43">
        <f>4.47</f>
        <v>4.47</v>
      </c>
      <c r="S9" s="48">
        <v>0</v>
      </c>
      <c r="T9" s="49">
        <v>1848.45</v>
      </c>
    </row>
    <row r="10" spans="1:20" ht="16" thickBot="1">
      <c r="A10" s="3" t="s">
        <v>53</v>
      </c>
      <c r="B10" s="82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107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106">
        <f t="shared" si="3"/>
        <v>347.76</v>
      </c>
      <c r="N10" s="7">
        <f t="shared" si="4"/>
        <v>5.2444444444444445</v>
      </c>
      <c r="O10" s="106">
        <f t="shared" si="2"/>
        <v>0.7265625</v>
      </c>
      <c r="P10" s="45">
        <f>2976</f>
        <v>2976</v>
      </c>
      <c r="Q10" s="45">
        <f>1.01</f>
        <v>1.01</v>
      </c>
      <c r="R10" s="43">
        <f>3.71</f>
        <v>3.71</v>
      </c>
      <c r="S10" s="48">
        <v>0</v>
      </c>
      <c r="T10" s="49">
        <v>1848.85</v>
      </c>
    </row>
    <row r="11" spans="1:20" ht="16" thickBot="1">
      <c r="A11" s="3" t="s">
        <v>54</v>
      </c>
      <c r="B11" s="83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107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106">
        <f t="shared" si="3"/>
        <v>346.32888888888886</v>
      </c>
      <c r="N11" s="7">
        <f t="shared" si="4"/>
        <v>10.8</v>
      </c>
      <c r="O11" s="106">
        <f t="shared" si="2"/>
        <v>0.9921875</v>
      </c>
      <c r="P11" s="45">
        <f>4064</f>
        <v>4064</v>
      </c>
      <c r="Q11" s="45">
        <f>1.03</f>
        <v>1.03</v>
      </c>
      <c r="R11" s="43">
        <f>3.83</f>
        <v>3.83</v>
      </c>
      <c r="S11" s="48">
        <v>0</v>
      </c>
      <c r="T11" s="49">
        <v>1849.31</v>
      </c>
    </row>
    <row r="12" spans="1:20" ht="16" thickBot="1">
      <c r="A12" s="3" t="s">
        <v>55</v>
      </c>
      <c r="B12" s="81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64</v>
      </c>
      <c r="J12" s="43">
        <f t="shared" si="0"/>
        <v>82432</v>
      </c>
      <c r="K12" s="7">
        <f t="shared" si="1"/>
        <v>659.45600000000002</v>
      </c>
      <c r="L12" s="43">
        <v>0</v>
      </c>
      <c r="M12" s="106">
        <f t="shared" si="3"/>
        <v>286.71999999999997</v>
      </c>
      <c r="N12" s="7">
        <f t="shared" si="4"/>
        <v>2.3000000000000007</v>
      </c>
      <c r="O12" s="106">
        <f t="shared" si="2"/>
        <v>0.58203125</v>
      </c>
      <c r="P12" s="45">
        <v>2384</v>
      </c>
      <c r="Q12" s="45">
        <v>0.94</v>
      </c>
      <c r="R12" s="43">
        <v>3.2</v>
      </c>
      <c r="S12" s="48">
        <v>0</v>
      </c>
      <c r="T12" s="49">
        <v>1843.26</v>
      </c>
    </row>
    <row r="13" spans="1:20" ht="16" thickBot="1">
      <c r="A13" s="3" t="s">
        <v>56</v>
      </c>
      <c r="B13" s="82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138</v>
      </c>
      <c r="J13" s="43">
        <f t="shared" si="0"/>
        <v>177744</v>
      </c>
      <c r="K13" s="7">
        <f t="shared" si="1"/>
        <v>710.976</v>
      </c>
      <c r="L13" s="43">
        <v>1</v>
      </c>
      <c r="M13" s="106">
        <f t="shared" si="3"/>
        <v>328.14276923076926</v>
      </c>
      <c r="N13" s="7">
        <f t="shared" si="4"/>
        <v>4.333333333333333</v>
      </c>
      <c r="O13" s="106">
        <f t="shared" si="2"/>
        <v>0.68359375</v>
      </c>
      <c r="P13" s="45">
        <f>2800</f>
        <v>2800</v>
      </c>
      <c r="Q13" s="45">
        <f>1.08</f>
        <v>1.08</v>
      </c>
      <c r="R13" s="43">
        <f>2.82</f>
        <v>2.82</v>
      </c>
      <c r="S13" s="48">
        <v>0</v>
      </c>
      <c r="T13" s="49">
        <v>1847.37</v>
      </c>
    </row>
    <row r="14" spans="1:20" ht="16" thickBot="1">
      <c r="A14" s="3" t="s">
        <v>57</v>
      </c>
      <c r="B14" s="83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292</v>
      </c>
      <c r="J14" s="43">
        <f t="shared" si="0"/>
        <v>376096</v>
      </c>
      <c r="K14" s="7">
        <f t="shared" si="1"/>
        <v>752.19200000000001</v>
      </c>
      <c r="L14" s="43">
        <v>0</v>
      </c>
      <c r="M14" s="106">
        <f t="shared" si="3"/>
        <v>336.80238805970146</v>
      </c>
      <c r="N14" s="7">
        <f t="shared" si="4"/>
        <v>8.9333333333333336</v>
      </c>
      <c r="O14" s="106">
        <f t="shared" si="2"/>
        <v>0.91015625</v>
      </c>
      <c r="P14" s="45">
        <f>3728</f>
        <v>3728</v>
      </c>
      <c r="Q14" s="43">
        <f>1.09</f>
        <v>1.0900000000000001</v>
      </c>
      <c r="R14" s="43">
        <f>2.93</f>
        <v>2.93</v>
      </c>
      <c r="S14" s="48">
        <v>0</v>
      </c>
      <c r="T14" s="49">
        <v>1847.31</v>
      </c>
    </row>
    <row r="15" spans="1:20" ht="16.5" customHeight="1" thickBot="1">
      <c r="A15" s="44" t="s">
        <v>77</v>
      </c>
      <c r="B15" s="81" t="s">
        <v>73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">
        <v>64</v>
      </c>
      <c r="J15" s="43">
        <f>I15*D15</f>
        <v>82432</v>
      </c>
      <c r="K15" s="7">
        <f>J15*8/(1000*C15)</f>
        <v>659.45600000000002</v>
      </c>
      <c r="L15" s="43">
        <v>0</v>
      </c>
      <c r="M15" s="106">
        <f t="shared" si="3"/>
        <v>305.93319587628866</v>
      </c>
      <c r="N15" s="7">
        <f>$C15*(1000*(Q15+R15))/($C15*$G15)</f>
        <v>2.1555555555555554</v>
      </c>
      <c r="O15" s="106">
        <f>P15/4096</f>
        <v>0.578125</v>
      </c>
      <c r="P15" s="43">
        <v>2368</v>
      </c>
      <c r="Q15" s="43">
        <v>1.03</v>
      </c>
      <c r="R15" s="43">
        <v>2.85</v>
      </c>
      <c r="S15" s="48">
        <v>0</v>
      </c>
      <c r="T15" s="49">
        <v>1850.15</v>
      </c>
    </row>
    <row r="16" spans="1:20" ht="16.5" customHeight="1" thickBot="1">
      <c r="A16" s="44" t="s">
        <v>78</v>
      </c>
      <c r="B16" s="82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">
        <v>138</v>
      </c>
      <c r="J16" s="43">
        <f>I16*D16</f>
        <v>177744</v>
      </c>
      <c r="K16" s="7">
        <f>J16*8/(1000*C16)</f>
        <v>710.976</v>
      </c>
      <c r="L16" s="43">
        <v>0</v>
      </c>
      <c r="M16" s="106">
        <f t="shared" si="3"/>
        <v>354.50326869806094</v>
      </c>
      <c r="N16" s="7">
        <f>$C16*(1000*(Q16+R16))/($C16*$G16)</f>
        <v>4.0111111111111111</v>
      </c>
      <c r="O16" s="106">
        <f>P16/4096</f>
        <v>0.67578125</v>
      </c>
      <c r="P16" s="43">
        <v>2768</v>
      </c>
      <c r="Q16" s="43">
        <v>1.02</v>
      </c>
      <c r="R16" s="43">
        <v>2.59</v>
      </c>
      <c r="S16" s="48">
        <v>0</v>
      </c>
      <c r="T16" s="49">
        <v>1850.1</v>
      </c>
    </row>
    <row r="17" spans="1:21" ht="16.5" customHeight="1" thickBot="1">
      <c r="A17" s="44" t="s">
        <v>79</v>
      </c>
      <c r="B17" s="83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">
        <v>292</v>
      </c>
      <c r="J17" s="43">
        <f>I17*D17</f>
        <v>376096</v>
      </c>
      <c r="K17" s="7">
        <f>J17*8/(1000*C17)</f>
        <v>752.19200000000001</v>
      </c>
      <c r="L17" s="43">
        <v>0</v>
      </c>
      <c r="M17" s="106">
        <f t="shared" si="3"/>
        <v>369.9304918032787</v>
      </c>
      <c r="N17" s="7">
        <f>$C17*(1000*(Q17+R17))/($C17*$G17)</f>
        <v>8.1333333333333329</v>
      </c>
      <c r="O17" s="106">
        <f>P17/4096</f>
        <v>0.90625</v>
      </c>
      <c r="P17" s="43">
        <v>3712</v>
      </c>
      <c r="Q17" s="43">
        <v>1.1000000000000001</v>
      </c>
      <c r="R17" s="43">
        <v>2.56</v>
      </c>
      <c r="S17" s="48">
        <v>0</v>
      </c>
      <c r="T17" s="49">
        <v>1849.84</v>
      </c>
    </row>
    <row r="18" spans="1:21" ht="16" thickBot="1">
      <c r="A18" s="95" t="s">
        <v>83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111" t="s">
        <v>84</v>
      </c>
    </row>
    <row r="19" spans="1:21" ht="16" thickBot="1">
      <c r="A19" s="3" t="s">
        <v>48</v>
      </c>
      <c r="B19" s="82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">
        <v>1</v>
      </c>
      <c r="I19" s="4">
        <v>37</v>
      </c>
      <c r="J19" s="43">
        <f>I19*D19</f>
        <v>47656</v>
      </c>
      <c r="K19" s="7">
        <f>J19*8/(1000*C19)</f>
        <v>381.24799999999999</v>
      </c>
      <c r="L19" s="53">
        <v>0</v>
      </c>
      <c r="M19" s="8">
        <f t="shared" ref="M19:M30" si="5">$K19*$C19*$G19/(1000*(Q19+R19))</f>
        <v>213.12000000000003</v>
      </c>
      <c r="N19" s="7">
        <f>$C19*(1000*(Q19+R19))/($C19*$G19)</f>
        <v>1.7888888888888885</v>
      </c>
      <c r="O19" s="8">
        <f t="shared" ref="O19:O30" si="6">P19/4096</f>
        <v>0.5625</v>
      </c>
      <c r="P19" s="65">
        <v>2304</v>
      </c>
      <c r="Q19" s="66">
        <v>0.95</v>
      </c>
      <c r="R19" s="66">
        <v>2.27</v>
      </c>
      <c r="S19" s="65">
        <v>0</v>
      </c>
      <c r="T19" s="65">
        <v>1801.38</v>
      </c>
      <c r="U19" s="109">
        <f>(M6-M19)/M6</f>
        <v>6.2111801242234407E-3</v>
      </c>
    </row>
    <row r="20" spans="1:21" ht="16" thickBot="1">
      <c r="A20" s="3" t="s">
        <v>50</v>
      </c>
      <c r="B20" s="82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">
        <v>1</v>
      </c>
      <c r="I20" s="4">
        <v>105</v>
      </c>
      <c r="J20" s="43">
        <f t="shared" ref="J20:J27" si="7">I20*D20</f>
        <v>135240</v>
      </c>
      <c r="K20" s="7">
        <f t="shared" ref="K20:K27" si="8">J20*8/(1000*C20)</f>
        <v>540.96</v>
      </c>
      <c r="L20" s="53">
        <v>0</v>
      </c>
      <c r="M20" s="8">
        <f t="shared" si="5"/>
        <v>283.8857142857143</v>
      </c>
      <c r="N20" s="7">
        <f t="shared" ref="N20:N30" si="9">$C20*(1000*(Q20+R20))/($C20*$G20)</f>
        <v>3.8111111111111109</v>
      </c>
      <c r="O20" s="8">
        <f t="shared" si="6"/>
        <v>0.6484375</v>
      </c>
      <c r="P20" s="65">
        <v>2656</v>
      </c>
      <c r="Q20" s="66">
        <v>1.08</v>
      </c>
      <c r="R20" s="66">
        <v>2.35</v>
      </c>
      <c r="S20" s="65">
        <v>0</v>
      </c>
      <c r="T20" s="65">
        <v>1801.9</v>
      </c>
      <c r="U20" s="110">
        <f t="shared" ref="U20:U30" si="10">(M7-M20)/M7</f>
        <v>0</v>
      </c>
    </row>
    <row r="21" spans="1:21" ht="16" thickBot="1">
      <c r="A21" s="3" t="s">
        <v>51</v>
      </c>
      <c r="B21" s="83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">
        <v>1</v>
      </c>
      <c r="I21" s="4">
        <v>250</v>
      </c>
      <c r="J21" s="43">
        <f t="shared" si="7"/>
        <v>322000</v>
      </c>
      <c r="K21" s="7">
        <f t="shared" si="8"/>
        <v>644</v>
      </c>
      <c r="L21" s="53">
        <v>0</v>
      </c>
      <c r="M21" s="8">
        <f t="shared" si="5"/>
        <v>316.72131147540983</v>
      </c>
      <c r="N21" s="7">
        <f t="shared" si="9"/>
        <v>8.1333333333333329</v>
      </c>
      <c r="O21" s="8">
        <f t="shared" si="6"/>
        <v>0.85546875</v>
      </c>
      <c r="P21" s="65">
        <v>3504</v>
      </c>
      <c r="Q21" s="66">
        <v>0.96</v>
      </c>
      <c r="R21" s="66">
        <v>2.7</v>
      </c>
      <c r="S21" s="65">
        <v>0</v>
      </c>
      <c r="T21" s="65">
        <v>1801.63</v>
      </c>
      <c r="U21" s="110">
        <f t="shared" si="10"/>
        <v>-5.4644808743167525E-3</v>
      </c>
    </row>
    <row r="22" spans="1:21" ht="16" thickBot="1">
      <c r="A22" s="3" t="s">
        <v>52</v>
      </c>
      <c r="B22" s="81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">
        <v>1</v>
      </c>
      <c r="I22" s="107">
        <v>85</v>
      </c>
      <c r="J22" s="43">
        <f t="shared" si="7"/>
        <v>109480</v>
      </c>
      <c r="K22" s="7">
        <f t="shared" si="8"/>
        <v>875.84</v>
      </c>
      <c r="L22" s="53">
        <v>0</v>
      </c>
      <c r="M22" s="8">
        <f t="shared" si="5"/>
        <v>277.0671353251318</v>
      </c>
      <c r="N22" s="7">
        <f t="shared" si="9"/>
        <v>3.161111111111111</v>
      </c>
      <c r="O22" s="8">
        <f t="shared" si="6"/>
        <v>0.60546875</v>
      </c>
      <c r="P22" s="65">
        <v>2480</v>
      </c>
      <c r="Q22" s="66">
        <v>1.2</v>
      </c>
      <c r="R22" s="66">
        <v>4.49</v>
      </c>
      <c r="S22" s="65">
        <v>0</v>
      </c>
      <c r="T22" s="65">
        <v>1801.72</v>
      </c>
      <c r="U22" s="110">
        <f t="shared" si="10"/>
        <v>4.920913884007036E-2</v>
      </c>
    </row>
    <row r="23" spans="1:21" ht="16" thickBot="1">
      <c r="A23" s="3" t="s">
        <v>53</v>
      </c>
      <c r="B23" s="82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">
        <v>1</v>
      </c>
      <c r="I23" s="107">
        <v>177</v>
      </c>
      <c r="J23" s="43">
        <f t="shared" si="7"/>
        <v>227976</v>
      </c>
      <c r="K23" s="7">
        <f t="shared" si="8"/>
        <v>911.904</v>
      </c>
      <c r="L23" s="53">
        <v>0</v>
      </c>
      <c r="M23" s="8">
        <f t="shared" si="5"/>
        <v>334.98514285714288</v>
      </c>
      <c r="N23" s="7">
        <f t="shared" si="9"/>
        <v>5.4444444444444446</v>
      </c>
      <c r="O23" s="8">
        <f t="shared" si="6"/>
        <v>0.734375</v>
      </c>
      <c r="P23" s="65">
        <v>3008</v>
      </c>
      <c r="Q23" s="67">
        <v>1.1599999999999999</v>
      </c>
      <c r="R23" s="67">
        <v>3.74</v>
      </c>
      <c r="S23" s="65">
        <v>0</v>
      </c>
      <c r="T23" s="65">
        <v>1801.55</v>
      </c>
      <c r="U23" s="110">
        <f t="shared" si="10"/>
        <v>3.673469387755094E-2</v>
      </c>
    </row>
    <row r="24" spans="1:21" ht="16" thickBot="1">
      <c r="A24" s="3" t="s">
        <v>54</v>
      </c>
      <c r="B24" s="83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">
        <v>1</v>
      </c>
      <c r="I24" s="107">
        <v>363</v>
      </c>
      <c r="J24" s="43">
        <f t="shared" si="7"/>
        <v>467544</v>
      </c>
      <c r="K24" s="7">
        <f t="shared" si="8"/>
        <v>935.08799999999997</v>
      </c>
      <c r="L24" s="53">
        <v>0</v>
      </c>
      <c r="M24" s="8">
        <f t="shared" si="5"/>
        <v>337.3062925851703</v>
      </c>
      <c r="N24" s="7">
        <f t="shared" si="9"/>
        <v>11.088888888888889</v>
      </c>
      <c r="O24" s="8">
        <f t="shared" si="6"/>
        <v>1</v>
      </c>
      <c r="P24" s="65">
        <v>4096</v>
      </c>
      <c r="Q24" s="66">
        <v>1.03</v>
      </c>
      <c r="R24" s="66">
        <v>3.96</v>
      </c>
      <c r="S24" s="65">
        <v>0</v>
      </c>
      <c r="T24" s="65">
        <v>1801.54</v>
      </c>
      <c r="U24" s="110">
        <f t="shared" si="10"/>
        <v>2.6052104208416863E-2</v>
      </c>
    </row>
    <row r="25" spans="1:21" ht="16" thickBot="1">
      <c r="A25" s="3" t="s">
        <v>55</v>
      </c>
      <c r="B25" s="81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">
        <v>1</v>
      </c>
      <c r="I25" s="4">
        <v>64</v>
      </c>
      <c r="J25" s="43">
        <f t="shared" si="7"/>
        <v>82432</v>
      </c>
      <c r="K25" s="7">
        <f t="shared" si="8"/>
        <v>659.45600000000002</v>
      </c>
      <c r="L25" s="53">
        <v>0</v>
      </c>
      <c r="M25" s="8">
        <f t="shared" si="5"/>
        <v>271.00931506849315</v>
      </c>
      <c r="N25" s="7">
        <f t="shared" si="9"/>
        <v>2.4333333333333331</v>
      </c>
      <c r="O25" s="8">
        <f t="shared" si="6"/>
        <v>0.58984375</v>
      </c>
      <c r="P25" s="65">
        <v>2416</v>
      </c>
      <c r="Q25" s="66">
        <v>1</v>
      </c>
      <c r="R25" s="66">
        <v>3.38</v>
      </c>
      <c r="S25" s="65">
        <v>0</v>
      </c>
      <c r="T25" s="65">
        <v>1801.88</v>
      </c>
      <c r="U25" s="110">
        <f t="shared" si="10"/>
        <v>5.4794520547945105E-2</v>
      </c>
    </row>
    <row r="26" spans="1:21" ht="16" thickBot="1">
      <c r="A26" s="3" t="s">
        <v>56</v>
      </c>
      <c r="B26" s="82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">
        <v>1</v>
      </c>
      <c r="I26" s="4">
        <v>138</v>
      </c>
      <c r="J26" s="43">
        <f t="shared" si="7"/>
        <v>177744</v>
      </c>
      <c r="K26" s="7">
        <f t="shared" si="8"/>
        <v>710.976</v>
      </c>
      <c r="L26" s="53">
        <v>1</v>
      </c>
      <c r="M26" s="8">
        <f t="shared" si="5"/>
        <v>324.81137055837559</v>
      </c>
      <c r="N26" s="7">
        <f t="shared" si="9"/>
        <v>4.3777777777777782</v>
      </c>
      <c r="O26" s="8">
        <f t="shared" si="6"/>
        <v>0.69140625</v>
      </c>
      <c r="P26" s="65">
        <v>2832</v>
      </c>
      <c r="Q26" s="66">
        <v>1.07</v>
      </c>
      <c r="R26" s="66">
        <v>2.87</v>
      </c>
      <c r="S26" s="65">
        <v>0</v>
      </c>
      <c r="T26" s="65">
        <v>1802.12</v>
      </c>
      <c r="U26" s="110">
        <f t="shared" si="10"/>
        <v>1.0152284263959629E-2</v>
      </c>
    </row>
    <row r="27" spans="1:21" ht="16" thickBot="1">
      <c r="A27" s="3" t="s">
        <v>57</v>
      </c>
      <c r="B27" s="83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">
        <v>1</v>
      </c>
      <c r="I27" s="4">
        <v>292</v>
      </c>
      <c r="J27" s="43">
        <f t="shared" si="7"/>
        <v>376096</v>
      </c>
      <c r="K27" s="7">
        <f t="shared" si="8"/>
        <v>752.19200000000001</v>
      </c>
      <c r="L27" s="53">
        <v>0</v>
      </c>
      <c r="M27" s="8">
        <f t="shared" si="5"/>
        <v>337.64229426433917</v>
      </c>
      <c r="N27" s="7">
        <f t="shared" si="9"/>
        <v>8.9111111111111114</v>
      </c>
      <c r="O27" s="8">
        <f t="shared" si="6"/>
        <v>0.91796875</v>
      </c>
      <c r="P27" s="65">
        <v>3760</v>
      </c>
      <c r="Q27" s="66">
        <v>1.03</v>
      </c>
      <c r="R27" s="66">
        <v>2.98</v>
      </c>
      <c r="S27" s="65">
        <v>0</v>
      </c>
      <c r="T27" s="65">
        <v>1801.83</v>
      </c>
      <c r="U27" s="110">
        <f t="shared" si="10"/>
        <v>-2.4937655860350744E-3</v>
      </c>
    </row>
    <row r="28" spans="1:21" ht="16" thickBot="1">
      <c r="A28" s="44" t="s">
        <v>77</v>
      </c>
      <c r="B28" s="81" t="s">
        <v>73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">
        <v>64</v>
      </c>
      <c r="J28" s="43">
        <f>I28*D28</f>
        <v>82432</v>
      </c>
      <c r="K28" s="7">
        <f>J28*8/(1000*C28)</f>
        <v>659.45600000000002</v>
      </c>
      <c r="L28" s="53">
        <v>0</v>
      </c>
      <c r="M28" s="8">
        <f t="shared" si="5"/>
        <v>292.36965517241384</v>
      </c>
      <c r="N28" s="7">
        <f t="shared" si="9"/>
        <v>2.2555555555555551</v>
      </c>
      <c r="O28" s="8">
        <f t="shared" si="6"/>
        <v>0.5859375</v>
      </c>
      <c r="P28" s="65">
        <v>2400</v>
      </c>
      <c r="Q28" s="65">
        <v>1.1399999999999999</v>
      </c>
      <c r="R28" s="65">
        <v>2.92</v>
      </c>
      <c r="S28" s="65">
        <v>0</v>
      </c>
      <c r="T28" s="65">
        <v>1801.97</v>
      </c>
      <c r="U28" s="110">
        <f t="shared" si="10"/>
        <v>4.4334975369457977E-2</v>
      </c>
    </row>
    <row r="29" spans="1:21" ht="16" thickBot="1">
      <c r="A29" s="44" t="s">
        <v>78</v>
      </c>
      <c r="B29" s="82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">
        <v>138</v>
      </c>
      <c r="J29" s="43">
        <f>I29*D29</f>
        <v>177744</v>
      </c>
      <c r="K29" s="7">
        <f>J29*8/(1000*C29)</f>
        <v>710.976</v>
      </c>
      <c r="L29" s="53">
        <v>0</v>
      </c>
      <c r="M29" s="8">
        <f t="shared" si="5"/>
        <v>339.45803713527846</v>
      </c>
      <c r="N29" s="7">
        <f t="shared" si="9"/>
        <v>4.1888888888888891</v>
      </c>
      <c r="O29" s="8">
        <f t="shared" si="6"/>
        <v>0.68359375</v>
      </c>
      <c r="P29" s="65">
        <v>2800</v>
      </c>
      <c r="Q29" s="65">
        <v>1.1100000000000001</v>
      </c>
      <c r="R29" s="65">
        <v>2.66</v>
      </c>
      <c r="S29" s="65">
        <v>0</v>
      </c>
      <c r="T29" s="65">
        <v>1802.03</v>
      </c>
      <c r="U29" s="110">
        <f t="shared" si="10"/>
        <v>4.2440318302387404E-2</v>
      </c>
    </row>
    <row r="30" spans="1:21" ht="16" thickBot="1">
      <c r="A30" s="44" t="s">
        <v>79</v>
      </c>
      <c r="B30" s="83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">
        <v>292</v>
      </c>
      <c r="J30" s="43">
        <f>I30*D30</f>
        <v>376096</v>
      </c>
      <c r="K30" s="7">
        <f>J30*8/(1000*C30)</f>
        <v>752.19200000000001</v>
      </c>
      <c r="L30" s="53">
        <v>0</v>
      </c>
      <c r="M30" s="8">
        <f t="shared" si="5"/>
        <v>358.18666666666667</v>
      </c>
      <c r="N30" s="7">
        <f t="shared" si="9"/>
        <v>8.4</v>
      </c>
      <c r="O30" s="8">
        <f t="shared" si="6"/>
        <v>0.9140625</v>
      </c>
      <c r="P30" s="65">
        <v>3744</v>
      </c>
      <c r="Q30" s="65">
        <v>1.1000000000000001</v>
      </c>
      <c r="R30" s="65">
        <v>2.68</v>
      </c>
      <c r="S30" s="65">
        <v>0</v>
      </c>
      <c r="T30" s="65">
        <v>1801.59</v>
      </c>
      <c r="U30" s="110">
        <f t="shared" si="10"/>
        <v>3.1746031746031772E-2</v>
      </c>
    </row>
  </sheetData>
  <mergeCells count="30">
    <mergeCell ref="A5:T5"/>
    <mergeCell ref="B15:B17"/>
    <mergeCell ref="B6:B8"/>
    <mergeCell ref="B9:B11"/>
    <mergeCell ref="B12:B14"/>
    <mergeCell ref="P3:P4"/>
    <mergeCell ref="Q3:Q4"/>
    <mergeCell ref="L1:T2"/>
    <mergeCell ref="S3:S4"/>
    <mergeCell ref="T3:T4"/>
    <mergeCell ref="R3:R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T18"/>
    <mergeCell ref="B19:B21"/>
    <mergeCell ref="B22:B24"/>
    <mergeCell ref="B25:B27"/>
    <mergeCell ref="B28:B30"/>
  </mergeCells>
  <conditionalFormatting sqref="M19">
    <cfRule type="expression" dxfId="113" priority="614" stopIfTrue="1">
      <formula>AND(IF(M19 &gt;= 0.75*M6, 1, 0), IF(M19 &lt;= 1.25*M6, 1, 0))</formula>
    </cfRule>
    <cfRule type="expression" dxfId="112" priority="615" stopIfTrue="1">
      <formula>IF(M19 &gt; 1.25*M6, 1, 0)</formula>
    </cfRule>
    <cfRule type="expression" dxfId="111" priority="616" stopIfTrue="1">
      <formula>IF(M19 &lt; 0.75*M6, 1, 0)</formula>
    </cfRule>
  </conditionalFormatting>
  <conditionalFormatting sqref="O19">
    <cfRule type="expression" dxfId="110" priority="587" stopIfTrue="1">
      <formula>AND(IF(O19 &gt;= 0.75*O6, 1, 0), IF(O19 &lt;= 1.25*O6, 1, 0))</formula>
    </cfRule>
    <cfRule type="expression" dxfId="109" priority="588" stopIfTrue="1">
      <formula>IF(O19 &gt; 1.25*O6, 1, 0)</formula>
    </cfRule>
    <cfRule type="expression" dxfId="108" priority="589" stopIfTrue="1">
      <formula>IF(O19 &lt; 0.75*O6, 1, 0)</formula>
    </cfRule>
  </conditionalFormatting>
  <conditionalFormatting sqref="L19">
    <cfRule type="expression" dxfId="107" priority="329" stopIfTrue="1">
      <formula>IF(L19=L6, 1, 0)</formula>
    </cfRule>
    <cfRule type="expression" dxfId="106" priority="330" stopIfTrue="1">
      <formula>IF(L19=L6, 0, 1)</formula>
    </cfRule>
  </conditionalFormatting>
  <conditionalFormatting sqref="L20">
    <cfRule type="expression" dxfId="105" priority="327" stopIfTrue="1">
      <formula>IF(L20=L7, 1, 0)</formula>
    </cfRule>
    <cfRule type="expression" dxfId="104" priority="328" stopIfTrue="1">
      <formula>IF(L20=L7, 0, 1)</formula>
    </cfRule>
  </conditionalFormatting>
  <conditionalFormatting sqref="L21">
    <cfRule type="expression" dxfId="103" priority="325" stopIfTrue="1">
      <formula>IF(L21=L8, 1, 0)</formula>
    </cfRule>
    <cfRule type="expression" dxfId="102" priority="326" stopIfTrue="1">
      <formula>IF(L21=L8, 0, 1)</formula>
    </cfRule>
  </conditionalFormatting>
  <conditionalFormatting sqref="L22">
    <cfRule type="expression" dxfId="101" priority="323" stopIfTrue="1">
      <formula>IF(L22=L9, 1, 0)</formula>
    </cfRule>
    <cfRule type="expression" dxfId="100" priority="324" stopIfTrue="1">
      <formula>IF(L22=L9, 0, 1)</formula>
    </cfRule>
  </conditionalFormatting>
  <conditionalFormatting sqref="L23">
    <cfRule type="expression" dxfId="99" priority="321" stopIfTrue="1">
      <formula>IF(L23=L10, 1, 0)</formula>
    </cfRule>
    <cfRule type="expression" dxfId="98" priority="322" stopIfTrue="1">
      <formula>IF(L23=L10, 0, 1)</formula>
    </cfRule>
  </conditionalFormatting>
  <conditionalFormatting sqref="L24">
    <cfRule type="expression" dxfId="97" priority="319" stopIfTrue="1">
      <formula>IF(L24=L11, 1, 0)</formula>
    </cfRule>
    <cfRule type="expression" dxfId="96" priority="320" stopIfTrue="1">
      <formula>IF(L24=L11, 0, 1)</formula>
    </cfRule>
  </conditionalFormatting>
  <conditionalFormatting sqref="L25">
    <cfRule type="expression" dxfId="95" priority="317" stopIfTrue="1">
      <formula>IF(L25=L12, 1, 0)</formula>
    </cfRule>
    <cfRule type="expression" dxfId="94" priority="318" stopIfTrue="1">
      <formula>IF(L25=L12, 0, 1)</formula>
    </cfRule>
  </conditionalFormatting>
  <conditionalFormatting sqref="L26">
    <cfRule type="expression" dxfId="93" priority="315" stopIfTrue="1">
      <formula>IF(L26=L13, 1, 0)</formula>
    </cfRule>
    <cfRule type="expression" dxfId="92" priority="316" stopIfTrue="1">
      <formula>IF(L26=L13, 0, 1)</formula>
    </cfRule>
  </conditionalFormatting>
  <conditionalFormatting sqref="L27">
    <cfRule type="expression" dxfId="91" priority="313" stopIfTrue="1">
      <formula>IF(L27=L14, 1, 0)</formula>
    </cfRule>
    <cfRule type="expression" dxfId="90" priority="314" stopIfTrue="1">
      <formula>IF(L27=L14, 0, 1)</formula>
    </cfRule>
  </conditionalFormatting>
  <conditionalFormatting sqref="L28">
    <cfRule type="expression" dxfId="89" priority="311" stopIfTrue="1">
      <formula>IF(L28=L15, 1, 0)</formula>
    </cfRule>
    <cfRule type="expression" dxfId="88" priority="312" stopIfTrue="1">
      <formula>IF(L28=L15, 0, 1)</formula>
    </cfRule>
  </conditionalFormatting>
  <conditionalFormatting sqref="L29">
    <cfRule type="expression" dxfId="87" priority="309" stopIfTrue="1">
      <formula>IF(L29=L16, 1, 0)</formula>
    </cfRule>
    <cfRule type="expression" dxfId="86" priority="310" stopIfTrue="1">
      <formula>IF(L29=L16, 0, 1)</formula>
    </cfRule>
  </conditionalFormatting>
  <conditionalFormatting sqref="L30">
    <cfRule type="expression" dxfId="85" priority="307" stopIfTrue="1">
      <formula>IF(L30=L17, 1, 0)</formula>
    </cfRule>
    <cfRule type="expression" dxfId="84" priority="308" stopIfTrue="1">
      <formula>IF(L30=L17, 0, 1)</formula>
    </cfRule>
  </conditionalFormatting>
  <conditionalFormatting sqref="M20">
    <cfRule type="expression" dxfId="83" priority="304" stopIfTrue="1">
      <formula>AND(IF(M20 &gt;= 0.75*M7, 1, 0), IF(M20 &lt;= 1.25*M7, 1, 0))</formula>
    </cfRule>
    <cfRule type="expression" dxfId="82" priority="305" stopIfTrue="1">
      <formula>IF(M20 &gt; 1.25*M7, 1, 0)</formula>
    </cfRule>
    <cfRule type="expression" dxfId="81" priority="306" stopIfTrue="1">
      <formula>IF(M20 &lt; 0.75*M7, 1, 0)</formula>
    </cfRule>
  </conditionalFormatting>
  <conditionalFormatting sqref="M21">
    <cfRule type="expression" dxfId="80" priority="301" stopIfTrue="1">
      <formula>AND(IF(M21 &gt;= 0.75*M8, 1, 0), IF(M21 &lt;= 1.25*M8, 1, 0))</formula>
    </cfRule>
    <cfRule type="expression" dxfId="79" priority="302" stopIfTrue="1">
      <formula>IF(M21 &gt; 1.25*M8, 1, 0)</formula>
    </cfRule>
    <cfRule type="expression" dxfId="78" priority="303" stopIfTrue="1">
      <formula>IF(M21 &lt; 0.75*M8, 1, 0)</formula>
    </cfRule>
  </conditionalFormatting>
  <conditionalFormatting sqref="M22">
    <cfRule type="expression" dxfId="77" priority="298" stopIfTrue="1">
      <formula>AND(IF(M22 &gt;= 0.75*M9, 1, 0), IF(M22 &lt;= 1.25*M9, 1, 0))</formula>
    </cfRule>
    <cfRule type="expression" dxfId="76" priority="299" stopIfTrue="1">
      <formula>IF(M22 &gt; 1.25*M9, 1, 0)</formula>
    </cfRule>
    <cfRule type="expression" dxfId="75" priority="300" stopIfTrue="1">
      <formula>IF(M22 &lt; 0.75*M9, 1, 0)</formula>
    </cfRule>
  </conditionalFormatting>
  <conditionalFormatting sqref="M23">
    <cfRule type="expression" dxfId="74" priority="295" stopIfTrue="1">
      <formula>AND(IF(M23 &gt;= 0.75*M10, 1, 0), IF(M23 &lt;= 1.25*M10, 1, 0))</formula>
    </cfRule>
    <cfRule type="expression" dxfId="73" priority="296" stopIfTrue="1">
      <formula>IF(M23 &gt; 1.25*M10, 1, 0)</formula>
    </cfRule>
    <cfRule type="expression" dxfId="72" priority="297" stopIfTrue="1">
      <formula>IF(M23 &lt; 0.75*M10, 1, 0)</formula>
    </cfRule>
  </conditionalFormatting>
  <conditionalFormatting sqref="M24">
    <cfRule type="expression" dxfId="71" priority="292" stopIfTrue="1">
      <formula>AND(IF(M24 &gt;= 0.75*M11, 1, 0), IF(M24 &lt;= 1.25*M11, 1, 0))</formula>
    </cfRule>
    <cfRule type="expression" dxfId="70" priority="293" stopIfTrue="1">
      <formula>IF(M24 &gt; 1.25*M11, 1, 0)</formula>
    </cfRule>
    <cfRule type="expression" dxfId="69" priority="294" stopIfTrue="1">
      <formula>IF(M24 &lt; 0.75*M11, 1, 0)</formula>
    </cfRule>
  </conditionalFormatting>
  <conditionalFormatting sqref="M25">
    <cfRule type="expression" dxfId="68" priority="289" stopIfTrue="1">
      <formula>AND(IF(M25 &gt;= 0.75*M12, 1, 0), IF(M25 &lt;= 1.25*M12, 1, 0))</formula>
    </cfRule>
    <cfRule type="expression" dxfId="67" priority="290" stopIfTrue="1">
      <formula>IF(M25 &gt; 1.25*M12, 1, 0)</formula>
    </cfRule>
    <cfRule type="expression" dxfId="66" priority="291" stopIfTrue="1">
      <formula>IF(M25 &lt; 0.75*M12, 1, 0)</formula>
    </cfRule>
  </conditionalFormatting>
  <conditionalFormatting sqref="M26">
    <cfRule type="expression" dxfId="65" priority="286" stopIfTrue="1">
      <formula>AND(IF(M26 &gt;= 0.75*M13, 1, 0), IF(M26 &lt;= 1.25*M13, 1, 0))</formula>
    </cfRule>
    <cfRule type="expression" dxfId="64" priority="287" stopIfTrue="1">
      <formula>IF(M26 &gt; 1.25*M13, 1, 0)</formula>
    </cfRule>
    <cfRule type="expression" dxfId="63" priority="288" stopIfTrue="1">
      <formula>IF(M26 &lt; 0.75*M13, 1, 0)</formula>
    </cfRule>
  </conditionalFormatting>
  <conditionalFormatting sqref="M27">
    <cfRule type="expression" dxfId="62" priority="283" stopIfTrue="1">
      <formula>AND(IF(M27 &gt;= 0.75*M14, 1, 0), IF(M27 &lt;= 1.25*M14, 1, 0))</formula>
    </cfRule>
    <cfRule type="expression" dxfId="61" priority="284" stopIfTrue="1">
      <formula>IF(M27 &gt; 1.25*M14, 1, 0)</formula>
    </cfRule>
    <cfRule type="expression" dxfId="60" priority="285" stopIfTrue="1">
      <formula>IF(M27 &lt; 0.75*M14, 1, 0)</formula>
    </cfRule>
  </conditionalFormatting>
  <conditionalFormatting sqref="M28">
    <cfRule type="expression" dxfId="59" priority="280" stopIfTrue="1">
      <formula>AND(IF(M28 &gt;= 0.75*M15, 1, 0), IF(M28 &lt;= 1.25*M15, 1, 0))</formula>
    </cfRule>
    <cfRule type="expression" dxfId="58" priority="281" stopIfTrue="1">
      <formula>IF(M28 &gt; 1.25*M15, 1, 0)</formula>
    </cfRule>
    <cfRule type="expression" dxfId="57" priority="282" stopIfTrue="1">
      <formula>IF(M28 &lt; 0.75*M15, 1, 0)</formula>
    </cfRule>
  </conditionalFormatting>
  <conditionalFormatting sqref="M29">
    <cfRule type="expression" dxfId="56" priority="277" stopIfTrue="1">
      <formula>AND(IF(M29 &gt;= 0.75*M16, 1, 0), IF(M29 &lt;= 1.25*M16, 1, 0))</formula>
    </cfRule>
    <cfRule type="expression" dxfId="55" priority="278" stopIfTrue="1">
      <formula>IF(M29 &gt; 1.25*M16, 1, 0)</formula>
    </cfRule>
    <cfRule type="expression" dxfId="54" priority="279" stopIfTrue="1">
      <formula>IF(M29 &lt; 0.75*M16, 1, 0)</formula>
    </cfRule>
  </conditionalFormatting>
  <conditionalFormatting sqref="M30">
    <cfRule type="expression" dxfId="53" priority="274" stopIfTrue="1">
      <formula>AND(IF(M30 &gt;= 0.75*M17, 1, 0), IF(M30 &lt;= 1.25*M17, 1, 0))</formula>
    </cfRule>
    <cfRule type="expression" dxfId="52" priority="275" stopIfTrue="1">
      <formula>IF(M30 &gt; 1.25*M17, 1, 0)</formula>
    </cfRule>
    <cfRule type="expression" dxfId="51" priority="276" stopIfTrue="1">
      <formula>IF(M30 &lt; 0.75*M17, 1, 0)</formula>
    </cfRule>
  </conditionalFormatting>
  <conditionalFormatting sqref="O20">
    <cfRule type="expression" dxfId="50" priority="271" stopIfTrue="1">
      <formula>AND(IF(O20 &gt;= 0.75*O7, 1, 0), IF(O20 &lt;= 1.25*O7, 1, 0))</formula>
    </cfRule>
    <cfRule type="expression" dxfId="49" priority="272" stopIfTrue="1">
      <formula>IF(O20 &gt; 1.25*O7, 1, 0)</formula>
    </cfRule>
    <cfRule type="expression" dxfId="48" priority="273" stopIfTrue="1">
      <formula>IF(O20 &lt; 0.75*O7, 1, 0)</formula>
    </cfRule>
  </conditionalFormatting>
  <conditionalFormatting sqref="O21">
    <cfRule type="expression" dxfId="47" priority="268" stopIfTrue="1">
      <formula>AND(IF(O21 &gt;= 0.75*O8, 1, 0), IF(O21 &lt;= 1.25*O8, 1, 0))</formula>
    </cfRule>
    <cfRule type="expression" dxfId="46" priority="269" stopIfTrue="1">
      <formula>IF(O21 &gt; 1.25*O8, 1, 0)</formula>
    </cfRule>
    <cfRule type="expression" dxfId="45" priority="270" stopIfTrue="1">
      <formula>IF(O21 &lt; 0.75*O8, 1, 0)</formula>
    </cfRule>
  </conditionalFormatting>
  <conditionalFormatting sqref="O22">
    <cfRule type="expression" dxfId="44" priority="265" stopIfTrue="1">
      <formula>AND(IF(O22 &gt;= 0.75*O9, 1, 0), IF(O22 &lt;= 1.25*O9, 1, 0))</formula>
    </cfRule>
    <cfRule type="expression" dxfId="43" priority="266" stopIfTrue="1">
      <formula>IF(O22 &gt; 1.25*O9, 1, 0)</formula>
    </cfRule>
    <cfRule type="expression" dxfId="42" priority="267" stopIfTrue="1">
      <formula>IF(O22 &lt; 0.75*O9, 1, 0)</formula>
    </cfRule>
  </conditionalFormatting>
  <conditionalFormatting sqref="O23">
    <cfRule type="expression" dxfId="41" priority="262" stopIfTrue="1">
      <formula>AND(IF(O23 &gt;= 0.75*O10, 1, 0), IF(O23 &lt;= 1.25*O10, 1, 0))</formula>
    </cfRule>
    <cfRule type="expression" dxfId="40" priority="263" stopIfTrue="1">
      <formula>IF(O23 &gt; 1.25*O10, 1, 0)</formula>
    </cfRule>
    <cfRule type="expression" dxfId="39" priority="264" stopIfTrue="1">
      <formula>IF(O23 &lt; 0.75*O10, 1, 0)</formula>
    </cfRule>
  </conditionalFormatting>
  <conditionalFormatting sqref="O24">
    <cfRule type="expression" dxfId="38" priority="259" stopIfTrue="1">
      <formula>AND(IF(O24 &gt;= 0.75*O11, 1, 0), IF(O24 &lt;= 1.25*O11, 1, 0))</formula>
    </cfRule>
    <cfRule type="expression" dxfId="37" priority="260" stopIfTrue="1">
      <formula>IF(O24 &gt; 1.25*O11, 1, 0)</formula>
    </cfRule>
    <cfRule type="expression" dxfId="36" priority="261" stopIfTrue="1">
      <formula>IF(O24 &lt; 0.75*O11, 1, 0)</formula>
    </cfRule>
  </conditionalFormatting>
  <conditionalFormatting sqref="O25">
    <cfRule type="expression" dxfId="35" priority="256" stopIfTrue="1">
      <formula>AND(IF(O25 &gt;= 0.75*O12, 1, 0), IF(O25 &lt;= 1.25*O12, 1, 0))</formula>
    </cfRule>
    <cfRule type="expression" dxfId="34" priority="257" stopIfTrue="1">
      <formula>IF(O25 &gt; 1.25*O12, 1, 0)</formula>
    </cfRule>
    <cfRule type="expression" dxfId="33" priority="258" stopIfTrue="1">
      <formula>IF(O25 &lt; 0.75*O12, 1, 0)</formula>
    </cfRule>
  </conditionalFormatting>
  <conditionalFormatting sqref="O26">
    <cfRule type="expression" dxfId="32" priority="253" stopIfTrue="1">
      <formula>AND(IF(O26 &gt;= 0.75*O13, 1, 0), IF(O26 &lt;= 1.25*O13, 1, 0))</formula>
    </cfRule>
    <cfRule type="expression" dxfId="31" priority="254" stopIfTrue="1">
      <formula>IF(O26 &gt; 1.25*O13, 1, 0)</formula>
    </cfRule>
    <cfRule type="expression" dxfId="30" priority="255" stopIfTrue="1">
      <formula>IF(O26 &lt; 0.75*O13, 1, 0)</formula>
    </cfRule>
  </conditionalFormatting>
  <conditionalFormatting sqref="O27">
    <cfRule type="expression" dxfId="29" priority="250" stopIfTrue="1">
      <formula>AND(IF(O27 &gt;= 0.75*O14, 1, 0), IF(O27 &lt;= 1.25*O14, 1, 0))</formula>
    </cfRule>
    <cfRule type="expression" dxfId="28" priority="251" stopIfTrue="1">
      <formula>IF(O27 &gt; 1.25*O14, 1, 0)</formula>
    </cfRule>
    <cfRule type="expression" dxfId="27" priority="252" stopIfTrue="1">
      <formula>IF(O27 &lt; 0.75*O14, 1, 0)</formula>
    </cfRule>
  </conditionalFormatting>
  <conditionalFormatting sqref="O28">
    <cfRule type="expression" dxfId="26" priority="247" stopIfTrue="1">
      <formula>AND(IF(O28 &gt;= 0.75*O15, 1, 0), IF(O28 &lt;= 1.25*O15, 1, 0))</formula>
    </cfRule>
    <cfRule type="expression" dxfId="25" priority="248" stopIfTrue="1">
      <formula>IF(O28 &gt; 1.25*O15, 1, 0)</formula>
    </cfRule>
    <cfRule type="expression" dxfId="24" priority="249" stopIfTrue="1">
      <formula>IF(O28 &lt; 0.75*O15, 1, 0)</formula>
    </cfRule>
  </conditionalFormatting>
  <conditionalFormatting sqref="O29">
    <cfRule type="expression" dxfId="23" priority="244" stopIfTrue="1">
      <formula>AND(IF(O29 &gt;= 0.75*O16, 1, 0), IF(O29 &lt;= 1.25*O16, 1, 0))</formula>
    </cfRule>
    <cfRule type="expression" dxfId="22" priority="245" stopIfTrue="1">
      <formula>IF(O29 &gt; 1.25*O16, 1, 0)</formula>
    </cfRule>
    <cfRule type="expression" dxfId="21" priority="246" stopIfTrue="1">
      <formula>IF(O29 &lt; 0.75*O16, 1, 0)</formula>
    </cfRule>
  </conditionalFormatting>
  <conditionalFormatting sqref="O30">
    <cfRule type="expression" dxfId="20" priority="241" stopIfTrue="1">
      <formula>AND(IF(O30 &gt;= 0.75*O17, 1, 0), IF(O30 &lt;= 1.25*O17, 1, 0))</formula>
    </cfRule>
    <cfRule type="expression" dxfId="19" priority="242" stopIfTrue="1">
      <formula>IF(O30 &gt; 1.25*O17, 1, 0)</formula>
    </cfRule>
    <cfRule type="expression" dxfId="18" priority="243" stopIfTrue="1">
      <formula>IF(O30 &lt; 0.75*O17,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2013-01-27T16:11:57Z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