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700" yWindow="0" windowWidth="25600" windowHeight="16220" tabRatio="500" firstSheet="3" activeTab="5"/>
  </bookViews>
  <sheets>
    <sheet name="LTE-Download" sheetId="3" r:id="rId1"/>
    <sheet name="LTE-Streaming" sheetId="4" r:id="rId2"/>
    <sheet name="UTRAN-Streaming" sheetId="6" r:id="rId3"/>
    <sheet name="UTRAN-Download Delivery" sheetId="7" r:id="rId4"/>
    <sheet name="Code Performance" sheetId="5" r:id="rId5"/>
    <sheet name="Device Download" sheetId="1" r:id="rId6"/>
    <sheet name="Device Streaming" sheetId="2" r:id="rId7"/>
  </sheets>
  <definedNames>
    <definedName name="RESULTS_excel" localSheetId="0">'LTE-Download'!#REF!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6" i="2" l="1"/>
  <c r="O7" i="2"/>
  <c r="O8" i="2"/>
  <c r="O9" i="2"/>
  <c r="O10" i="2"/>
  <c r="O11" i="2"/>
  <c r="O12" i="2"/>
  <c r="O13" i="2"/>
  <c r="O14" i="2"/>
  <c r="T6" i="2"/>
  <c r="U7" i="2"/>
  <c r="U8" i="2"/>
  <c r="U9" i="2"/>
  <c r="U10" i="2"/>
  <c r="U11" i="2"/>
  <c r="U12" i="2"/>
  <c r="U13" i="2"/>
  <c r="U14" i="2"/>
  <c r="U6" i="2"/>
  <c r="T14" i="2"/>
  <c r="S14" i="2"/>
  <c r="T13" i="2"/>
  <c r="S13" i="2"/>
  <c r="T12" i="2"/>
  <c r="S12" i="2"/>
  <c r="T11" i="2"/>
  <c r="S11" i="2"/>
  <c r="T10" i="2"/>
  <c r="S10" i="2"/>
  <c r="T9" i="2"/>
  <c r="S9" i="2"/>
  <c r="T8" i="2"/>
  <c r="S8" i="2"/>
  <c r="T7" i="2"/>
  <c r="S7" i="2"/>
  <c r="S6" i="2"/>
  <c r="K7" i="2"/>
  <c r="K8" i="2"/>
  <c r="K9" i="2"/>
  <c r="K10" i="2"/>
  <c r="K11" i="2"/>
  <c r="K12" i="2"/>
  <c r="K13" i="2"/>
  <c r="K14" i="2"/>
  <c r="K6" i="2"/>
  <c r="M6" i="2"/>
  <c r="N7" i="2"/>
  <c r="N8" i="2"/>
  <c r="N9" i="2"/>
  <c r="N10" i="2"/>
  <c r="N11" i="2"/>
  <c r="N12" i="2"/>
  <c r="N13" i="2"/>
  <c r="N14" i="2"/>
  <c r="N6" i="2"/>
  <c r="M7" i="2"/>
  <c r="M8" i="2"/>
  <c r="M9" i="2"/>
  <c r="M10" i="2"/>
  <c r="M11" i="2"/>
  <c r="M12" i="2"/>
  <c r="M13" i="2"/>
  <c r="M14" i="2"/>
</calcChain>
</file>

<file path=xl/sharedStrings.xml><?xml version="1.0" encoding="utf-8"?>
<sst xmlns="http://schemas.openxmlformats.org/spreadsheetml/2006/main" count="710" uniqueCount="394">
  <si>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</si>
  <si>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</si>
  <si>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</si>
  <si>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</si>
  <si>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</si>
  <si>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</si>
  <si>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</si>
  <si>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</si>
  <si>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</si>
  <si>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</si>
  <si>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</si>
  <si>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</si>
  <si>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</si>
  <si>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</si>
  <si>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</si>
  <si>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</si>
  <si>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</si>
  <si>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</si>
  <si>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</si>
  <si>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</si>
  <si>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</si>
  <si>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</si>
  <si>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</si>
  <si>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</si>
  <si>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</si>
  <si>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</si>
  <si>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</si>
  <si>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</si>
  <si>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</si>
  <si>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</si>
  <si>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</si>
  <si>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</si>
  <si>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</si>
  <si>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</si>
  <si>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</si>
  <si>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</si>
  <si>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</si>
  <si>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</si>
  <si>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</si>
  <si>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</si>
  <si>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</si>
  <si>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</si>
  <si>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</si>
  <si>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</si>
  <si>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</si>
  <si>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</si>
  <si>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</si>
  <si>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</si>
  <si>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</si>
  <si>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</si>
  <si>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</si>
  <si>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</si>
  <si>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</si>
  <si>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</si>
  <si>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</si>
  <si>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</si>
  <si>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</si>
  <si>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</si>
  <si>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</si>
  <si>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</si>
  <si>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</si>
  <si>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</si>
  <si>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</si>
  <si>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</si>
  <si>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</si>
  <si>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</si>
  <si>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</si>
  <si>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</si>
  <si>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</si>
  <si>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</si>
  <si>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Bitrate</t>
  </si>
  <si>
    <t>File size</t>
  </si>
  <si>
    <t>kbit/s</t>
  </si>
  <si>
    <t>LD1</t>
  </si>
  <si>
    <t>Markov, 3km/h, 1%</t>
  </si>
  <si>
    <t>50 kB</t>
  </si>
  <si>
    <t>LD2</t>
  </si>
  <si>
    <t>Audio (1 MB)</t>
  </si>
  <si>
    <t>LD3</t>
  </si>
  <si>
    <t>Clip(3 MB)</t>
  </si>
  <si>
    <t>LD4</t>
  </si>
  <si>
    <t>SD (128 MB)</t>
  </si>
  <si>
    <t>LD5</t>
  </si>
  <si>
    <t>HD(1,8 GB)</t>
  </si>
  <si>
    <t>LD6</t>
  </si>
  <si>
    <t>Markov, 3km/h, 5%</t>
  </si>
  <si>
    <t>LD7</t>
  </si>
  <si>
    <t>LD8</t>
  </si>
  <si>
    <t>LD9</t>
  </si>
  <si>
    <t>LD10</t>
  </si>
  <si>
    <t>LD11</t>
  </si>
  <si>
    <t>Markov, 3km/h, 10%</t>
  </si>
  <si>
    <t>LD12</t>
  </si>
  <si>
    <t>LD13</t>
  </si>
  <si>
    <t>LD14</t>
  </si>
  <si>
    <t>LD15</t>
  </si>
  <si>
    <t>LD16</t>
  </si>
  <si>
    <t>LD17</t>
  </si>
  <si>
    <t>LD18</t>
  </si>
  <si>
    <t>LD19</t>
  </si>
  <si>
    <t>LD20</t>
  </si>
  <si>
    <t>LD21</t>
  </si>
  <si>
    <t>LD22</t>
  </si>
  <si>
    <t>LD23</t>
  </si>
  <si>
    <t>LD24</t>
  </si>
  <si>
    <t>LD25</t>
  </si>
  <si>
    <t>LD26</t>
  </si>
  <si>
    <t>LD27</t>
  </si>
  <si>
    <t>LD28</t>
  </si>
  <si>
    <t>LD29</t>
  </si>
  <si>
    <t>LD30</t>
  </si>
  <si>
    <t>LD31</t>
  </si>
  <si>
    <t>LD32</t>
  </si>
  <si>
    <t>LD33</t>
  </si>
  <si>
    <t>LD34</t>
  </si>
  <si>
    <t>LD35</t>
  </si>
  <si>
    <t>LD36</t>
  </si>
  <si>
    <t>LD37</t>
  </si>
  <si>
    <t>LD38</t>
  </si>
  <si>
    <t>LD39</t>
  </si>
  <si>
    <t>LD40</t>
  </si>
  <si>
    <t>LD41</t>
  </si>
  <si>
    <t>LD42</t>
  </si>
  <si>
    <t>LD43</t>
  </si>
  <si>
    <t>LD44</t>
  </si>
  <si>
    <t>LD45</t>
  </si>
  <si>
    <t>LD46</t>
  </si>
  <si>
    <t>LD47</t>
  </si>
  <si>
    <t>LD48</t>
  </si>
  <si>
    <t>LD49</t>
  </si>
  <si>
    <t>LD50</t>
  </si>
  <si>
    <t>LD51</t>
  </si>
  <si>
    <t>LD52</t>
  </si>
  <si>
    <t>LD53</t>
  </si>
  <si>
    <t>LD54</t>
  </si>
  <si>
    <t>LD55</t>
  </si>
  <si>
    <t>LD56</t>
  </si>
  <si>
    <t>LD57</t>
  </si>
  <si>
    <t>LD58</t>
  </si>
  <si>
    <t>LD59</t>
  </si>
  <si>
    <t>LD61</t>
  </si>
  <si>
    <t>Markov, 120km/h, 1%</t>
  </si>
  <si>
    <t>LD62</t>
  </si>
  <si>
    <t>LD63</t>
  </si>
  <si>
    <t>LD64</t>
  </si>
  <si>
    <t>LD65</t>
  </si>
  <si>
    <t>LD66</t>
  </si>
  <si>
    <t>LD67</t>
  </si>
  <si>
    <t>LD68</t>
  </si>
  <si>
    <t>LD69</t>
  </si>
  <si>
    <t>LD71</t>
  </si>
  <si>
    <t>Markov, 120km/h, 10%</t>
  </si>
  <si>
    <t>LD72</t>
  </si>
  <si>
    <t>LD73</t>
  </si>
  <si>
    <t>LD74</t>
  </si>
  <si>
    <t>LD75</t>
  </si>
  <si>
    <t>LD76</t>
  </si>
  <si>
    <t>LD77</t>
  </si>
  <si>
    <t>LD78</t>
  </si>
  <si>
    <t>LD79</t>
  </si>
  <si>
    <t>LD80</t>
  </si>
  <si>
    <t>LD81</t>
  </si>
  <si>
    <t>LD82</t>
  </si>
  <si>
    <t>LD83</t>
  </si>
  <si>
    <t>LD84</t>
  </si>
  <si>
    <t>LD85</t>
  </si>
  <si>
    <t>LD86</t>
  </si>
  <si>
    <t>LD87</t>
  </si>
  <si>
    <t>LD88</t>
  </si>
  <si>
    <t>LD89</t>
  </si>
  <si>
    <t>LD90</t>
  </si>
  <si>
    <t>LD91</t>
  </si>
  <si>
    <t>LD92</t>
  </si>
  <si>
    <t>LD93</t>
  </si>
  <si>
    <t>LD94</t>
  </si>
  <si>
    <t>LD95</t>
  </si>
  <si>
    <t>LD96</t>
  </si>
  <si>
    <t>LD97</t>
  </si>
  <si>
    <t>LD98</t>
  </si>
  <si>
    <t>LD99</t>
  </si>
  <si>
    <t>LD100</t>
  </si>
  <si>
    <t>LD101</t>
  </si>
  <si>
    <t>LD102</t>
  </si>
  <si>
    <t>LD103</t>
  </si>
  <si>
    <t>LD104</t>
  </si>
  <si>
    <t>LD105</t>
  </si>
  <si>
    <t>LD106</t>
  </si>
  <si>
    <t>LD107</t>
  </si>
  <si>
    <t>LD111</t>
  </si>
  <si>
    <t>LD112</t>
  </si>
  <si>
    <t>LD113</t>
  </si>
  <si>
    <t>LD114</t>
  </si>
  <si>
    <t>LD115</t>
  </si>
  <si>
    <t>LD116</t>
  </si>
  <si>
    <t>LD117</t>
  </si>
  <si>
    <t>LD120</t>
  </si>
  <si>
    <t>Bearer</t>
  </si>
  <si>
    <t>Supported</t>
  </si>
  <si>
    <t>N</t>
  </si>
  <si>
    <t>Duration</t>
  </si>
  <si>
    <t>Media Bitrate</t>
  </si>
  <si>
    <t>in seconds</t>
  </si>
  <si>
    <t>Ideal</t>
  </si>
  <si>
    <t>LS1</t>
  </si>
  <si>
    <t>LS2</t>
  </si>
  <si>
    <t>LS3</t>
  </si>
  <si>
    <t>LS4</t>
  </si>
  <si>
    <t>LS5</t>
  </si>
  <si>
    <t>LS6</t>
  </si>
  <si>
    <t>LS7</t>
  </si>
  <si>
    <t>LS8</t>
  </si>
  <si>
    <t>LS9</t>
  </si>
  <si>
    <t>LS10</t>
  </si>
  <si>
    <t>LS11</t>
  </si>
  <si>
    <t>LS12</t>
  </si>
  <si>
    <t>LS13</t>
  </si>
  <si>
    <t>LS14</t>
  </si>
  <si>
    <t>LS15</t>
  </si>
  <si>
    <t>LS16</t>
  </si>
  <si>
    <t>LS17</t>
  </si>
  <si>
    <t>LS18</t>
  </si>
  <si>
    <t>LS19</t>
  </si>
  <si>
    <t>LS20</t>
  </si>
  <si>
    <t>LS22</t>
  </si>
  <si>
    <t>LS23</t>
  </si>
  <si>
    <t>LS25</t>
  </si>
  <si>
    <t>LS26</t>
  </si>
  <si>
    <t>LS27</t>
  </si>
  <si>
    <t>LS28</t>
  </si>
  <si>
    <t>LS29</t>
  </si>
  <si>
    <t>LS30</t>
  </si>
  <si>
    <t>LS31</t>
  </si>
  <si>
    <t>LS32</t>
  </si>
  <si>
    <t>LS34</t>
  </si>
  <si>
    <t>LS35</t>
  </si>
  <si>
    <t>LS37</t>
  </si>
  <si>
    <t>LS38</t>
  </si>
  <si>
    <t>LS39</t>
  </si>
  <si>
    <t>LS40</t>
  </si>
  <si>
    <t>LS41</t>
  </si>
  <si>
    <t>LS42</t>
  </si>
  <si>
    <t>LS43</t>
  </si>
  <si>
    <t>LS44</t>
  </si>
  <si>
    <t>LS46</t>
  </si>
  <si>
    <t>LS47</t>
  </si>
  <si>
    <t>Method 1:</t>
  </si>
  <si>
    <t>Case</t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</si>
  <si>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=0)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</si>
  <si>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=1)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</si>
  <si>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=2)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</si>
  <si>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=3)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</si>
  <si>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=4)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</si>
  <si>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=5)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</si>
  <si>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=6)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</si>
  <si>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=7)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</si>
  <si>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=8)</t>
    </r>
  </si>
  <si>
    <r>
      <t>P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=9)</t>
    </r>
  </si>
  <si>
    <r>
      <t>P</t>
    </r>
    <r>
      <rPr>
        <vertAlign val="subscript"/>
        <sz val="10"/>
        <color indexed="8"/>
        <rFont val="Times New Roman"/>
        <family val="1"/>
      </rPr>
      <t>f</t>
    </r>
    <r>
      <rPr>
        <sz val="10"/>
        <color indexed="8"/>
        <rFont val="Times New Roman"/>
        <family val="1"/>
      </rPr>
      <t>(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=0)</t>
    </r>
  </si>
  <si>
    <r>
      <t>O (P</t>
    </r>
    <r>
      <rPr>
        <vertAlign val="subscript"/>
        <sz val="10"/>
        <color indexed="8"/>
        <rFont val="Times New Roman"/>
        <family val="1"/>
      </rPr>
      <t>f</t>
    </r>
    <r>
      <rPr>
        <sz val="10"/>
        <color indexed="8"/>
        <rFont val="Times New Roman"/>
        <family val="1"/>
      </rPr>
      <t>=0.5)</t>
    </r>
  </si>
  <si>
    <t>O (Pf=1e-1)</t>
  </si>
  <si>
    <t>O (Pf=1e-2)</t>
  </si>
  <si>
    <t>O(Pf=1e-3)</t>
  </si>
  <si>
    <t>O(Pf=1e-4)</t>
  </si>
  <si>
    <t>O (Pf=1e-5)</t>
  </si>
  <si>
    <r>
      <t>E{</t>
    </r>
    <r>
      <rPr>
        <i/>
        <sz val="10"/>
        <color indexed="8"/>
        <rFont val="Times New Roman"/>
        <family val="1"/>
      </rPr>
      <t>O</t>
    </r>
    <r>
      <rPr>
        <sz val="10"/>
        <color indexed="8"/>
        <rFont val="Times New Roman"/>
        <family val="1"/>
      </rPr>
      <t>}</t>
    </r>
  </si>
  <si>
    <t>CP1</t>
  </si>
  <si>
    <t>CP2</t>
  </si>
  <si>
    <t>CP3</t>
  </si>
  <si>
    <t>CP4</t>
  </si>
  <si>
    <t>CP5</t>
  </si>
  <si>
    <t>CP6</t>
  </si>
  <si>
    <t>CP7</t>
  </si>
  <si>
    <t>CP8</t>
  </si>
  <si>
    <t>CP9</t>
  </si>
  <si>
    <t>CP10</t>
  </si>
  <si>
    <t>Method 2:</t>
  </si>
  <si>
    <t>CP11</t>
  </si>
  <si>
    <t>CP12</t>
  </si>
  <si>
    <t>CP13</t>
  </si>
  <si>
    <t>CP14</t>
  </si>
  <si>
    <t>CP15</t>
  </si>
  <si>
    <t>CP16</t>
  </si>
  <si>
    <t>CP17</t>
  </si>
  <si>
    <t>CP18</t>
  </si>
  <si>
    <t>CP19</t>
  </si>
  <si>
    <t>CP20</t>
  </si>
  <si>
    <t>CP21</t>
  </si>
  <si>
    <t>CP22</t>
  </si>
  <si>
    <t>Error rates</t>
  </si>
  <si>
    <t>Bearer rate</t>
  </si>
  <si>
    <t>Protection Period</t>
  </si>
  <si>
    <t>US1</t>
  </si>
  <si>
    <t>Low (1% BLER)</t>
  </si>
  <si>
    <t>Low (64kbit/s)</t>
  </si>
  <si>
    <t>5 sec</t>
  </si>
  <si>
    <t>US2</t>
  </si>
  <si>
    <t>20 sec</t>
  </si>
  <si>
    <t>US3</t>
  </si>
  <si>
    <t>Medium (128kbit/s)</t>
  </si>
  <si>
    <t>US4</t>
  </si>
  <si>
    <t>US5</t>
  </si>
  <si>
    <t>High (256kbit/s)</t>
  </si>
  <si>
    <t>US6</t>
  </si>
  <si>
    <t>US7</t>
  </si>
  <si>
    <t>Medium (5% BLER)</t>
  </si>
  <si>
    <t>US8</t>
  </si>
  <si>
    <t>US9</t>
  </si>
  <si>
    <t>US10</t>
  </si>
  <si>
    <t>US11</t>
  </si>
  <si>
    <t>US12</t>
  </si>
  <si>
    <t>US13</t>
  </si>
  <si>
    <t>High (10% BLER)</t>
  </si>
  <si>
    <t>US14</t>
  </si>
  <si>
    <t>US15</t>
  </si>
  <si>
    <t>US16</t>
  </si>
  <si>
    <t>US17</t>
  </si>
  <si>
    <t>US18</t>
  </si>
  <si>
    <t>NS</t>
  </si>
  <si>
    <t>UD1</t>
  </si>
  <si>
    <t>Small (50KB)</t>
  </si>
  <si>
    <t>UD2</t>
  </si>
  <si>
    <t>Medium (512KB)</t>
  </si>
  <si>
    <t>UD3</t>
  </si>
  <si>
    <t>Large (3072KB)</t>
  </si>
  <si>
    <t>UD4</t>
  </si>
  <si>
    <t>UD5</t>
  </si>
  <si>
    <t>UD6</t>
  </si>
  <si>
    <t>UD7</t>
  </si>
  <si>
    <t>UD8</t>
  </si>
  <si>
    <t>UD9</t>
  </si>
  <si>
    <t>UD10</t>
  </si>
  <si>
    <t>15% BLER</t>
  </si>
  <si>
    <t>UD11</t>
  </si>
  <si>
    <t>UD12</t>
  </si>
  <si>
    <t>UD13</t>
  </si>
  <si>
    <t>20% BLER</t>
  </si>
  <si>
    <t>UD14</t>
  </si>
  <si>
    <t>UD15</t>
  </si>
  <si>
    <t>UD16</t>
  </si>
  <si>
    <t>30% BLER</t>
  </si>
  <si>
    <t>UD17</t>
  </si>
  <si>
    <t>UD18</t>
  </si>
  <si>
    <t>UD19</t>
  </si>
  <si>
    <t>128/256</t>
  </si>
  <si>
    <t>UD20</t>
  </si>
  <si>
    <t>UD21</t>
  </si>
  <si>
    <t>UD22</t>
  </si>
  <si>
    <t>UD23</t>
  </si>
  <si>
    <t>UD24</t>
  </si>
  <si>
    <t>UD25</t>
  </si>
  <si>
    <t>UD26</t>
  </si>
  <si>
    <t>UD27</t>
  </si>
  <si>
    <t>UD28</t>
  </si>
  <si>
    <t>UD29</t>
  </si>
  <si>
    <t>UD30</t>
  </si>
  <si>
    <t>UD31</t>
  </si>
  <si>
    <t>UD32</t>
  </si>
  <si>
    <t>UD33</t>
  </si>
  <si>
    <t>UD34</t>
  </si>
  <si>
    <t>UD35</t>
  </si>
  <si>
    <t>UD36</t>
  </si>
  <si>
    <t xml:space="preserve">FEC Overhead
</t>
  </si>
  <si>
    <t>LS52</t>
  </si>
  <si>
    <t>LS53</t>
  </si>
  <si>
    <t>LS54</t>
  </si>
  <si>
    <t>LS55</t>
  </si>
  <si>
    <t>LS56</t>
  </si>
  <si>
    <t>LS57</t>
  </si>
  <si>
    <t>LS58</t>
  </si>
  <si>
    <t>LS59</t>
  </si>
  <si>
    <t>LS60</t>
  </si>
  <si>
    <t>LS61</t>
  </si>
  <si>
    <t>LS62</t>
  </si>
  <si>
    <t>LS63</t>
  </si>
  <si>
    <t>LS64</t>
  </si>
  <si>
    <t>LS65</t>
  </si>
  <si>
    <t>LS66</t>
  </si>
  <si>
    <t>LS67</t>
  </si>
  <si>
    <t>LS68</t>
  </si>
  <si>
    <t>LS69</t>
  </si>
  <si>
    <t>LS70</t>
  </si>
  <si>
    <t>LS71</t>
  </si>
  <si>
    <t>LS72</t>
  </si>
  <si>
    <t>K
(ideal)</t>
  </si>
  <si>
    <t xml:space="preserve">Performance
</t>
  </si>
  <si>
    <t xml:space="preserve">Performance Ideal </t>
  </si>
  <si>
    <t xml:space="preserve">Fec Overhead
</t>
  </si>
  <si>
    <t xml:space="preserve"> Overhead
Ideal</t>
  </si>
  <si>
    <t>FEC Overhead
ideal
(same SB)</t>
  </si>
  <si>
    <t>Nt
ideal
(same SB)</t>
  </si>
  <si>
    <t>Nt
ideal
(single SB)</t>
  </si>
  <si>
    <t>FEC Overhead
ideal
(single SB)</t>
  </si>
  <si>
    <t>Sending
Strategy</t>
  </si>
  <si>
    <t>FEC-OTI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</si>
</sst>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2"/>
      <color theme="1"/>
      <name val="Calibri"/>
      <family val="2"/>
      <scheme val="minor"/>
    </font>
    <font>
      <b/>
      <sz val="9"/>
      <color theme="1"/>
      <name val="Arial"/>
    </font>
    <font>
      <sz val="9"/>
      <color theme="1"/>
      <name val="Arial"/>
    </font>
    <font>
      <sz val="6"/>
      <color theme="1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vertAlign val="subscript"/>
      <sz val="10"/>
      <color indexed="8"/>
      <name val="Times New Roman"/>
      <family val="1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medium">
        <color rgb="FF000000"/>
      </right>
      <top style="double">
        <color auto="1"/>
      </top>
      <bottom style="double">
        <color auto="1"/>
      </bottom>
      <diagonal/>
    </border>
    <border>
      <left/>
      <right style="medium">
        <color rgb="FF000000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double">
        <color auto="1"/>
      </left>
      <right style="medium">
        <color rgb="FF000000"/>
      </right>
      <top/>
      <bottom style="double">
        <color auto="1"/>
      </bottom>
      <diagonal/>
    </border>
    <border>
      <left/>
      <right style="medium">
        <color rgb="FF000000"/>
      </right>
      <top/>
      <bottom style="double">
        <color auto="1"/>
      </bottom>
      <diagonal/>
    </border>
  </borders>
  <cellStyleXfs count="12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1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/>
    </xf>
    <xf numFmtId="2" fontId="2" fillId="3" borderId="1" xfId="0" applyNumberFormat="1" applyFont="1" applyFill="1" applyBorder="1" applyAlignment="1">
      <alignment horizontal="right"/>
    </xf>
    <xf numFmtId="2" fontId="2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right"/>
    </xf>
    <xf numFmtId="2" fontId="2" fillId="3" borderId="5" xfId="0" applyNumberFormat="1" applyFont="1" applyFill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8" xfId="117" applyFont="1" applyBorder="1" applyAlignment="1">
      <alignment horizontal="center" vertical="top" wrapText="1"/>
    </xf>
    <xf numFmtId="0" fontId="7" fillId="0" borderId="0" xfId="117"/>
    <xf numFmtId="0" fontId="1" fillId="0" borderId="6" xfId="117" applyFont="1" applyBorder="1" applyAlignment="1">
      <alignment horizontal="center" vertical="top" wrapText="1"/>
    </xf>
    <xf numFmtId="0" fontId="2" fillId="0" borderId="5" xfId="117" applyFont="1" applyBorder="1" applyAlignment="1">
      <alignment vertical="top" wrapText="1"/>
    </xf>
    <xf numFmtId="0" fontId="2" fillId="0" borderId="6" xfId="117" applyFont="1" applyBorder="1" applyAlignment="1">
      <alignment vertical="top" wrapText="1"/>
    </xf>
    <xf numFmtId="0" fontId="2" fillId="0" borderId="6" xfId="117" applyFont="1" applyBorder="1" applyAlignment="1">
      <alignment horizontal="center" vertical="top" wrapText="1"/>
    </xf>
    <xf numFmtId="0" fontId="1" fillId="0" borderId="7" xfId="117" applyFont="1" applyBorder="1" applyAlignment="1">
      <alignment horizontal="center" vertical="top" wrapText="1"/>
    </xf>
    <xf numFmtId="164" fontId="2" fillId="0" borderId="6" xfId="117" applyNumberFormat="1" applyFont="1" applyBorder="1" applyAlignment="1">
      <alignment horizontal="center" vertical="top" wrapText="1"/>
    </xf>
    <xf numFmtId="0" fontId="8" fillId="0" borderId="0" xfId="117" applyFont="1"/>
    <xf numFmtId="0" fontId="9" fillId="0" borderId="27" xfId="117" applyFont="1" applyBorder="1" applyAlignment="1">
      <alignment horizontal="center" vertical="top" wrapText="1"/>
    </xf>
    <xf numFmtId="0" fontId="10" fillId="0" borderId="28" xfId="117" applyFont="1" applyBorder="1" applyAlignment="1">
      <alignment horizontal="center" vertical="top" wrapText="1"/>
    </xf>
    <xf numFmtId="0" fontId="7" fillId="0" borderId="0" xfId="117" applyAlignment="1">
      <alignment vertical="top"/>
    </xf>
    <xf numFmtId="0" fontId="9" fillId="0" borderId="29" xfId="117" applyFont="1" applyBorder="1" applyAlignment="1">
      <alignment horizontal="center" vertical="top" wrapText="1"/>
    </xf>
    <xf numFmtId="0" fontId="9" fillId="0" borderId="30" xfId="117" applyFont="1" applyBorder="1" applyAlignment="1">
      <alignment horizontal="center" vertical="top" wrapText="1"/>
    </xf>
    <xf numFmtId="0" fontId="9" fillId="0" borderId="31" xfId="117" applyFont="1" applyBorder="1" applyAlignment="1">
      <alignment horizontal="center" vertical="top" wrapText="1"/>
    </xf>
    <xf numFmtId="0" fontId="9" fillId="0" borderId="32" xfId="117" applyFont="1" applyBorder="1" applyAlignment="1">
      <alignment horizontal="center" vertical="top" wrapText="1"/>
    </xf>
    <xf numFmtId="0" fontId="14" fillId="0" borderId="0" xfId="117" applyFont="1" applyFill="1" applyBorder="1" applyAlignment="1">
      <alignment horizontal="left" vertical="top" wrapText="1"/>
    </xf>
    <xf numFmtId="0" fontId="9" fillId="0" borderId="1" xfId="117" applyFont="1" applyBorder="1" applyAlignment="1">
      <alignment horizontal="center" vertical="top" wrapText="1"/>
    </xf>
    <xf numFmtId="0" fontId="1" fillId="0" borderId="1" xfId="117" applyFont="1" applyBorder="1" applyAlignment="1">
      <alignment horizontal="center" vertical="top" wrapText="1"/>
    </xf>
    <xf numFmtId="0" fontId="1" fillId="0" borderId="4" xfId="117" applyFont="1" applyBorder="1" applyAlignment="1">
      <alignment horizontal="center" vertical="top" wrapText="1"/>
    </xf>
    <xf numFmtId="164" fontId="2" fillId="0" borderId="6" xfId="117" applyNumberFormat="1" applyFont="1" applyBorder="1" applyAlignment="1">
      <alignment vertical="top" wrapText="1"/>
    </xf>
    <xf numFmtId="164" fontId="2" fillId="0" borderId="6" xfId="117" applyNumberFormat="1" applyFont="1" applyBorder="1" applyAlignment="1">
      <alignment horizontal="right" vertical="top" wrapText="1"/>
    </xf>
    <xf numFmtId="0" fontId="2" fillId="0" borderId="9" xfId="117" applyFont="1" applyBorder="1" applyAlignment="1">
      <alignment vertical="top" wrapText="1"/>
    </xf>
    <xf numFmtId="0" fontId="2" fillId="0" borderId="10" xfId="117" applyFont="1" applyBorder="1" applyAlignment="1">
      <alignment vertical="top" wrapText="1"/>
    </xf>
    <xf numFmtId="0" fontId="2" fillId="0" borderId="5" xfId="117" applyFont="1" applyBorder="1" applyAlignment="1">
      <alignment vertical="top" wrapText="1"/>
    </xf>
    <xf numFmtId="0" fontId="1" fillId="0" borderId="9" xfId="117" applyFont="1" applyBorder="1" applyAlignment="1">
      <alignment horizontal="center" vertical="top" wrapText="1"/>
    </xf>
    <xf numFmtId="0" fontId="1" fillId="0" borderId="5" xfId="117" applyFont="1" applyBorder="1" applyAlignment="1">
      <alignment horizontal="center" vertical="top" wrapText="1"/>
    </xf>
    <xf numFmtId="0" fontId="2" fillId="0" borderId="9" xfId="117" applyFont="1" applyBorder="1" applyAlignment="1">
      <alignment horizontal="center" vertical="top" wrapText="1"/>
    </xf>
    <xf numFmtId="0" fontId="2" fillId="0" borderId="10" xfId="117" applyFont="1" applyBorder="1" applyAlignment="1">
      <alignment horizontal="center" vertical="top" wrapText="1"/>
    </xf>
    <xf numFmtId="0" fontId="2" fillId="0" borderId="5" xfId="117" applyFont="1" applyBorder="1" applyAlignment="1">
      <alignment horizontal="center" vertical="top" wrapText="1"/>
    </xf>
    <xf numFmtId="0" fontId="1" fillId="0" borderId="10" xfId="117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9" xfId="117" applyFont="1" applyFill="1" applyBorder="1" applyAlignment="1">
      <alignment horizontal="center" vertical="top" wrapText="1"/>
    </xf>
    <xf numFmtId="0" fontId="1" fillId="3" borderId="5" xfId="117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6" xfId="117" applyFont="1" applyFill="1" applyBorder="1" applyAlignment="1">
      <alignment horizontal="center" vertical="top" wrapText="1"/>
    </xf>
    <xf numFmtId="164" fontId="2" fillId="4" borderId="6" xfId="117" applyNumberFormat="1" applyFont="1" applyFill="1" applyBorder="1" applyAlignment="1">
      <alignment horizontal="center" vertical="top" wrapText="1"/>
    </xf>
    <xf numFmtId="0" fontId="1" fillId="3" borderId="8" xfId="117" applyFont="1" applyFill="1" applyBorder="1" applyAlignment="1">
      <alignment horizontal="center" vertical="top" wrapText="1"/>
    </xf>
    <xf numFmtId="0" fontId="1" fillId="3" borderId="7" xfId="117" applyFont="1" applyFill="1" applyBorder="1" applyAlignment="1">
      <alignment horizontal="center" vertical="top" wrapText="1"/>
    </xf>
    <xf numFmtId="0" fontId="1" fillId="3" borderId="10" xfId="117" applyFont="1" applyFill="1" applyBorder="1" applyAlignment="1">
      <alignment horizontal="center" vertical="top" wrapText="1"/>
    </xf>
    <xf numFmtId="0" fontId="1" fillId="3" borderId="6" xfId="117" applyFont="1" applyFill="1" applyBorder="1" applyAlignment="1">
      <alignment horizontal="center" vertical="top" wrapText="1"/>
    </xf>
    <xf numFmtId="0" fontId="1" fillId="3" borderId="4" xfId="117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2" fontId="2" fillId="4" borderId="18" xfId="0" applyNumberFormat="1" applyFont="1" applyFill="1" applyBorder="1" applyAlignment="1">
      <alignment horizontal="center" vertical="center" wrapText="1"/>
    </xf>
    <xf numFmtId="1" fontId="2" fillId="4" borderId="18" xfId="0" applyNumberFormat="1" applyFont="1" applyFill="1" applyBorder="1" applyAlignment="1">
      <alignment horizontal="center" vertical="center" wrapText="1"/>
    </xf>
    <xf numFmtId="2" fontId="2" fillId="4" borderId="15" xfId="0" applyNumberFormat="1" applyFont="1" applyFill="1" applyBorder="1" applyAlignment="1">
      <alignment horizontal="center" vertical="center" wrapText="1"/>
    </xf>
    <xf numFmtId="1" fontId="2" fillId="4" borderId="15" xfId="0" applyNumberFormat="1" applyFont="1" applyFill="1" applyBorder="1" applyAlignment="1">
      <alignment horizontal="center" vertical="center" wrapText="1"/>
    </xf>
    <xf numFmtId="2" fontId="2" fillId="4" borderId="23" xfId="0" applyNumberFormat="1" applyFont="1" applyFill="1" applyBorder="1" applyAlignment="1">
      <alignment horizontal="center" vertical="center" wrapText="1"/>
    </xf>
    <xf numFmtId="1" fontId="2" fillId="4" borderId="23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26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9" builtinId="9" hidden="1"/>
    <cellStyle name="Besuchter Link" xfId="121" builtinId="9" hidden="1"/>
    <cellStyle name="Besuchter Link" xfId="123" builtinId="9" hidden="1"/>
    <cellStyle name="Besuchter Link" xfId="125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8" builtinId="8" hidden="1"/>
    <cellStyle name="Link" xfId="120" builtinId="8" hidden="1"/>
    <cellStyle name="Link" xfId="122" builtinId="8" hidden="1"/>
    <cellStyle name="Link" xfId="124" builtinId="8" hidden="1"/>
    <cellStyle name="Standard" xfId="0" builtinId="0"/>
    <cellStyle name="Standard 2" xfId="11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1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2"/>
  <sheetViews>
    <sheetView topLeftCell="B1" zoomScale="125" zoomScaleNormal="125" zoomScalePageLayoutView="125" workbookViewId="0">
      <selection activeCell="M17" sqref="M17"/>
    </sheetView>
  </sheetViews>
  <sheetFormatPr baseColWidth="10" defaultColWidth="9.1640625" defaultRowHeight="14" x14ac:dyDescent="0"/>
  <cols>
    <col min="1" max="1" width="8.33203125" style="42" bestFit="1" customWidth="1"/>
    <col min="2" max="2" width="16.6640625" style="42" bestFit="1" customWidth="1"/>
    <col min="3" max="3" width="8.5" style="42" bestFit="1" customWidth="1"/>
    <col min="4" max="4" width="10.1640625" style="42" bestFit="1" customWidth="1"/>
    <col min="5" max="5" width="11.5" style="42" customWidth="1"/>
    <col min="6" max="6" width="11.6640625" style="42" bestFit="1" customWidth="1"/>
    <col min="7" max="7" width="5.6640625" style="42" customWidth="1"/>
    <col min="8" max="8" width="6.5" style="42" bestFit="1" customWidth="1"/>
    <col min="9" max="9" width="5.1640625" style="42" bestFit="1" customWidth="1"/>
    <col min="10" max="11" width="11.5" style="42" customWidth="1"/>
    <col min="12" max="12" width="11.6640625" style="42" bestFit="1" customWidth="1"/>
    <col min="13" max="13" width="12.1640625" style="42" customWidth="1"/>
    <col min="14" max="14" width="11.6640625" style="42" bestFit="1" customWidth="1"/>
    <col min="15" max="15" width="10" style="42" customWidth="1"/>
    <col min="16" max="16384" width="9.1640625" style="42"/>
  </cols>
  <sheetData>
    <row r="1" spans="1:15" ht="14" customHeight="1">
      <c r="A1" s="66" t="s">
        <v>1</v>
      </c>
      <c r="B1" s="66" t="s">
        <v>2</v>
      </c>
      <c r="C1" s="41" t="s">
        <v>70</v>
      </c>
      <c r="D1" s="66" t="s">
        <v>71</v>
      </c>
      <c r="E1" s="66" t="s">
        <v>5</v>
      </c>
      <c r="F1" s="66" t="s">
        <v>361</v>
      </c>
      <c r="G1" s="66" t="s">
        <v>8</v>
      </c>
      <c r="H1" s="66" t="s">
        <v>7</v>
      </c>
      <c r="I1" s="66" t="s">
        <v>6</v>
      </c>
      <c r="J1" s="66" t="s">
        <v>42</v>
      </c>
      <c r="K1" s="92" t="s">
        <v>392</v>
      </c>
      <c r="L1" s="92" t="s">
        <v>388</v>
      </c>
      <c r="M1" s="92" t="s">
        <v>389</v>
      </c>
      <c r="N1" s="92" t="s">
        <v>391</v>
      </c>
      <c r="O1" s="92" t="s">
        <v>390</v>
      </c>
    </row>
    <row r="2" spans="1:15" ht="25" customHeight="1" thickBot="1">
      <c r="A2" s="67"/>
      <c r="B2" s="67"/>
      <c r="C2" s="43" t="s">
        <v>72</v>
      </c>
      <c r="D2" s="67"/>
      <c r="E2" s="67"/>
      <c r="F2" s="67"/>
      <c r="G2" s="67"/>
      <c r="H2" s="67"/>
      <c r="I2" s="67"/>
      <c r="J2" s="67"/>
      <c r="K2" s="93"/>
      <c r="L2" s="93"/>
      <c r="M2" s="93"/>
      <c r="N2" s="93"/>
      <c r="O2" s="93"/>
    </row>
    <row r="3" spans="1:15" ht="15" thickBot="1">
      <c r="A3" s="44" t="s">
        <v>73</v>
      </c>
      <c r="B3" s="63" t="s">
        <v>74</v>
      </c>
      <c r="C3" s="45">
        <v>266.39999999999998</v>
      </c>
      <c r="D3" s="45" t="s">
        <v>75</v>
      </c>
      <c r="E3" s="103">
        <v>40</v>
      </c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5" thickBot="1">
      <c r="A4" s="44" t="s">
        <v>76</v>
      </c>
      <c r="B4" s="64"/>
      <c r="C4" s="45">
        <v>266.39999999999998</v>
      </c>
      <c r="D4" s="45" t="s">
        <v>77</v>
      </c>
      <c r="E4" s="103">
        <v>815</v>
      </c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ht="15" thickBot="1">
      <c r="A5" s="44" t="s">
        <v>78</v>
      </c>
      <c r="B5" s="64"/>
      <c r="C5" s="45">
        <v>266.39999999999998</v>
      </c>
      <c r="D5" s="45" t="s">
        <v>79</v>
      </c>
      <c r="E5" s="103">
        <v>2443</v>
      </c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ht="15" thickBot="1">
      <c r="A6" s="44" t="s">
        <v>80</v>
      </c>
      <c r="B6" s="64"/>
      <c r="C6" s="45">
        <v>266.39999999999998</v>
      </c>
      <c r="D6" s="45" t="s">
        <v>81</v>
      </c>
      <c r="E6" s="103">
        <v>104207</v>
      </c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5" ht="15" thickBot="1">
      <c r="A7" s="44" t="s">
        <v>82</v>
      </c>
      <c r="B7" s="65"/>
      <c r="C7" s="45">
        <v>266.39999999999998</v>
      </c>
      <c r="D7" s="45" t="s">
        <v>83</v>
      </c>
      <c r="E7" s="103">
        <v>1465402</v>
      </c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5" ht="15" thickBot="1">
      <c r="A8" s="44" t="s">
        <v>84</v>
      </c>
      <c r="B8" s="63" t="s">
        <v>85</v>
      </c>
      <c r="C8" s="45">
        <v>266.39999999999998</v>
      </c>
      <c r="D8" s="45" t="s">
        <v>75</v>
      </c>
      <c r="E8" s="103">
        <v>40</v>
      </c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5" ht="15" thickBot="1">
      <c r="A9" s="44" t="s">
        <v>86</v>
      </c>
      <c r="B9" s="64"/>
      <c r="C9" s="45">
        <v>266.39999999999998</v>
      </c>
      <c r="D9" s="45" t="s">
        <v>77</v>
      </c>
      <c r="E9" s="103">
        <v>815</v>
      </c>
      <c r="F9" s="46"/>
      <c r="G9" s="46"/>
      <c r="H9" s="46"/>
      <c r="I9" s="46"/>
      <c r="J9" s="46"/>
      <c r="K9" s="46"/>
      <c r="L9" s="46"/>
      <c r="M9" s="46"/>
      <c r="N9" s="46"/>
      <c r="O9" s="46"/>
    </row>
    <row r="10" spans="1:15" ht="15" thickBot="1">
      <c r="A10" s="44" t="s">
        <v>87</v>
      </c>
      <c r="B10" s="64"/>
      <c r="C10" s="45">
        <v>266.39999999999998</v>
      </c>
      <c r="D10" s="45" t="s">
        <v>79</v>
      </c>
      <c r="E10" s="103">
        <v>2443</v>
      </c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15" ht="15" thickBot="1">
      <c r="A11" s="44" t="s">
        <v>88</v>
      </c>
      <c r="B11" s="64"/>
      <c r="C11" s="45">
        <v>266.39999999999998</v>
      </c>
      <c r="D11" s="45" t="s">
        <v>81</v>
      </c>
      <c r="E11" s="103">
        <v>104207</v>
      </c>
      <c r="F11" s="46"/>
      <c r="G11" s="46"/>
      <c r="H11" s="46"/>
      <c r="I11" s="46"/>
      <c r="J11" s="46"/>
      <c r="K11" s="46"/>
      <c r="L11" s="46"/>
      <c r="M11" s="46"/>
      <c r="N11" s="46"/>
      <c r="O11" s="46"/>
    </row>
    <row r="12" spans="1:15" ht="15" thickBot="1">
      <c r="A12" s="44" t="s">
        <v>89</v>
      </c>
      <c r="B12" s="65"/>
      <c r="C12" s="45">
        <v>266.39999999999998</v>
      </c>
      <c r="D12" s="45" t="s">
        <v>83</v>
      </c>
      <c r="E12" s="103">
        <v>1465402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1:15" ht="15" thickBot="1">
      <c r="A13" s="44" t="s">
        <v>90</v>
      </c>
      <c r="B13" s="63" t="s">
        <v>91</v>
      </c>
      <c r="C13" s="45">
        <v>266.39999999999998</v>
      </c>
      <c r="D13" s="45" t="s">
        <v>75</v>
      </c>
      <c r="E13" s="103">
        <v>40</v>
      </c>
      <c r="F13" s="46"/>
      <c r="G13" s="46"/>
      <c r="H13" s="46"/>
      <c r="I13" s="46"/>
      <c r="J13" s="46"/>
      <c r="K13" s="46"/>
      <c r="L13" s="46"/>
      <c r="M13" s="46"/>
      <c r="N13" s="46"/>
      <c r="O13" s="46"/>
    </row>
    <row r="14" spans="1:15" ht="15" thickBot="1">
      <c r="A14" s="44" t="s">
        <v>92</v>
      </c>
      <c r="B14" s="64"/>
      <c r="C14" s="45">
        <v>266.39999999999998</v>
      </c>
      <c r="D14" s="45" t="s">
        <v>77</v>
      </c>
      <c r="E14" s="103">
        <v>815</v>
      </c>
      <c r="F14" s="46"/>
      <c r="G14" s="46"/>
      <c r="H14" s="46"/>
      <c r="I14" s="46"/>
      <c r="J14" s="46"/>
      <c r="K14" s="46"/>
      <c r="L14" s="46"/>
      <c r="M14" s="46"/>
      <c r="N14" s="46"/>
      <c r="O14" s="46"/>
    </row>
    <row r="15" spans="1:15" ht="15" thickBot="1">
      <c r="A15" s="44" t="s">
        <v>93</v>
      </c>
      <c r="B15" s="64"/>
      <c r="C15" s="45">
        <v>266.39999999999998</v>
      </c>
      <c r="D15" s="45" t="s">
        <v>79</v>
      </c>
      <c r="E15" s="103">
        <v>2443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</row>
    <row r="16" spans="1:15" ht="15" thickBot="1">
      <c r="A16" s="44" t="s">
        <v>94</v>
      </c>
      <c r="B16" s="64"/>
      <c r="C16" s="45">
        <v>266.39999999999998</v>
      </c>
      <c r="D16" s="45" t="s">
        <v>81</v>
      </c>
      <c r="E16" s="103">
        <v>104207</v>
      </c>
      <c r="F16" s="46"/>
      <c r="G16" s="46"/>
      <c r="H16" s="46"/>
      <c r="I16" s="46"/>
      <c r="J16" s="46"/>
      <c r="K16" s="46"/>
      <c r="L16" s="46"/>
      <c r="M16" s="46"/>
      <c r="N16" s="46"/>
      <c r="O16" s="46"/>
    </row>
    <row r="17" spans="1:15" ht="15" thickBot="1">
      <c r="A17" s="44" t="s">
        <v>95</v>
      </c>
      <c r="B17" s="65"/>
      <c r="C17" s="45">
        <v>266.39999999999998</v>
      </c>
      <c r="D17" s="45" t="s">
        <v>83</v>
      </c>
      <c r="E17" s="103">
        <v>1465402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</row>
    <row r="18" spans="1:15" ht="15" thickBot="1">
      <c r="A18" s="44" t="s">
        <v>96</v>
      </c>
      <c r="B18" s="63" t="s">
        <v>12</v>
      </c>
      <c r="C18" s="45">
        <v>266.39999999999998</v>
      </c>
      <c r="D18" s="45" t="s">
        <v>75</v>
      </c>
      <c r="E18" s="103">
        <v>40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 spans="1:15" ht="15" thickBot="1">
      <c r="A19" s="44" t="s">
        <v>97</v>
      </c>
      <c r="B19" s="64"/>
      <c r="C19" s="45">
        <v>266.39999999999998</v>
      </c>
      <c r="D19" s="45" t="s">
        <v>77</v>
      </c>
      <c r="E19" s="103">
        <v>815</v>
      </c>
      <c r="F19" s="46"/>
      <c r="G19" s="46"/>
      <c r="H19" s="46"/>
      <c r="I19" s="46"/>
      <c r="J19" s="46"/>
      <c r="K19" s="46"/>
      <c r="L19" s="46"/>
      <c r="M19" s="46"/>
      <c r="N19" s="46"/>
      <c r="O19" s="46"/>
    </row>
    <row r="20" spans="1:15" ht="15" thickBot="1">
      <c r="A20" s="44" t="s">
        <v>98</v>
      </c>
      <c r="B20" s="64"/>
      <c r="C20" s="45">
        <v>266.39999999999998</v>
      </c>
      <c r="D20" s="45" t="s">
        <v>79</v>
      </c>
      <c r="E20" s="103">
        <v>2443</v>
      </c>
      <c r="F20" s="46"/>
      <c r="G20" s="46"/>
      <c r="H20" s="46"/>
      <c r="I20" s="46"/>
      <c r="J20" s="46"/>
      <c r="K20" s="46"/>
      <c r="L20" s="46"/>
      <c r="M20" s="46"/>
      <c r="N20" s="46"/>
      <c r="O20" s="46"/>
    </row>
    <row r="21" spans="1:15" ht="15" thickBot="1">
      <c r="A21" s="44" t="s">
        <v>99</v>
      </c>
      <c r="B21" s="64"/>
      <c r="C21" s="45">
        <v>266.39999999999998</v>
      </c>
      <c r="D21" s="45" t="s">
        <v>81</v>
      </c>
      <c r="E21" s="103">
        <v>104207</v>
      </c>
      <c r="F21" s="46"/>
      <c r="G21" s="46"/>
      <c r="H21" s="46"/>
      <c r="I21" s="46"/>
      <c r="J21" s="46"/>
      <c r="K21" s="46"/>
      <c r="L21" s="46"/>
      <c r="M21" s="46"/>
      <c r="N21" s="46"/>
      <c r="O21" s="46"/>
    </row>
    <row r="22" spans="1:15" ht="15" thickBot="1">
      <c r="A22" s="44" t="s">
        <v>100</v>
      </c>
      <c r="B22" s="65"/>
      <c r="C22" s="45">
        <v>266.39999999999998</v>
      </c>
      <c r="D22" s="45" t="s">
        <v>83</v>
      </c>
      <c r="E22" s="103">
        <v>1465402</v>
      </c>
      <c r="F22" s="46"/>
      <c r="G22" s="46"/>
      <c r="H22" s="46"/>
      <c r="I22" s="46"/>
      <c r="J22" s="46"/>
      <c r="K22" s="46"/>
      <c r="L22" s="46"/>
      <c r="M22" s="46"/>
      <c r="N22" s="46"/>
      <c r="O22" s="46"/>
    </row>
    <row r="23" spans="1:15" ht="15" thickBot="1">
      <c r="A23" s="44" t="s">
        <v>101</v>
      </c>
      <c r="B23" s="63" t="s">
        <v>74</v>
      </c>
      <c r="C23" s="45">
        <v>398.4</v>
      </c>
      <c r="D23" s="45" t="s">
        <v>75</v>
      </c>
      <c r="E23" s="103">
        <v>114</v>
      </c>
      <c r="F23" s="46"/>
      <c r="G23" s="46"/>
      <c r="H23" s="46"/>
      <c r="I23" s="46"/>
      <c r="J23" s="46"/>
      <c r="K23" s="46"/>
      <c r="L23" s="46"/>
      <c r="M23" s="46"/>
      <c r="N23" s="46"/>
      <c r="O23" s="46"/>
    </row>
    <row r="24" spans="1:15" ht="15" thickBot="1">
      <c r="A24" s="44" t="s">
        <v>102</v>
      </c>
      <c r="B24" s="64"/>
      <c r="C24" s="45">
        <v>398.4</v>
      </c>
      <c r="D24" s="45" t="s">
        <v>77</v>
      </c>
      <c r="E24" s="103">
        <v>2320</v>
      </c>
      <c r="F24" s="46"/>
      <c r="G24" s="46"/>
      <c r="H24" s="46"/>
      <c r="I24" s="46"/>
      <c r="J24" s="46"/>
      <c r="K24" s="46"/>
      <c r="L24" s="46"/>
      <c r="M24" s="46"/>
      <c r="N24" s="46"/>
      <c r="O24" s="46"/>
    </row>
    <row r="25" spans="1:15" ht="15" thickBot="1">
      <c r="A25" s="44" t="s">
        <v>103</v>
      </c>
      <c r="B25" s="64"/>
      <c r="C25" s="45">
        <v>398.4</v>
      </c>
      <c r="D25" s="45" t="s">
        <v>79</v>
      </c>
      <c r="E25" s="103">
        <v>6960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</row>
    <row r="26" spans="1:15" ht="15" thickBot="1">
      <c r="A26" s="44" t="s">
        <v>104</v>
      </c>
      <c r="B26" s="64"/>
      <c r="C26" s="45">
        <v>398.4</v>
      </c>
      <c r="D26" s="45" t="s">
        <v>81</v>
      </c>
      <c r="E26" s="103">
        <v>296942</v>
      </c>
      <c r="F26" s="46"/>
      <c r="G26" s="46"/>
      <c r="H26" s="46"/>
      <c r="I26" s="46"/>
      <c r="J26" s="46"/>
      <c r="K26" s="46"/>
      <c r="L26" s="46"/>
      <c r="M26" s="46"/>
      <c r="N26" s="46"/>
      <c r="O26" s="46"/>
    </row>
    <row r="27" spans="1:15" ht="15" thickBot="1">
      <c r="A27" s="44" t="s">
        <v>105</v>
      </c>
      <c r="B27" s="65"/>
      <c r="C27" s="45">
        <v>398.4</v>
      </c>
      <c r="D27" s="45" t="s">
        <v>83</v>
      </c>
      <c r="E27" s="103">
        <v>4175746</v>
      </c>
      <c r="F27" s="46"/>
      <c r="G27" s="46"/>
      <c r="H27" s="46"/>
      <c r="I27" s="46"/>
      <c r="J27" s="46"/>
      <c r="K27" s="46"/>
      <c r="L27" s="46"/>
      <c r="M27" s="46"/>
      <c r="N27" s="46"/>
      <c r="O27" s="46"/>
    </row>
    <row r="28" spans="1:15" ht="15" thickBot="1">
      <c r="A28" s="44" t="s">
        <v>106</v>
      </c>
      <c r="B28" s="63" t="s">
        <v>85</v>
      </c>
      <c r="C28" s="45">
        <v>398.4</v>
      </c>
      <c r="D28" s="45" t="s">
        <v>75</v>
      </c>
      <c r="E28" s="103">
        <v>114</v>
      </c>
      <c r="F28" s="46"/>
      <c r="G28" s="46"/>
      <c r="H28" s="46"/>
      <c r="I28" s="46"/>
      <c r="J28" s="46"/>
      <c r="K28" s="46"/>
      <c r="L28" s="46"/>
      <c r="M28" s="46"/>
      <c r="N28" s="46"/>
      <c r="O28" s="46"/>
    </row>
    <row r="29" spans="1:15" ht="15" thickBot="1">
      <c r="A29" s="44" t="s">
        <v>107</v>
      </c>
      <c r="B29" s="64"/>
      <c r="C29" s="45">
        <v>398.4</v>
      </c>
      <c r="D29" s="45" t="s">
        <v>77</v>
      </c>
      <c r="E29" s="103">
        <v>2320</v>
      </c>
      <c r="F29" s="46"/>
      <c r="G29" s="46"/>
      <c r="H29" s="46"/>
      <c r="I29" s="46"/>
      <c r="J29" s="46"/>
      <c r="K29" s="46"/>
      <c r="L29" s="46"/>
      <c r="M29" s="46"/>
      <c r="N29" s="46"/>
      <c r="O29" s="46"/>
    </row>
    <row r="30" spans="1:15" ht="15" thickBot="1">
      <c r="A30" s="44" t="s">
        <v>108</v>
      </c>
      <c r="B30" s="64"/>
      <c r="C30" s="45">
        <v>398.4</v>
      </c>
      <c r="D30" s="45" t="s">
        <v>79</v>
      </c>
      <c r="E30" s="103">
        <v>6960</v>
      </c>
      <c r="F30" s="46"/>
      <c r="G30" s="46"/>
      <c r="H30" s="46"/>
      <c r="I30" s="46"/>
      <c r="J30" s="46"/>
      <c r="K30" s="46"/>
      <c r="L30" s="46"/>
      <c r="M30" s="46"/>
      <c r="N30" s="46"/>
      <c r="O30" s="46"/>
    </row>
    <row r="31" spans="1:15" ht="15" thickBot="1">
      <c r="A31" s="44" t="s">
        <v>109</v>
      </c>
      <c r="B31" s="64"/>
      <c r="C31" s="45">
        <v>398.4</v>
      </c>
      <c r="D31" s="45" t="s">
        <v>81</v>
      </c>
      <c r="E31" s="103">
        <v>296942</v>
      </c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1:15" ht="15" thickBot="1">
      <c r="A32" s="44" t="s">
        <v>110</v>
      </c>
      <c r="B32" s="65"/>
      <c r="C32" s="45">
        <v>398.4</v>
      </c>
      <c r="D32" s="45" t="s">
        <v>83</v>
      </c>
      <c r="E32" s="103">
        <v>4175746</v>
      </c>
      <c r="F32" s="46"/>
      <c r="G32" s="46"/>
      <c r="H32" s="46"/>
      <c r="I32" s="46"/>
      <c r="J32" s="46"/>
      <c r="K32" s="46"/>
      <c r="L32" s="46"/>
      <c r="M32" s="46"/>
      <c r="N32" s="46"/>
      <c r="O32" s="46"/>
    </row>
    <row r="33" spans="1:15" ht="15" thickBot="1">
      <c r="A33" s="44" t="s">
        <v>111</v>
      </c>
      <c r="B33" s="63" t="s">
        <v>91</v>
      </c>
      <c r="C33" s="45">
        <v>398.4</v>
      </c>
      <c r="D33" s="45" t="s">
        <v>75</v>
      </c>
      <c r="E33" s="103">
        <v>114</v>
      </c>
      <c r="F33" s="46"/>
      <c r="G33" s="46"/>
      <c r="H33" s="46"/>
      <c r="I33" s="46"/>
      <c r="J33" s="46"/>
      <c r="K33" s="46"/>
      <c r="L33" s="46"/>
      <c r="M33" s="46"/>
      <c r="N33" s="46"/>
      <c r="O33" s="46"/>
    </row>
    <row r="34" spans="1:15" ht="15" thickBot="1">
      <c r="A34" s="44" t="s">
        <v>112</v>
      </c>
      <c r="B34" s="64"/>
      <c r="C34" s="45">
        <v>398.4</v>
      </c>
      <c r="D34" s="45" t="s">
        <v>77</v>
      </c>
      <c r="E34" s="103">
        <v>2320</v>
      </c>
      <c r="F34" s="46"/>
      <c r="G34" s="46"/>
      <c r="H34" s="46"/>
      <c r="I34" s="46"/>
      <c r="J34" s="46"/>
      <c r="K34" s="46"/>
      <c r="L34" s="46"/>
      <c r="M34" s="46"/>
      <c r="N34" s="46"/>
      <c r="O34" s="46"/>
    </row>
    <row r="35" spans="1:15" ht="15" thickBot="1">
      <c r="A35" s="44" t="s">
        <v>113</v>
      </c>
      <c r="B35" s="64"/>
      <c r="C35" s="45">
        <v>398.4</v>
      </c>
      <c r="D35" s="45" t="s">
        <v>79</v>
      </c>
      <c r="E35" s="103">
        <v>6960</v>
      </c>
      <c r="F35" s="46"/>
      <c r="G35" s="46"/>
      <c r="H35" s="46"/>
      <c r="I35" s="46"/>
      <c r="J35" s="46"/>
      <c r="K35" s="46"/>
      <c r="L35" s="46"/>
      <c r="M35" s="46"/>
      <c r="N35" s="46"/>
      <c r="O35" s="46"/>
    </row>
    <row r="36" spans="1:15" ht="15" thickBot="1">
      <c r="A36" s="44" t="s">
        <v>114</v>
      </c>
      <c r="B36" s="64"/>
      <c r="C36" s="45">
        <v>398.4</v>
      </c>
      <c r="D36" s="45" t="s">
        <v>81</v>
      </c>
      <c r="E36" s="103">
        <v>296942</v>
      </c>
      <c r="F36" s="46"/>
      <c r="G36" s="46"/>
      <c r="H36" s="46"/>
      <c r="I36" s="46"/>
      <c r="J36" s="46"/>
      <c r="K36" s="46"/>
      <c r="L36" s="46"/>
      <c r="M36" s="46"/>
      <c r="N36" s="46"/>
      <c r="O36" s="46"/>
    </row>
    <row r="37" spans="1:15" ht="15" thickBot="1">
      <c r="A37" s="44" t="s">
        <v>115</v>
      </c>
      <c r="B37" s="65"/>
      <c r="C37" s="45">
        <v>398.4</v>
      </c>
      <c r="D37" s="45" t="s">
        <v>83</v>
      </c>
      <c r="E37" s="103">
        <v>4175746</v>
      </c>
      <c r="F37" s="46"/>
      <c r="G37" s="46"/>
      <c r="H37" s="46"/>
      <c r="I37" s="46"/>
      <c r="J37" s="46"/>
      <c r="K37" s="46"/>
      <c r="L37" s="46"/>
      <c r="M37" s="46"/>
      <c r="N37" s="46"/>
      <c r="O37" s="46"/>
    </row>
    <row r="38" spans="1:15" ht="15" thickBot="1">
      <c r="A38" s="44" t="s">
        <v>116</v>
      </c>
      <c r="B38" s="63" t="s">
        <v>12</v>
      </c>
      <c r="C38" s="45">
        <v>398.4</v>
      </c>
      <c r="D38" s="45" t="s">
        <v>75</v>
      </c>
      <c r="E38" s="103">
        <v>114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</row>
    <row r="39" spans="1:15" ht="15" thickBot="1">
      <c r="A39" s="44" t="s">
        <v>117</v>
      </c>
      <c r="B39" s="64"/>
      <c r="C39" s="45">
        <v>398.4</v>
      </c>
      <c r="D39" s="45" t="s">
        <v>77</v>
      </c>
      <c r="E39" s="103">
        <v>2320</v>
      </c>
      <c r="F39" s="46"/>
      <c r="G39" s="46"/>
      <c r="H39" s="46"/>
      <c r="I39" s="46"/>
      <c r="J39" s="46"/>
      <c r="K39" s="46"/>
      <c r="L39" s="46"/>
      <c r="M39" s="46"/>
      <c r="N39" s="46"/>
      <c r="O39" s="46"/>
    </row>
    <row r="40" spans="1:15" ht="15" thickBot="1">
      <c r="A40" s="44" t="s">
        <v>118</v>
      </c>
      <c r="B40" s="64"/>
      <c r="C40" s="45">
        <v>398.4</v>
      </c>
      <c r="D40" s="45" t="s">
        <v>79</v>
      </c>
      <c r="E40" s="103">
        <v>6960</v>
      </c>
      <c r="F40" s="46"/>
      <c r="G40" s="46"/>
      <c r="H40" s="46"/>
      <c r="I40" s="46"/>
      <c r="J40" s="46"/>
      <c r="K40" s="46"/>
      <c r="L40" s="46"/>
      <c r="M40" s="46"/>
      <c r="N40" s="46"/>
      <c r="O40" s="46"/>
    </row>
    <row r="41" spans="1:15" ht="15" thickBot="1">
      <c r="A41" s="44" t="s">
        <v>119</v>
      </c>
      <c r="B41" s="64"/>
      <c r="C41" s="45">
        <v>398.4</v>
      </c>
      <c r="D41" s="45" t="s">
        <v>81</v>
      </c>
      <c r="E41" s="103">
        <v>296942</v>
      </c>
      <c r="F41" s="46"/>
      <c r="G41" s="46"/>
      <c r="H41" s="46"/>
      <c r="I41" s="46"/>
      <c r="J41" s="46"/>
      <c r="K41" s="46"/>
      <c r="L41" s="46"/>
      <c r="M41" s="46"/>
      <c r="N41" s="46"/>
      <c r="O41" s="46"/>
    </row>
    <row r="42" spans="1:15" ht="15" thickBot="1">
      <c r="A42" s="44" t="s">
        <v>120</v>
      </c>
      <c r="B42" s="65"/>
      <c r="C42" s="45">
        <v>398.4</v>
      </c>
      <c r="D42" s="45" t="s">
        <v>83</v>
      </c>
      <c r="E42" s="103">
        <v>4175746</v>
      </c>
      <c r="F42" s="46"/>
      <c r="G42" s="46"/>
      <c r="H42" s="46"/>
      <c r="I42" s="46"/>
      <c r="J42" s="46"/>
      <c r="K42" s="46"/>
      <c r="L42" s="46"/>
      <c r="M42" s="46"/>
      <c r="N42" s="46"/>
      <c r="O42" s="46"/>
    </row>
    <row r="43" spans="1:15" ht="15" thickBot="1">
      <c r="A43" s="44" t="s">
        <v>121</v>
      </c>
      <c r="B43" s="63" t="s">
        <v>74</v>
      </c>
      <c r="C43" s="45">
        <v>1065.5999999999999</v>
      </c>
      <c r="D43" s="45" t="s">
        <v>75</v>
      </c>
      <c r="E43" s="103">
        <v>40</v>
      </c>
      <c r="F43" s="46"/>
      <c r="G43" s="46"/>
      <c r="H43" s="46"/>
      <c r="I43" s="46"/>
      <c r="J43" s="46"/>
      <c r="K43" s="46"/>
      <c r="L43" s="46"/>
      <c r="M43" s="46"/>
      <c r="N43" s="46"/>
      <c r="O43" s="46"/>
    </row>
    <row r="44" spans="1:15" ht="15" thickBot="1">
      <c r="A44" s="44" t="s">
        <v>122</v>
      </c>
      <c r="B44" s="64"/>
      <c r="C44" s="45">
        <v>1065.5999999999999</v>
      </c>
      <c r="D44" s="45" t="s">
        <v>77</v>
      </c>
      <c r="E44" s="103">
        <v>815</v>
      </c>
      <c r="F44" s="46"/>
      <c r="G44" s="46"/>
      <c r="H44" s="46"/>
      <c r="I44" s="46"/>
      <c r="J44" s="46"/>
      <c r="K44" s="46"/>
      <c r="L44" s="46"/>
      <c r="M44" s="46"/>
      <c r="N44" s="46"/>
      <c r="O44" s="46"/>
    </row>
    <row r="45" spans="1:15" ht="15" thickBot="1">
      <c r="A45" s="44" t="s">
        <v>123</v>
      </c>
      <c r="B45" s="64"/>
      <c r="C45" s="45">
        <v>1065.5999999999999</v>
      </c>
      <c r="D45" s="45" t="s">
        <v>79</v>
      </c>
      <c r="E45" s="103">
        <v>2443</v>
      </c>
      <c r="F45" s="46"/>
      <c r="G45" s="46"/>
      <c r="H45" s="46"/>
      <c r="I45" s="46"/>
      <c r="J45" s="46"/>
      <c r="K45" s="46"/>
      <c r="L45" s="46"/>
      <c r="M45" s="46"/>
      <c r="N45" s="46"/>
      <c r="O45" s="46"/>
    </row>
    <row r="46" spans="1:15" ht="15" thickBot="1">
      <c r="A46" s="44" t="s">
        <v>124</v>
      </c>
      <c r="B46" s="64"/>
      <c r="C46" s="45">
        <v>1065.5999999999999</v>
      </c>
      <c r="D46" s="45" t="s">
        <v>81</v>
      </c>
      <c r="E46" s="103">
        <v>104207</v>
      </c>
      <c r="F46" s="46"/>
      <c r="G46" s="46"/>
      <c r="H46" s="46"/>
      <c r="I46" s="46"/>
      <c r="J46" s="46"/>
      <c r="K46" s="46"/>
      <c r="L46" s="46"/>
      <c r="M46" s="46"/>
      <c r="N46" s="46"/>
      <c r="O46" s="46"/>
    </row>
    <row r="47" spans="1:15" ht="15" thickBot="1">
      <c r="A47" s="44" t="s">
        <v>125</v>
      </c>
      <c r="B47" s="65"/>
      <c r="C47" s="45">
        <v>1065.5999999999999</v>
      </c>
      <c r="D47" s="45" t="s">
        <v>83</v>
      </c>
      <c r="E47" s="103">
        <v>1465402</v>
      </c>
      <c r="F47" s="46"/>
      <c r="G47" s="46"/>
      <c r="H47" s="46"/>
      <c r="I47" s="46"/>
      <c r="J47" s="46"/>
      <c r="K47" s="46"/>
      <c r="L47" s="46"/>
      <c r="M47" s="46"/>
      <c r="N47" s="46"/>
      <c r="O47" s="46"/>
    </row>
    <row r="48" spans="1:15" ht="15" thickBot="1">
      <c r="A48" s="44" t="s">
        <v>126</v>
      </c>
      <c r="B48" s="63" t="s">
        <v>85</v>
      </c>
      <c r="C48" s="45">
        <v>1065.5999999999999</v>
      </c>
      <c r="D48" s="45" t="s">
        <v>75</v>
      </c>
      <c r="E48" s="103">
        <v>40</v>
      </c>
      <c r="F48" s="46"/>
      <c r="G48" s="46"/>
      <c r="H48" s="46"/>
      <c r="I48" s="46"/>
      <c r="J48" s="46"/>
      <c r="K48" s="46"/>
      <c r="L48" s="46"/>
      <c r="M48" s="46"/>
      <c r="N48" s="46"/>
      <c r="O48" s="46"/>
    </row>
    <row r="49" spans="1:15" ht="15" thickBot="1">
      <c r="A49" s="44" t="s">
        <v>127</v>
      </c>
      <c r="B49" s="64"/>
      <c r="C49" s="45">
        <v>1065.5999999999999</v>
      </c>
      <c r="D49" s="45" t="s">
        <v>77</v>
      </c>
      <c r="E49" s="103">
        <v>815</v>
      </c>
      <c r="F49" s="46"/>
      <c r="G49" s="46"/>
      <c r="H49" s="46"/>
      <c r="I49" s="46"/>
      <c r="J49" s="46"/>
      <c r="K49" s="46"/>
      <c r="L49" s="46"/>
      <c r="M49" s="46"/>
      <c r="N49" s="46"/>
      <c r="O49" s="46"/>
    </row>
    <row r="50" spans="1:15" ht="15" thickBot="1">
      <c r="A50" s="44" t="s">
        <v>128</v>
      </c>
      <c r="B50" s="64"/>
      <c r="C50" s="45">
        <v>1065.5999999999999</v>
      </c>
      <c r="D50" s="45" t="s">
        <v>79</v>
      </c>
      <c r="E50" s="103">
        <v>2443</v>
      </c>
      <c r="F50" s="46"/>
      <c r="G50" s="46"/>
      <c r="H50" s="46"/>
      <c r="I50" s="46"/>
      <c r="J50" s="46"/>
      <c r="K50" s="46"/>
      <c r="L50" s="46"/>
      <c r="M50" s="46"/>
      <c r="N50" s="46"/>
      <c r="O50" s="46"/>
    </row>
    <row r="51" spans="1:15" ht="15" thickBot="1">
      <c r="A51" s="44" t="s">
        <v>129</v>
      </c>
      <c r="B51" s="64"/>
      <c r="C51" s="45">
        <v>1065.5999999999999</v>
      </c>
      <c r="D51" s="45" t="s">
        <v>81</v>
      </c>
      <c r="E51" s="103">
        <v>104207</v>
      </c>
      <c r="F51" s="46"/>
      <c r="G51" s="46"/>
      <c r="H51" s="46"/>
      <c r="I51" s="46"/>
      <c r="J51" s="46"/>
      <c r="K51" s="46"/>
      <c r="L51" s="46"/>
      <c r="M51" s="46"/>
      <c r="N51" s="46"/>
      <c r="O51" s="46"/>
    </row>
    <row r="52" spans="1:15" ht="15" thickBot="1">
      <c r="A52" s="44" t="s">
        <v>130</v>
      </c>
      <c r="B52" s="65"/>
      <c r="C52" s="45">
        <v>1065.5999999999999</v>
      </c>
      <c r="D52" s="45" t="s">
        <v>83</v>
      </c>
      <c r="E52" s="103">
        <v>1465402</v>
      </c>
      <c r="F52" s="46"/>
      <c r="G52" s="46"/>
      <c r="H52" s="46"/>
      <c r="I52" s="46"/>
      <c r="J52" s="46"/>
      <c r="K52" s="46"/>
      <c r="L52" s="46"/>
      <c r="M52" s="46"/>
      <c r="N52" s="46"/>
      <c r="O52" s="46"/>
    </row>
    <row r="53" spans="1:15" ht="15" thickBot="1">
      <c r="A53" s="44" t="s">
        <v>131</v>
      </c>
      <c r="B53" s="63" t="s">
        <v>91</v>
      </c>
      <c r="C53" s="45">
        <v>1065.5999999999999</v>
      </c>
      <c r="D53" s="45" t="s">
        <v>75</v>
      </c>
      <c r="E53" s="103">
        <v>40</v>
      </c>
      <c r="F53" s="46"/>
      <c r="G53" s="46"/>
      <c r="H53" s="46"/>
      <c r="I53" s="46"/>
      <c r="J53" s="46"/>
      <c r="K53" s="46"/>
      <c r="L53" s="46"/>
      <c r="M53" s="46"/>
      <c r="N53" s="46"/>
      <c r="O53" s="46"/>
    </row>
    <row r="54" spans="1:15" ht="15" thickBot="1">
      <c r="A54" s="44" t="s">
        <v>132</v>
      </c>
      <c r="B54" s="64"/>
      <c r="C54" s="45">
        <v>1065.5999999999999</v>
      </c>
      <c r="D54" s="45" t="s">
        <v>77</v>
      </c>
      <c r="E54" s="103">
        <v>815</v>
      </c>
      <c r="F54" s="46"/>
      <c r="G54" s="46"/>
      <c r="H54" s="46"/>
      <c r="I54" s="46"/>
      <c r="J54" s="46"/>
      <c r="K54" s="46"/>
      <c r="L54" s="46"/>
      <c r="M54" s="46"/>
      <c r="N54" s="46"/>
      <c r="O54" s="46"/>
    </row>
    <row r="55" spans="1:15" ht="15" thickBot="1">
      <c r="A55" s="44" t="s">
        <v>133</v>
      </c>
      <c r="B55" s="64"/>
      <c r="C55" s="45">
        <v>1065.5999999999999</v>
      </c>
      <c r="D55" s="45" t="s">
        <v>79</v>
      </c>
      <c r="E55" s="103">
        <v>2443</v>
      </c>
      <c r="F55" s="46"/>
      <c r="G55" s="46"/>
      <c r="H55" s="46"/>
      <c r="I55" s="46"/>
      <c r="J55" s="46"/>
      <c r="K55" s="46"/>
      <c r="L55" s="46"/>
      <c r="M55" s="46"/>
      <c r="N55" s="46"/>
      <c r="O55" s="46"/>
    </row>
    <row r="56" spans="1:15" ht="15" thickBot="1">
      <c r="A56" s="44" t="s">
        <v>134</v>
      </c>
      <c r="B56" s="64"/>
      <c r="C56" s="45">
        <v>1065.5999999999999</v>
      </c>
      <c r="D56" s="45" t="s">
        <v>81</v>
      </c>
      <c r="E56" s="103">
        <v>104207</v>
      </c>
      <c r="F56" s="46"/>
      <c r="G56" s="46"/>
      <c r="H56" s="46"/>
      <c r="I56" s="46"/>
      <c r="J56" s="46"/>
      <c r="K56" s="46"/>
      <c r="L56" s="46"/>
      <c r="M56" s="46"/>
      <c r="N56" s="46"/>
      <c r="O56" s="46"/>
    </row>
    <row r="57" spans="1:15" ht="15" thickBot="1">
      <c r="A57" s="44" t="s">
        <v>135</v>
      </c>
      <c r="B57" s="65"/>
      <c r="C57" s="45">
        <v>1065.5999999999999</v>
      </c>
      <c r="D57" s="45" t="s">
        <v>83</v>
      </c>
      <c r="E57" s="103">
        <v>1465402</v>
      </c>
      <c r="F57" s="46"/>
      <c r="G57" s="46"/>
      <c r="H57" s="46"/>
      <c r="I57" s="46"/>
      <c r="J57" s="46"/>
      <c r="K57" s="46"/>
      <c r="L57" s="46"/>
      <c r="M57" s="46"/>
      <c r="N57" s="46"/>
      <c r="O57" s="46"/>
    </row>
    <row r="58" spans="1:15" ht="15" thickBot="1">
      <c r="A58" s="44" t="s">
        <v>136</v>
      </c>
      <c r="B58" s="63" t="s">
        <v>12</v>
      </c>
      <c r="C58" s="45">
        <v>1065.5999999999999</v>
      </c>
      <c r="D58" s="45" t="s">
        <v>75</v>
      </c>
      <c r="E58" s="103">
        <v>40</v>
      </c>
      <c r="F58" s="46"/>
      <c r="G58" s="46"/>
      <c r="H58" s="46"/>
      <c r="I58" s="46"/>
      <c r="J58" s="46"/>
      <c r="K58" s="46"/>
      <c r="L58" s="46"/>
      <c r="M58" s="46"/>
      <c r="N58" s="46"/>
      <c r="O58" s="46"/>
    </row>
    <row r="59" spans="1:15" ht="15" thickBot="1">
      <c r="A59" s="44" t="s">
        <v>137</v>
      </c>
      <c r="B59" s="64"/>
      <c r="C59" s="45">
        <v>1065.5999999999999</v>
      </c>
      <c r="D59" s="45" t="s">
        <v>77</v>
      </c>
      <c r="E59" s="103">
        <v>815</v>
      </c>
      <c r="F59" s="46"/>
      <c r="G59" s="46"/>
      <c r="H59" s="46"/>
      <c r="I59" s="46"/>
      <c r="J59" s="46"/>
      <c r="K59" s="46"/>
      <c r="L59" s="46"/>
      <c r="M59" s="46"/>
      <c r="N59" s="46"/>
      <c r="O59" s="46"/>
    </row>
    <row r="60" spans="1:15" ht="15" thickBot="1">
      <c r="A60" s="44" t="s">
        <v>138</v>
      </c>
      <c r="B60" s="64"/>
      <c r="C60" s="45">
        <v>1065.5999999999999</v>
      </c>
      <c r="D60" s="45" t="s">
        <v>79</v>
      </c>
      <c r="E60" s="103">
        <v>2443</v>
      </c>
      <c r="F60" s="46"/>
      <c r="G60" s="46"/>
      <c r="H60" s="46"/>
      <c r="I60" s="46"/>
      <c r="J60" s="46"/>
      <c r="K60" s="46"/>
      <c r="L60" s="46"/>
      <c r="M60" s="46"/>
      <c r="N60" s="46"/>
      <c r="O60" s="46"/>
    </row>
    <row r="61" spans="1:15" ht="15" thickBot="1">
      <c r="A61" s="44" t="s">
        <v>139</v>
      </c>
      <c r="B61" s="64"/>
      <c r="C61" s="45">
        <v>1065.5999999999999</v>
      </c>
      <c r="D61" s="45" t="s">
        <v>81</v>
      </c>
      <c r="E61" s="103">
        <v>104207</v>
      </c>
      <c r="F61" s="46"/>
      <c r="G61" s="46"/>
      <c r="H61" s="46"/>
      <c r="I61" s="46"/>
      <c r="J61" s="46"/>
      <c r="K61" s="46"/>
      <c r="L61" s="46"/>
      <c r="M61" s="46"/>
      <c r="N61" s="46"/>
      <c r="O61" s="46"/>
    </row>
    <row r="62" spans="1:15" ht="15" thickBot="1">
      <c r="A62" s="44" t="s">
        <v>11</v>
      </c>
      <c r="B62" s="65"/>
      <c r="C62" s="45">
        <v>1065.5999999999999</v>
      </c>
      <c r="D62" s="45" t="s">
        <v>83</v>
      </c>
      <c r="E62" s="103">
        <v>1465402</v>
      </c>
      <c r="F62" s="46"/>
      <c r="G62" s="46"/>
      <c r="H62" s="46"/>
      <c r="I62" s="46"/>
      <c r="J62" s="46"/>
      <c r="K62" s="46"/>
      <c r="L62" s="46"/>
      <c r="M62" s="46"/>
      <c r="N62" s="46"/>
      <c r="O62" s="46"/>
    </row>
    <row r="63" spans="1:15" ht="15" thickBot="1">
      <c r="A63" s="44" t="s">
        <v>140</v>
      </c>
      <c r="B63" s="63" t="s">
        <v>141</v>
      </c>
      <c r="C63" s="45">
        <v>266.39999999999998</v>
      </c>
      <c r="D63" s="45" t="s">
        <v>75</v>
      </c>
      <c r="E63" s="103">
        <v>40</v>
      </c>
      <c r="F63" s="46"/>
      <c r="G63" s="46"/>
      <c r="H63" s="46"/>
      <c r="I63" s="46"/>
      <c r="J63" s="46"/>
      <c r="K63" s="46"/>
      <c r="L63" s="46"/>
      <c r="M63" s="46"/>
      <c r="N63" s="46"/>
      <c r="O63" s="46"/>
    </row>
    <row r="64" spans="1:15" ht="15" thickBot="1">
      <c r="A64" s="44" t="s">
        <v>142</v>
      </c>
      <c r="B64" s="64"/>
      <c r="C64" s="45">
        <v>266.39999999999998</v>
      </c>
      <c r="D64" s="45" t="s">
        <v>77</v>
      </c>
      <c r="E64" s="103">
        <v>815</v>
      </c>
      <c r="F64" s="46"/>
      <c r="G64" s="46"/>
      <c r="H64" s="46"/>
      <c r="I64" s="46"/>
      <c r="J64" s="46"/>
      <c r="K64" s="46"/>
      <c r="L64" s="46"/>
      <c r="M64" s="46"/>
      <c r="N64" s="46"/>
      <c r="O64" s="46"/>
    </row>
    <row r="65" spans="1:15" ht="15" thickBot="1">
      <c r="A65" s="44" t="s">
        <v>143</v>
      </c>
      <c r="B65" s="64"/>
      <c r="C65" s="45">
        <v>266.39999999999998</v>
      </c>
      <c r="D65" s="45" t="s">
        <v>79</v>
      </c>
      <c r="E65" s="103">
        <v>2443</v>
      </c>
      <c r="F65" s="46"/>
      <c r="G65" s="46"/>
      <c r="H65" s="46"/>
      <c r="I65" s="46"/>
      <c r="J65" s="46"/>
      <c r="K65" s="46"/>
      <c r="L65" s="46"/>
      <c r="M65" s="46"/>
      <c r="N65" s="46"/>
      <c r="O65" s="46"/>
    </row>
    <row r="66" spans="1:15" ht="15" thickBot="1">
      <c r="A66" s="44" t="s">
        <v>144</v>
      </c>
      <c r="B66" s="64"/>
      <c r="C66" s="45">
        <v>266.39999999999998</v>
      </c>
      <c r="D66" s="45" t="s">
        <v>81</v>
      </c>
      <c r="E66" s="103">
        <v>104207</v>
      </c>
      <c r="F66" s="46"/>
      <c r="G66" s="46"/>
      <c r="H66" s="46"/>
      <c r="I66" s="46"/>
      <c r="J66" s="46"/>
      <c r="K66" s="46"/>
      <c r="L66" s="46"/>
      <c r="M66" s="46"/>
      <c r="N66" s="46"/>
      <c r="O66" s="46"/>
    </row>
    <row r="67" spans="1:15" ht="15" thickBot="1">
      <c r="A67" s="44" t="s">
        <v>145</v>
      </c>
      <c r="B67" s="65"/>
      <c r="C67" s="45">
        <v>266.39999999999998</v>
      </c>
      <c r="D67" s="45" t="s">
        <v>83</v>
      </c>
      <c r="E67" s="103">
        <v>1465402</v>
      </c>
      <c r="F67" s="46"/>
      <c r="G67" s="46"/>
      <c r="H67" s="46"/>
      <c r="I67" s="46"/>
      <c r="J67" s="46"/>
      <c r="K67" s="46"/>
      <c r="L67" s="46"/>
      <c r="M67" s="46"/>
      <c r="N67" s="46"/>
      <c r="O67" s="46"/>
    </row>
    <row r="68" spans="1:15" ht="15" thickBot="1">
      <c r="A68" s="44" t="s">
        <v>146</v>
      </c>
      <c r="B68" s="63" t="s">
        <v>15</v>
      </c>
      <c r="C68" s="45">
        <v>266.39999999999998</v>
      </c>
      <c r="D68" s="45" t="s">
        <v>75</v>
      </c>
      <c r="E68" s="103">
        <v>40</v>
      </c>
      <c r="F68" s="46"/>
      <c r="G68" s="46"/>
      <c r="H68" s="46"/>
      <c r="I68" s="46"/>
      <c r="J68" s="46"/>
      <c r="K68" s="46"/>
      <c r="L68" s="46"/>
      <c r="M68" s="46"/>
      <c r="N68" s="46"/>
      <c r="O68" s="46"/>
    </row>
    <row r="69" spans="1:15" ht="15" thickBot="1">
      <c r="A69" s="44" t="s">
        <v>147</v>
      </c>
      <c r="B69" s="64"/>
      <c r="C69" s="45">
        <v>266.39999999999998</v>
      </c>
      <c r="D69" s="45" t="s">
        <v>77</v>
      </c>
      <c r="E69" s="103">
        <v>815</v>
      </c>
      <c r="F69" s="46"/>
      <c r="G69" s="46"/>
      <c r="H69" s="46"/>
      <c r="I69" s="46"/>
      <c r="J69" s="46"/>
      <c r="K69" s="46"/>
      <c r="L69" s="46"/>
      <c r="M69" s="46"/>
      <c r="N69" s="46"/>
      <c r="O69" s="46"/>
    </row>
    <row r="70" spans="1:15" ht="15" thickBot="1">
      <c r="A70" s="44" t="s">
        <v>148</v>
      </c>
      <c r="B70" s="64"/>
      <c r="C70" s="45">
        <v>266.39999999999998</v>
      </c>
      <c r="D70" s="45" t="s">
        <v>79</v>
      </c>
      <c r="E70" s="103">
        <v>2443</v>
      </c>
      <c r="F70" s="46"/>
      <c r="G70" s="46"/>
      <c r="H70" s="46"/>
      <c r="I70" s="46"/>
      <c r="J70" s="46"/>
      <c r="K70" s="46"/>
      <c r="L70" s="46"/>
      <c r="M70" s="46"/>
      <c r="N70" s="46"/>
      <c r="O70" s="46"/>
    </row>
    <row r="71" spans="1:15" ht="15" thickBot="1">
      <c r="A71" s="44" t="s">
        <v>149</v>
      </c>
      <c r="B71" s="64"/>
      <c r="C71" s="45">
        <v>266.39999999999998</v>
      </c>
      <c r="D71" s="45" t="s">
        <v>81</v>
      </c>
      <c r="E71" s="103">
        <v>104207</v>
      </c>
      <c r="F71" s="46"/>
      <c r="G71" s="46"/>
      <c r="H71" s="46"/>
      <c r="I71" s="46"/>
      <c r="J71" s="46"/>
      <c r="K71" s="46"/>
      <c r="L71" s="46"/>
      <c r="M71" s="46"/>
      <c r="N71" s="46"/>
      <c r="O71" s="46"/>
    </row>
    <row r="72" spans="1:15" ht="15" thickBot="1">
      <c r="A72" s="44" t="s">
        <v>89</v>
      </c>
      <c r="B72" s="65"/>
      <c r="C72" s="45">
        <v>266.39999999999998</v>
      </c>
      <c r="D72" s="45" t="s">
        <v>83</v>
      </c>
      <c r="E72" s="103">
        <v>1465402</v>
      </c>
      <c r="F72" s="46"/>
      <c r="G72" s="46"/>
      <c r="H72" s="46"/>
      <c r="I72" s="46"/>
      <c r="J72" s="46"/>
      <c r="K72" s="46"/>
      <c r="L72" s="46"/>
      <c r="M72" s="46"/>
      <c r="N72" s="46"/>
      <c r="O72" s="46"/>
    </row>
    <row r="73" spans="1:15" ht="15" thickBot="1">
      <c r="A73" s="44" t="s">
        <v>150</v>
      </c>
      <c r="B73" s="63" t="s">
        <v>151</v>
      </c>
      <c r="C73" s="45">
        <v>266.39999999999998</v>
      </c>
      <c r="D73" s="45" t="s">
        <v>75</v>
      </c>
      <c r="E73" s="103">
        <v>40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</row>
    <row r="74" spans="1:15" ht="15" thickBot="1">
      <c r="A74" s="44" t="s">
        <v>152</v>
      </c>
      <c r="B74" s="64"/>
      <c r="C74" s="45">
        <v>266.39999999999998</v>
      </c>
      <c r="D74" s="45" t="s">
        <v>77</v>
      </c>
      <c r="E74" s="103">
        <v>815</v>
      </c>
      <c r="F74" s="46"/>
      <c r="G74" s="46"/>
      <c r="H74" s="46"/>
      <c r="I74" s="46"/>
      <c r="J74" s="46"/>
      <c r="K74" s="46"/>
      <c r="L74" s="46"/>
      <c r="M74" s="46"/>
      <c r="N74" s="46"/>
      <c r="O74" s="46"/>
    </row>
    <row r="75" spans="1:15" ht="15" thickBot="1">
      <c r="A75" s="44" t="s">
        <v>153</v>
      </c>
      <c r="B75" s="64"/>
      <c r="C75" s="45">
        <v>266.39999999999998</v>
      </c>
      <c r="D75" s="45" t="s">
        <v>79</v>
      </c>
      <c r="E75" s="103">
        <v>2443</v>
      </c>
      <c r="F75" s="46"/>
      <c r="G75" s="46"/>
      <c r="H75" s="46"/>
      <c r="I75" s="46"/>
      <c r="J75" s="46"/>
      <c r="K75" s="46"/>
      <c r="L75" s="46"/>
      <c r="M75" s="46"/>
      <c r="N75" s="46"/>
      <c r="O75" s="46"/>
    </row>
    <row r="76" spans="1:15" ht="15" thickBot="1">
      <c r="A76" s="44" t="s">
        <v>154</v>
      </c>
      <c r="B76" s="64"/>
      <c r="C76" s="45">
        <v>266.39999999999998</v>
      </c>
      <c r="D76" s="45" t="s">
        <v>81</v>
      </c>
      <c r="E76" s="103">
        <v>104207</v>
      </c>
      <c r="F76" s="46"/>
      <c r="G76" s="46"/>
      <c r="H76" s="46"/>
      <c r="I76" s="46"/>
      <c r="J76" s="46"/>
      <c r="K76" s="46"/>
      <c r="L76" s="46"/>
      <c r="M76" s="46"/>
      <c r="N76" s="46"/>
      <c r="O76" s="46"/>
    </row>
    <row r="77" spans="1:15" ht="15" thickBot="1">
      <c r="A77" s="44" t="s">
        <v>155</v>
      </c>
      <c r="B77" s="65"/>
      <c r="C77" s="45">
        <v>266.39999999999998</v>
      </c>
      <c r="D77" s="45" t="s">
        <v>83</v>
      </c>
      <c r="E77" s="103">
        <v>1465402</v>
      </c>
      <c r="F77" s="46"/>
      <c r="G77" s="46"/>
      <c r="H77" s="46"/>
      <c r="I77" s="46"/>
      <c r="J77" s="46"/>
      <c r="K77" s="46"/>
      <c r="L77" s="46"/>
      <c r="M77" s="46"/>
      <c r="N77" s="46"/>
      <c r="O77" s="46"/>
    </row>
    <row r="78" spans="1:15" ht="15" thickBot="1">
      <c r="A78" s="44" t="s">
        <v>156</v>
      </c>
      <c r="B78" s="63" t="s">
        <v>21</v>
      </c>
      <c r="C78" s="45">
        <v>266.39999999999998</v>
      </c>
      <c r="D78" s="45" t="s">
        <v>75</v>
      </c>
      <c r="E78" s="103">
        <v>40</v>
      </c>
      <c r="F78" s="46"/>
      <c r="G78" s="46"/>
      <c r="H78" s="46"/>
      <c r="I78" s="46"/>
      <c r="J78" s="46"/>
      <c r="K78" s="46"/>
      <c r="L78" s="46"/>
      <c r="M78" s="46"/>
      <c r="N78" s="46"/>
      <c r="O78" s="46"/>
    </row>
    <row r="79" spans="1:15" ht="15" thickBot="1">
      <c r="A79" s="44" t="s">
        <v>157</v>
      </c>
      <c r="B79" s="64"/>
      <c r="C79" s="45">
        <v>266.39999999999998</v>
      </c>
      <c r="D79" s="45" t="s">
        <v>77</v>
      </c>
      <c r="E79" s="103">
        <v>815</v>
      </c>
      <c r="F79" s="46"/>
      <c r="G79" s="46"/>
      <c r="H79" s="46"/>
      <c r="I79" s="46"/>
      <c r="J79" s="46"/>
      <c r="K79" s="46"/>
      <c r="L79" s="46"/>
      <c r="M79" s="46"/>
      <c r="N79" s="46"/>
      <c r="O79" s="46"/>
    </row>
    <row r="80" spans="1:15" ht="15" thickBot="1">
      <c r="A80" s="44" t="s">
        <v>158</v>
      </c>
      <c r="B80" s="64"/>
      <c r="C80" s="45">
        <v>266.39999999999998</v>
      </c>
      <c r="D80" s="45" t="s">
        <v>79</v>
      </c>
      <c r="E80" s="103">
        <v>2443</v>
      </c>
      <c r="F80" s="46"/>
      <c r="G80" s="46"/>
      <c r="H80" s="46"/>
      <c r="I80" s="46"/>
      <c r="J80" s="46"/>
      <c r="K80" s="46"/>
      <c r="L80" s="46"/>
      <c r="M80" s="46"/>
      <c r="N80" s="46"/>
      <c r="O80" s="46"/>
    </row>
    <row r="81" spans="1:15" ht="15" thickBot="1">
      <c r="A81" s="44" t="s">
        <v>159</v>
      </c>
      <c r="B81" s="64"/>
      <c r="C81" s="45">
        <v>266.39999999999998</v>
      </c>
      <c r="D81" s="45" t="s">
        <v>81</v>
      </c>
      <c r="E81" s="103">
        <v>104207</v>
      </c>
      <c r="F81" s="46"/>
      <c r="G81" s="46"/>
      <c r="H81" s="46"/>
      <c r="I81" s="46"/>
      <c r="J81" s="46"/>
      <c r="K81" s="46"/>
      <c r="L81" s="46"/>
      <c r="M81" s="46"/>
      <c r="N81" s="46"/>
      <c r="O81" s="46"/>
    </row>
    <row r="82" spans="1:15" ht="15" thickBot="1">
      <c r="A82" s="44" t="s">
        <v>160</v>
      </c>
      <c r="B82" s="65"/>
      <c r="C82" s="45">
        <v>266.39999999999998</v>
      </c>
      <c r="D82" s="45" t="s">
        <v>83</v>
      </c>
      <c r="E82" s="103">
        <v>1465402</v>
      </c>
      <c r="F82" s="46"/>
      <c r="G82" s="46"/>
      <c r="H82" s="46"/>
      <c r="I82" s="46"/>
      <c r="J82" s="46"/>
      <c r="K82" s="46"/>
      <c r="L82" s="46"/>
      <c r="M82" s="46"/>
      <c r="N82" s="46"/>
      <c r="O82" s="46"/>
    </row>
    <row r="83" spans="1:15" ht="15" thickBot="1">
      <c r="A83" s="44" t="s">
        <v>161</v>
      </c>
      <c r="B83" s="63" t="s">
        <v>141</v>
      </c>
      <c r="C83" s="45">
        <v>398.4</v>
      </c>
      <c r="D83" s="45" t="s">
        <v>75</v>
      </c>
      <c r="E83" s="103">
        <v>114</v>
      </c>
      <c r="F83" s="46"/>
      <c r="G83" s="46"/>
      <c r="H83" s="46"/>
      <c r="I83" s="46"/>
      <c r="J83" s="46"/>
      <c r="K83" s="46"/>
      <c r="L83" s="46"/>
      <c r="M83" s="46"/>
      <c r="N83" s="46"/>
      <c r="O83" s="46"/>
    </row>
    <row r="84" spans="1:15" ht="15" thickBot="1">
      <c r="A84" s="44" t="s">
        <v>162</v>
      </c>
      <c r="B84" s="64"/>
      <c r="C84" s="45">
        <v>398.4</v>
      </c>
      <c r="D84" s="45" t="s">
        <v>77</v>
      </c>
      <c r="E84" s="103">
        <v>2320</v>
      </c>
      <c r="F84" s="46"/>
      <c r="G84" s="46"/>
      <c r="H84" s="46"/>
      <c r="I84" s="46"/>
      <c r="J84" s="46"/>
      <c r="K84" s="46"/>
      <c r="L84" s="46"/>
      <c r="M84" s="46"/>
      <c r="N84" s="46"/>
      <c r="O84" s="46"/>
    </row>
    <row r="85" spans="1:15" ht="15" thickBot="1">
      <c r="A85" s="44" t="s">
        <v>163</v>
      </c>
      <c r="B85" s="64"/>
      <c r="C85" s="45">
        <v>398.4</v>
      </c>
      <c r="D85" s="45" t="s">
        <v>79</v>
      </c>
      <c r="E85" s="103">
        <v>6960</v>
      </c>
      <c r="F85" s="46"/>
      <c r="G85" s="46"/>
      <c r="H85" s="46"/>
      <c r="I85" s="46"/>
      <c r="J85" s="46"/>
      <c r="K85" s="46"/>
      <c r="L85" s="46"/>
      <c r="M85" s="46"/>
      <c r="N85" s="46"/>
      <c r="O85" s="46"/>
    </row>
    <row r="86" spans="1:15" ht="15" thickBot="1">
      <c r="A86" s="44" t="s">
        <v>164</v>
      </c>
      <c r="B86" s="64"/>
      <c r="C86" s="45">
        <v>398.4</v>
      </c>
      <c r="D86" s="45" t="s">
        <v>81</v>
      </c>
      <c r="E86" s="103">
        <v>296942</v>
      </c>
      <c r="F86" s="46"/>
      <c r="G86" s="46"/>
      <c r="H86" s="46"/>
      <c r="I86" s="46"/>
      <c r="J86" s="46"/>
      <c r="K86" s="46"/>
      <c r="L86" s="46"/>
      <c r="M86" s="46"/>
      <c r="N86" s="46"/>
      <c r="O86" s="46"/>
    </row>
    <row r="87" spans="1:15" ht="15" thickBot="1">
      <c r="A87" s="44" t="s">
        <v>165</v>
      </c>
      <c r="B87" s="65"/>
      <c r="C87" s="45">
        <v>398.4</v>
      </c>
      <c r="D87" s="45" t="s">
        <v>83</v>
      </c>
      <c r="E87" s="103">
        <v>4175746</v>
      </c>
      <c r="F87" s="46"/>
      <c r="G87" s="46"/>
      <c r="H87" s="46"/>
      <c r="I87" s="46"/>
      <c r="J87" s="46"/>
      <c r="K87" s="46"/>
      <c r="L87" s="46"/>
      <c r="M87" s="46"/>
      <c r="N87" s="46"/>
      <c r="O87" s="46"/>
    </row>
    <row r="88" spans="1:15" ht="15" thickBot="1">
      <c r="A88" s="44" t="s">
        <v>166</v>
      </c>
      <c r="B88" s="63" t="s">
        <v>15</v>
      </c>
      <c r="C88" s="45">
        <v>398.4</v>
      </c>
      <c r="D88" s="45" t="s">
        <v>75</v>
      </c>
      <c r="E88" s="103">
        <v>114</v>
      </c>
      <c r="F88" s="46"/>
      <c r="G88" s="46"/>
      <c r="H88" s="46"/>
      <c r="I88" s="46"/>
      <c r="J88" s="46"/>
      <c r="K88" s="46"/>
      <c r="L88" s="46"/>
      <c r="M88" s="46"/>
      <c r="N88" s="46"/>
      <c r="O88" s="46"/>
    </row>
    <row r="89" spans="1:15" ht="15" thickBot="1">
      <c r="A89" s="44" t="s">
        <v>167</v>
      </c>
      <c r="B89" s="64"/>
      <c r="C89" s="45">
        <v>398.4</v>
      </c>
      <c r="D89" s="45" t="s">
        <v>77</v>
      </c>
      <c r="E89" s="103">
        <v>2320</v>
      </c>
      <c r="F89" s="46"/>
      <c r="G89" s="46"/>
      <c r="H89" s="46"/>
      <c r="I89" s="46"/>
      <c r="J89" s="46"/>
      <c r="K89" s="46"/>
      <c r="L89" s="46"/>
      <c r="M89" s="46"/>
      <c r="N89" s="46"/>
      <c r="O89" s="46"/>
    </row>
    <row r="90" spans="1:15" ht="15" thickBot="1">
      <c r="A90" s="44" t="s">
        <v>168</v>
      </c>
      <c r="B90" s="64"/>
      <c r="C90" s="45">
        <v>398.4</v>
      </c>
      <c r="D90" s="45" t="s">
        <v>79</v>
      </c>
      <c r="E90" s="103">
        <v>6960</v>
      </c>
      <c r="F90" s="46"/>
      <c r="G90" s="46"/>
      <c r="H90" s="46"/>
      <c r="I90" s="46"/>
      <c r="J90" s="46"/>
      <c r="K90" s="46"/>
      <c r="L90" s="46"/>
      <c r="M90" s="46"/>
      <c r="N90" s="46"/>
      <c r="O90" s="46"/>
    </row>
    <row r="91" spans="1:15" ht="15" thickBot="1">
      <c r="A91" s="44" t="s">
        <v>169</v>
      </c>
      <c r="B91" s="64"/>
      <c r="C91" s="45">
        <v>398.4</v>
      </c>
      <c r="D91" s="45" t="s">
        <v>81</v>
      </c>
      <c r="E91" s="103">
        <v>296942</v>
      </c>
      <c r="F91" s="46"/>
      <c r="G91" s="46"/>
      <c r="H91" s="46"/>
      <c r="I91" s="46"/>
      <c r="J91" s="46"/>
      <c r="K91" s="46"/>
      <c r="L91" s="46"/>
      <c r="M91" s="46"/>
      <c r="N91" s="46"/>
      <c r="O91" s="46"/>
    </row>
    <row r="92" spans="1:15" ht="15" thickBot="1">
      <c r="A92" s="44" t="s">
        <v>170</v>
      </c>
      <c r="B92" s="65"/>
      <c r="C92" s="45">
        <v>398.4</v>
      </c>
      <c r="D92" s="45" t="s">
        <v>83</v>
      </c>
      <c r="E92" s="103">
        <v>4175746</v>
      </c>
      <c r="F92" s="46"/>
      <c r="G92" s="46"/>
      <c r="H92" s="46"/>
      <c r="I92" s="46"/>
      <c r="J92" s="46"/>
      <c r="K92" s="46"/>
      <c r="L92" s="46"/>
      <c r="M92" s="46"/>
      <c r="N92" s="46"/>
      <c r="O92" s="46"/>
    </row>
    <row r="93" spans="1:15" ht="15" thickBot="1">
      <c r="A93" s="44" t="s">
        <v>171</v>
      </c>
      <c r="B93" s="63" t="s">
        <v>151</v>
      </c>
      <c r="C93" s="45">
        <v>398.4</v>
      </c>
      <c r="D93" s="45" t="s">
        <v>75</v>
      </c>
      <c r="E93" s="103">
        <v>114</v>
      </c>
      <c r="F93" s="46"/>
      <c r="G93" s="46"/>
      <c r="H93" s="46"/>
      <c r="I93" s="46"/>
      <c r="J93" s="46"/>
      <c r="K93" s="46"/>
      <c r="L93" s="46"/>
      <c r="M93" s="46"/>
      <c r="N93" s="46"/>
      <c r="O93" s="46"/>
    </row>
    <row r="94" spans="1:15" ht="15" thickBot="1">
      <c r="A94" s="44" t="s">
        <v>172</v>
      </c>
      <c r="B94" s="64"/>
      <c r="C94" s="45">
        <v>398.4</v>
      </c>
      <c r="D94" s="45" t="s">
        <v>77</v>
      </c>
      <c r="E94" s="103">
        <v>2320</v>
      </c>
      <c r="F94" s="46"/>
      <c r="G94" s="46"/>
      <c r="H94" s="46"/>
      <c r="I94" s="46"/>
      <c r="J94" s="46"/>
      <c r="K94" s="46"/>
      <c r="L94" s="46"/>
      <c r="M94" s="46"/>
      <c r="N94" s="46"/>
      <c r="O94" s="46"/>
    </row>
    <row r="95" spans="1:15" ht="15" thickBot="1">
      <c r="A95" s="44" t="s">
        <v>173</v>
      </c>
      <c r="B95" s="64"/>
      <c r="C95" s="45">
        <v>398.4</v>
      </c>
      <c r="D95" s="45" t="s">
        <v>79</v>
      </c>
      <c r="E95" s="103">
        <v>6960</v>
      </c>
      <c r="F95" s="46"/>
      <c r="G95" s="46"/>
      <c r="H95" s="46"/>
      <c r="I95" s="46"/>
      <c r="J95" s="46"/>
      <c r="K95" s="46"/>
      <c r="L95" s="46"/>
      <c r="M95" s="46"/>
      <c r="N95" s="46"/>
      <c r="O95" s="46"/>
    </row>
    <row r="96" spans="1:15" ht="15" thickBot="1">
      <c r="A96" s="44" t="s">
        <v>174</v>
      </c>
      <c r="B96" s="64"/>
      <c r="C96" s="45">
        <v>398.4</v>
      </c>
      <c r="D96" s="45" t="s">
        <v>81</v>
      </c>
      <c r="E96" s="103">
        <v>296942</v>
      </c>
      <c r="F96" s="46"/>
      <c r="G96" s="46"/>
      <c r="H96" s="46"/>
      <c r="I96" s="46"/>
      <c r="J96" s="46"/>
      <c r="K96" s="46"/>
      <c r="L96" s="46"/>
      <c r="M96" s="46"/>
      <c r="N96" s="46"/>
      <c r="O96" s="46"/>
    </row>
    <row r="97" spans="1:15" ht="15" thickBot="1">
      <c r="A97" s="44" t="s">
        <v>175</v>
      </c>
      <c r="B97" s="65"/>
      <c r="C97" s="45">
        <v>398.4</v>
      </c>
      <c r="D97" s="45" t="s">
        <v>83</v>
      </c>
      <c r="E97" s="103">
        <v>4175746</v>
      </c>
      <c r="F97" s="46"/>
      <c r="G97" s="46"/>
      <c r="H97" s="46"/>
      <c r="I97" s="46"/>
      <c r="J97" s="46"/>
      <c r="K97" s="46"/>
      <c r="L97" s="46"/>
      <c r="M97" s="46"/>
      <c r="N97" s="46"/>
      <c r="O97" s="46"/>
    </row>
    <row r="98" spans="1:15" ht="15" thickBot="1">
      <c r="A98" s="44" t="s">
        <v>176</v>
      </c>
      <c r="B98" s="63" t="s">
        <v>21</v>
      </c>
      <c r="C98" s="45">
        <v>398.4</v>
      </c>
      <c r="D98" s="45" t="s">
        <v>75</v>
      </c>
      <c r="E98" s="103">
        <v>114</v>
      </c>
      <c r="F98" s="46"/>
      <c r="G98" s="46"/>
      <c r="H98" s="46"/>
      <c r="I98" s="46"/>
      <c r="J98" s="46"/>
      <c r="K98" s="46"/>
      <c r="L98" s="46"/>
      <c r="M98" s="46"/>
      <c r="N98" s="46"/>
      <c r="O98" s="46"/>
    </row>
    <row r="99" spans="1:15" ht="15" thickBot="1">
      <c r="A99" s="44" t="s">
        <v>177</v>
      </c>
      <c r="B99" s="64"/>
      <c r="C99" s="45">
        <v>398.4</v>
      </c>
      <c r="D99" s="45" t="s">
        <v>77</v>
      </c>
      <c r="E99" s="103">
        <v>2320</v>
      </c>
      <c r="F99" s="46"/>
      <c r="G99" s="46"/>
      <c r="H99" s="46"/>
      <c r="I99" s="46"/>
      <c r="J99" s="46"/>
      <c r="K99" s="46"/>
      <c r="L99" s="46"/>
      <c r="M99" s="46"/>
      <c r="N99" s="46"/>
      <c r="O99" s="46"/>
    </row>
    <row r="100" spans="1:15" ht="15" thickBot="1">
      <c r="A100" s="44" t="s">
        <v>178</v>
      </c>
      <c r="B100" s="64"/>
      <c r="C100" s="45">
        <v>398.4</v>
      </c>
      <c r="D100" s="45" t="s">
        <v>79</v>
      </c>
      <c r="E100" s="103">
        <v>6960</v>
      </c>
      <c r="F100" s="46"/>
      <c r="G100" s="46"/>
      <c r="H100" s="46"/>
      <c r="I100" s="46"/>
      <c r="J100" s="46"/>
      <c r="K100" s="46"/>
      <c r="L100" s="46"/>
      <c r="M100" s="46"/>
      <c r="N100" s="46"/>
      <c r="O100" s="46"/>
    </row>
    <row r="101" spans="1:15" ht="15" thickBot="1">
      <c r="A101" s="44" t="s">
        <v>179</v>
      </c>
      <c r="B101" s="64"/>
      <c r="C101" s="45">
        <v>398.4</v>
      </c>
      <c r="D101" s="45" t="s">
        <v>81</v>
      </c>
      <c r="E101" s="103">
        <v>296942</v>
      </c>
      <c r="F101" s="46"/>
      <c r="G101" s="46"/>
      <c r="H101" s="46"/>
      <c r="I101" s="46"/>
      <c r="J101" s="46"/>
      <c r="K101" s="46"/>
      <c r="L101" s="46"/>
      <c r="M101" s="46"/>
      <c r="N101" s="46"/>
      <c r="O101" s="46"/>
    </row>
    <row r="102" spans="1:15" ht="15" thickBot="1">
      <c r="A102" s="44" t="s">
        <v>180</v>
      </c>
      <c r="B102" s="65"/>
      <c r="C102" s="45">
        <v>398.4</v>
      </c>
      <c r="D102" s="45" t="s">
        <v>83</v>
      </c>
      <c r="E102" s="103">
        <v>4175746</v>
      </c>
      <c r="F102" s="46"/>
      <c r="G102" s="46"/>
      <c r="H102" s="46"/>
      <c r="I102" s="46"/>
      <c r="J102" s="46"/>
      <c r="K102" s="46"/>
      <c r="L102" s="46"/>
      <c r="M102" s="46"/>
      <c r="N102" s="46"/>
      <c r="O102" s="46"/>
    </row>
    <row r="103" spans="1:15" ht="15" thickBot="1">
      <c r="A103" s="44" t="s">
        <v>181</v>
      </c>
      <c r="B103" s="63" t="s">
        <v>141</v>
      </c>
      <c r="C103" s="45">
        <v>1065.5999999999999</v>
      </c>
      <c r="D103" s="45" t="s">
        <v>75</v>
      </c>
      <c r="E103" s="103">
        <v>40</v>
      </c>
      <c r="F103" s="46"/>
      <c r="G103" s="46"/>
      <c r="H103" s="46"/>
      <c r="I103" s="46"/>
      <c r="J103" s="46"/>
      <c r="K103" s="46"/>
      <c r="L103" s="46"/>
      <c r="M103" s="46"/>
      <c r="N103" s="46"/>
      <c r="O103" s="46"/>
    </row>
    <row r="104" spans="1:15" ht="15" thickBot="1">
      <c r="A104" s="44" t="s">
        <v>182</v>
      </c>
      <c r="B104" s="64"/>
      <c r="C104" s="45">
        <v>1065.5999999999999</v>
      </c>
      <c r="D104" s="45" t="s">
        <v>77</v>
      </c>
      <c r="E104" s="103">
        <v>815</v>
      </c>
      <c r="F104" s="46"/>
      <c r="G104" s="46"/>
      <c r="H104" s="46"/>
      <c r="I104" s="46"/>
      <c r="J104" s="46"/>
      <c r="K104" s="46"/>
      <c r="L104" s="46"/>
      <c r="M104" s="46"/>
      <c r="N104" s="46"/>
      <c r="O104" s="46"/>
    </row>
    <row r="105" spans="1:15" ht="15" thickBot="1">
      <c r="A105" s="44" t="s">
        <v>183</v>
      </c>
      <c r="B105" s="64"/>
      <c r="C105" s="45">
        <v>1065.5999999999999</v>
      </c>
      <c r="D105" s="45" t="s">
        <v>79</v>
      </c>
      <c r="E105" s="103">
        <v>2443</v>
      </c>
      <c r="F105" s="46"/>
      <c r="G105" s="46"/>
      <c r="H105" s="46"/>
      <c r="I105" s="46"/>
      <c r="J105" s="46"/>
      <c r="K105" s="46"/>
      <c r="L105" s="46"/>
      <c r="M105" s="46"/>
      <c r="N105" s="46"/>
      <c r="O105" s="46"/>
    </row>
    <row r="106" spans="1:15" ht="15" thickBot="1">
      <c r="A106" s="44" t="s">
        <v>184</v>
      </c>
      <c r="B106" s="64"/>
      <c r="C106" s="45">
        <v>1065.5999999999999</v>
      </c>
      <c r="D106" s="45" t="s">
        <v>81</v>
      </c>
      <c r="E106" s="103">
        <v>104207</v>
      </c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1:15" ht="15" thickBot="1">
      <c r="A107" s="44" t="s">
        <v>185</v>
      </c>
      <c r="B107" s="65"/>
      <c r="C107" s="45">
        <v>1065.5999999999999</v>
      </c>
      <c r="D107" s="45" t="s">
        <v>83</v>
      </c>
      <c r="E107" s="103">
        <v>1465402</v>
      </c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1:15" ht="15" thickBot="1">
      <c r="A108" s="44" t="s">
        <v>186</v>
      </c>
      <c r="B108" s="63" t="s">
        <v>15</v>
      </c>
      <c r="C108" s="45">
        <v>1065.5999999999999</v>
      </c>
      <c r="D108" s="45" t="s">
        <v>75</v>
      </c>
      <c r="E108" s="103">
        <v>40</v>
      </c>
      <c r="F108" s="46"/>
      <c r="G108" s="46"/>
      <c r="H108" s="46"/>
      <c r="I108" s="46"/>
      <c r="J108" s="46"/>
      <c r="K108" s="46"/>
      <c r="L108" s="46"/>
      <c r="M108" s="46"/>
      <c r="N108" s="46"/>
      <c r="O108" s="46"/>
    </row>
    <row r="109" spans="1:15" ht="15" thickBot="1">
      <c r="A109" s="44" t="s">
        <v>187</v>
      </c>
      <c r="B109" s="64"/>
      <c r="C109" s="45">
        <v>1065.5999999999999</v>
      </c>
      <c r="D109" s="45" t="s">
        <v>77</v>
      </c>
      <c r="E109" s="103">
        <v>815</v>
      </c>
      <c r="F109" s="46"/>
      <c r="G109" s="46"/>
      <c r="H109" s="46"/>
      <c r="I109" s="46"/>
      <c r="J109" s="46"/>
      <c r="K109" s="46"/>
      <c r="L109" s="46"/>
      <c r="M109" s="46"/>
      <c r="N109" s="46"/>
      <c r="O109" s="46"/>
    </row>
    <row r="110" spans="1:15" ht="15" thickBot="1">
      <c r="A110" s="44" t="s">
        <v>14</v>
      </c>
      <c r="B110" s="64"/>
      <c r="C110" s="45">
        <v>1065.5999999999999</v>
      </c>
      <c r="D110" s="45" t="s">
        <v>79</v>
      </c>
      <c r="E110" s="103">
        <v>2443</v>
      </c>
      <c r="F110" s="46"/>
      <c r="G110" s="46"/>
      <c r="H110" s="46"/>
      <c r="I110" s="46"/>
      <c r="J110" s="46"/>
      <c r="K110" s="46"/>
      <c r="L110" s="46"/>
      <c r="M110" s="46"/>
      <c r="N110" s="46"/>
      <c r="O110" s="46"/>
    </row>
    <row r="111" spans="1:15" ht="15" thickBot="1">
      <c r="A111" s="44" t="s">
        <v>17</v>
      </c>
      <c r="B111" s="64"/>
      <c r="C111" s="45">
        <v>1065.5999999999999</v>
      </c>
      <c r="D111" s="45" t="s">
        <v>81</v>
      </c>
      <c r="E111" s="103">
        <v>104207</v>
      </c>
      <c r="F111" s="46"/>
      <c r="G111" s="46"/>
      <c r="H111" s="46"/>
      <c r="I111" s="46"/>
      <c r="J111" s="46"/>
      <c r="K111" s="46"/>
      <c r="L111" s="46"/>
      <c r="M111" s="46"/>
      <c r="N111" s="46"/>
      <c r="O111" s="46"/>
    </row>
    <row r="112" spans="1:15" ht="15" thickBot="1">
      <c r="A112" s="44" t="s">
        <v>19</v>
      </c>
      <c r="B112" s="65"/>
      <c r="C112" s="45">
        <v>1065.5999999999999</v>
      </c>
      <c r="D112" s="45" t="s">
        <v>83</v>
      </c>
      <c r="E112" s="103">
        <v>1465402</v>
      </c>
      <c r="F112" s="46"/>
      <c r="G112" s="46"/>
      <c r="H112" s="46"/>
      <c r="I112" s="46"/>
      <c r="J112" s="46"/>
      <c r="K112" s="46"/>
      <c r="L112" s="46"/>
      <c r="M112" s="46"/>
      <c r="N112" s="46"/>
      <c r="O112" s="46"/>
    </row>
    <row r="113" spans="1:15" ht="15" thickBot="1">
      <c r="A113" s="44" t="s">
        <v>188</v>
      </c>
      <c r="B113" s="63" t="s">
        <v>151</v>
      </c>
      <c r="C113" s="45">
        <v>1065.5999999999999</v>
      </c>
      <c r="D113" s="45" t="s">
        <v>75</v>
      </c>
      <c r="E113" s="103">
        <v>40</v>
      </c>
      <c r="F113" s="46"/>
      <c r="G113" s="46"/>
      <c r="H113" s="46"/>
      <c r="I113" s="46"/>
      <c r="J113" s="46"/>
      <c r="K113" s="46"/>
      <c r="L113" s="46"/>
      <c r="M113" s="46"/>
      <c r="N113" s="46"/>
      <c r="O113" s="46"/>
    </row>
    <row r="114" spans="1:15" ht="15" thickBot="1">
      <c r="A114" s="44" t="s">
        <v>189</v>
      </c>
      <c r="B114" s="64"/>
      <c r="C114" s="45">
        <v>1065.5999999999999</v>
      </c>
      <c r="D114" s="45" t="s">
        <v>77</v>
      </c>
      <c r="E114" s="103">
        <v>815</v>
      </c>
      <c r="F114" s="46"/>
      <c r="G114" s="46"/>
      <c r="H114" s="46"/>
      <c r="I114" s="46"/>
      <c r="J114" s="46"/>
      <c r="K114" s="46"/>
      <c r="L114" s="46"/>
      <c r="M114" s="46"/>
      <c r="N114" s="46"/>
      <c r="O114" s="46"/>
    </row>
    <row r="115" spans="1:15" ht="15" thickBot="1">
      <c r="A115" s="44" t="s">
        <v>190</v>
      </c>
      <c r="B115" s="64"/>
      <c r="C115" s="45">
        <v>1065.5999999999999</v>
      </c>
      <c r="D115" s="45" t="s">
        <v>79</v>
      </c>
      <c r="E115" s="103">
        <v>2443</v>
      </c>
      <c r="F115" s="46"/>
      <c r="G115" s="46"/>
      <c r="H115" s="46"/>
      <c r="I115" s="46"/>
      <c r="J115" s="46"/>
      <c r="K115" s="46"/>
      <c r="L115" s="46"/>
      <c r="M115" s="46"/>
      <c r="N115" s="46"/>
      <c r="O115" s="46"/>
    </row>
    <row r="116" spans="1:15" ht="15" thickBot="1">
      <c r="A116" s="44" t="s">
        <v>191</v>
      </c>
      <c r="B116" s="64"/>
      <c r="C116" s="45">
        <v>1065.5999999999999</v>
      </c>
      <c r="D116" s="45" t="s">
        <v>81</v>
      </c>
      <c r="E116" s="103">
        <v>104207</v>
      </c>
      <c r="F116" s="46"/>
      <c r="G116" s="46"/>
      <c r="H116" s="46"/>
      <c r="I116" s="46"/>
      <c r="J116" s="46"/>
      <c r="K116" s="46"/>
      <c r="L116" s="46"/>
      <c r="M116" s="46"/>
      <c r="N116" s="46"/>
      <c r="O116" s="46"/>
    </row>
    <row r="117" spans="1:15" ht="15" thickBot="1">
      <c r="A117" s="44" t="s">
        <v>192</v>
      </c>
      <c r="B117" s="65"/>
      <c r="C117" s="45">
        <v>1065.5999999999999</v>
      </c>
      <c r="D117" s="45" t="s">
        <v>83</v>
      </c>
      <c r="E117" s="103">
        <v>1465402</v>
      </c>
      <c r="F117" s="46"/>
      <c r="G117" s="46"/>
      <c r="H117" s="46"/>
      <c r="I117" s="46"/>
      <c r="J117" s="46"/>
      <c r="K117" s="46"/>
      <c r="L117" s="46"/>
      <c r="M117" s="46"/>
      <c r="N117" s="46"/>
      <c r="O117" s="46"/>
    </row>
    <row r="118" spans="1:15" ht="15" thickBot="1">
      <c r="A118" s="44" t="s">
        <v>193</v>
      </c>
      <c r="B118" s="63" t="s">
        <v>21</v>
      </c>
      <c r="C118" s="45">
        <v>1065.5999999999999</v>
      </c>
      <c r="D118" s="45" t="s">
        <v>75</v>
      </c>
      <c r="E118" s="103">
        <v>40</v>
      </c>
      <c r="F118" s="46"/>
      <c r="G118" s="46"/>
      <c r="H118" s="46"/>
      <c r="I118" s="46"/>
      <c r="J118" s="46"/>
      <c r="K118" s="46"/>
      <c r="L118" s="46"/>
      <c r="M118" s="46"/>
      <c r="N118" s="46"/>
      <c r="O118" s="46"/>
    </row>
    <row r="119" spans="1:15" ht="15" thickBot="1">
      <c r="A119" s="44" t="s">
        <v>194</v>
      </c>
      <c r="B119" s="64"/>
      <c r="C119" s="45">
        <v>1065.5999999999999</v>
      </c>
      <c r="D119" s="45" t="s">
        <v>77</v>
      </c>
      <c r="E119" s="103">
        <v>815</v>
      </c>
      <c r="F119" s="46"/>
      <c r="G119" s="46"/>
      <c r="H119" s="46"/>
      <c r="I119" s="46"/>
      <c r="J119" s="46"/>
      <c r="K119" s="46"/>
      <c r="L119" s="46"/>
      <c r="M119" s="46"/>
      <c r="N119" s="46"/>
      <c r="O119" s="46"/>
    </row>
    <row r="120" spans="1:15" ht="15" thickBot="1">
      <c r="A120" s="44" t="s">
        <v>20</v>
      </c>
      <c r="B120" s="64"/>
      <c r="C120" s="45">
        <v>1065.5999999999999</v>
      </c>
      <c r="D120" s="45" t="s">
        <v>79</v>
      </c>
      <c r="E120" s="103">
        <v>2443</v>
      </c>
      <c r="F120" s="46"/>
      <c r="G120" s="46"/>
      <c r="H120" s="46"/>
      <c r="I120" s="46"/>
      <c r="J120" s="46"/>
      <c r="K120" s="46"/>
      <c r="L120" s="46"/>
      <c r="M120" s="46"/>
      <c r="N120" s="46"/>
      <c r="O120" s="46"/>
    </row>
    <row r="121" spans="1:15" ht="15" thickBot="1">
      <c r="A121" s="44" t="s">
        <v>22</v>
      </c>
      <c r="B121" s="64"/>
      <c r="C121" s="45">
        <v>1065.5999999999999</v>
      </c>
      <c r="D121" s="45" t="s">
        <v>81</v>
      </c>
      <c r="E121" s="103">
        <v>104207</v>
      </c>
      <c r="F121" s="46"/>
      <c r="G121" s="46"/>
      <c r="H121" s="46"/>
      <c r="I121" s="46"/>
      <c r="J121" s="46"/>
      <c r="K121" s="46"/>
      <c r="L121" s="46"/>
      <c r="M121" s="46"/>
      <c r="N121" s="46"/>
      <c r="O121" s="46"/>
    </row>
    <row r="122" spans="1:15" ht="15" thickBot="1">
      <c r="A122" s="44" t="s">
        <v>195</v>
      </c>
      <c r="B122" s="65"/>
      <c r="C122" s="45">
        <v>1065.5999999999999</v>
      </c>
      <c r="D122" s="45" t="s">
        <v>83</v>
      </c>
      <c r="E122" s="103">
        <v>1465402</v>
      </c>
      <c r="F122" s="46"/>
      <c r="G122" s="46"/>
      <c r="H122" s="46"/>
      <c r="I122" s="46"/>
      <c r="J122" s="46"/>
      <c r="K122" s="46"/>
      <c r="L122" s="46"/>
      <c r="M122" s="46"/>
      <c r="N122" s="46"/>
      <c r="O122" s="46"/>
    </row>
  </sheetData>
  <mergeCells count="38">
    <mergeCell ref="M1:M2"/>
    <mergeCell ref="N1:N2"/>
    <mergeCell ref="O1:O2"/>
    <mergeCell ref="K1:K2"/>
    <mergeCell ref="B13:B17"/>
    <mergeCell ref="A1:A2"/>
    <mergeCell ref="B1:B2"/>
    <mergeCell ref="D1:D2"/>
    <mergeCell ref="F1:F2"/>
    <mergeCell ref="E1:E2"/>
    <mergeCell ref="I1:I2"/>
    <mergeCell ref="J1:J2"/>
    <mergeCell ref="L1:L2"/>
    <mergeCell ref="B3:B7"/>
    <mergeCell ref="B8:B12"/>
    <mergeCell ref="H1:H2"/>
    <mergeCell ref="G1:G2"/>
    <mergeCell ref="B73:B77"/>
    <mergeCell ref="B18:B22"/>
    <mergeCell ref="B23:B27"/>
    <mergeCell ref="B28:B32"/>
    <mergeCell ref="B33:B37"/>
    <mergeCell ref="B38:B42"/>
    <mergeCell ref="B43:B47"/>
    <mergeCell ref="B48:B52"/>
    <mergeCell ref="B53:B57"/>
    <mergeCell ref="B58:B62"/>
    <mergeCell ref="B63:B67"/>
    <mergeCell ref="B68:B72"/>
    <mergeCell ref="B108:B112"/>
    <mergeCell ref="B113:B117"/>
    <mergeCell ref="B118:B122"/>
    <mergeCell ref="B78:B82"/>
    <mergeCell ref="B83:B87"/>
    <mergeCell ref="B88:B92"/>
    <mergeCell ref="B93:B97"/>
    <mergeCell ref="B98:B102"/>
    <mergeCell ref="B103:B107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workbookViewId="0">
      <selection activeCell="J3" sqref="J1:K3"/>
    </sheetView>
  </sheetViews>
  <sheetFormatPr baseColWidth="10" defaultColWidth="9.1640625" defaultRowHeight="14" x14ac:dyDescent="0"/>
  <cols>
    <col min="1" max="1" width="9.1640625" style="42" customWidth="1"/>
    <col min="2" max="2" width="14.5" style="42" customWidth="1"/>
    <col min="3" max="3" width="15.5" style="42" customWidth="1"/>
    <col min="4" max="5" width="17.33203125" style="42" customWidth="1"/>
    <col min="6" max="9" width="9.1640625" style="42"/>
    <col min="10" max="10" width="13.33203125" style="42" customWidth="1"/>
    <col min="11" max="16384" width="9.1640625" style="42"/>
  </cols>
  <sheetData>
    <row r="1" spans="1:11">
      <c r="A1" s="66" t="s">
        <v>1</v>
      </c>
      <c r="B1" s="66" t="s">
        <v>2</v>
      </c>
      <c r="C1" s="41" t="s">
        <v>44</v>
      </c>
      <c r="D1" s="41" t="s">
        <v>196</v>
      </c>
      <c r="E1" s="41" t="s">
        <v>197</v>
      </c>
      <c r="F1" s="66" t="s">
        <v>7</v>
      </c>
      <c r="G1" s="66" t="s">
        <v>198</v>
      </c>
      <c r="H1" s="66" t="s">
        <v>42</v>
      </c>
      <c r="I1" s="66" t="s">
        <v>43</v>
      </c>
      <c r="J1" s="98" t="s">
        <v>197</v>
      </c>
      <c r="K1" s="92" t="s">
        <v>383</v>
      </c>
    </row>
    <row r="2" spans="1:11">
      <c r="A2" s="71"/>
      <c r="B2" s="71"/>
      <c r="C2" s="47" t="s">
        <v>199</v>
      </c>
      <c r="D2" s="47" t="s">
        <v>70</v>
      </c>
      <c r="E2" s="47" t="s">
        <v>200</v>
      </c>
      <c r="F2" s="71"/>
      <c r="G2" s="71"/>
      <c r="H2" s="71"/>
      <c r="I2" s="71"/>
      <c r="J2" s="99" t="s">
        <v>200</v>
      </c>
      <c r="K2" s="100"/>
    </row>
    <row r="3" spans="1:11" ht="15" thickBot="1">
      <c r="A3" s="67"/>
      <c r="B3" s="67"/>
      <c r="C3" s="43" t="s">
        <v>201</v>
      </c>
      <c r="D3" s="43" t="s">
        <v>72</v>
      </c>
      <c r="E3" s="43"/>
      <c r="F3" s="67"/>
      <c r="G3" s="67"/>
      <c r="H3" s="67"/>
      <c r="I3" s="67"/>
      <c r="J3" s="101" t="s">
        <v>202</v>
      </c>
      <c r="K3" s="93"/>
    </row>
    <row r="4" spans="1:11" ht="15" thickBot="1">
      <c r="A4" s="44" t="s">
        <v>203</v>
      </c>
      <c r="B4" s="68" t="s">
        <v>74</v>
      </c>
      <c r="C4" s="46">
        <v>1</v>
      </c>
      <c r="D4" s="46">
        <v>266.39999999999998</v>
      </c>
      <c r="E4" s="48"/>
      <c r="F4" s="46"/>
      <c r="G4" s="46"/>
      <c r="H4" s="46"/>
      <c r="I4" s="96"/>
      <c r="J4" s="97"/>
      <c r="K4" s="96"/>
    </row>
    <row r="5" spans="1:11" ht="15" thickBot="1">
      <c r="A5" s="44" t="s">
        <v>204</v>
      </c>
      <c r="B5" s="69"/>
      <c r="C5" s="46">
        <v>1</v>
      </c>
      <c r="D5" s="46">
        <v>398.4</v>
      </c>
      <c r="E5" s="48"/>
      <c r="F5" s="46"/>
      <c r="G5" s="46"/>
      <c r="H5" s="46"/>
      <c r="I5" s="96"/>
      <c r="J5" s="97"/>
      <c r="K5" s="96"/>
    </row>
    <row r="6" spans="1:11" ht="15" thickBot="1">
      <c r="A6" s="44" t="s">
        <v>205</v>
      </c>
      <c r="B6" s="69"/>
      <c r="C6" s="46">
        <v>1</v>
      </c>
      <c r="D6" s="46">
        <v>1065.5999999999999</v>
      </c>
      <c r="E6" s="48"/>
      <c r="F6" s="46"/>
      <c r="G6" s="46"/>
      <c r="H6" s="46"/>
      <c r="I6" s="96"/>
      <c r="J6" s="97"/>
      <c r="K6" s="96"/>
    </row>
    <row r="7" spans="1:11" ht="15" thickBot="1">
      <c r="A7" s="44" t="s">
        <v>206</v>
      </c>
      <c r="B7" s="69"/>
      <c r="C7" s="46">
        <v>4</v>
      </c>
      <c r="D7" s="46">
        <v>266.39999999999998</v>
      </c>
      <c r="E7" s="48"/>
      <c r="F7" s="46"/>
      <c r="G7" s="46"/>
      <c r="H7" s="46"/>
      <c r="I7" s="96"/>
      <c r="J7" s="97"/>
      <c r="K7" s="96"/>
    </row>
    <row r="8" spans="1:11" ht="15" thickBot="1">
      <c r="A8" s="44" t="s">
        <v>207</v>
      </c>
      <c r="B8" s="69"/>
      <c r="C8" s="46">
        <v>4</v>
      </c>
      <c r="D8" s="46">
        <v>398.4</v>
      </c>
      <c r="E8" s="48"/>
      <c r="F8" s="46"/>
      <c r="G8" s="46"/>
      <c r="H8" s="46"/>
      <c r="I8" s="96"/>
      <c r="J8" s="97"/>
      <c r="K8" s="96"/>
    </row>
    <row r="9" spans="1:11" ht="15" thickBot="1">
      <c r="A9" s="44" t="s">
        <v>208</v>
      </c>
      <c r="B9" s="70"/>
      <c r="C9" s="46">
        <v>4</v>
      </c>
      <c r="D9" s="46">
        <v>1065.5999999999999</v>
      </c>
      <c r="E9" s="48"/>
      <c r="F9" s="46"/>
      <c r="G9" s="46"/>
      <c r="H9" s="46"/>
      <c r="I9" s="96"/>
      <c r="J9" s="97"/>
      <c r="K9" s="96"/>
    </row>
    <row r="10" spans="1:11" ht="15" thickBot="1">
      <c r="A10" s="44" t="s">
        <v>209</v>
      </c>
      <c r="B10" s="68" t="s">
        <v>85</v>
      </c>
      <c r="C10" s="46">
        <v>1</v>
      </c>
      <c r="D10" s="46">
        <v>266.39999999999998</v>
      </c>
      <c r="E10" s="48"/>
      <c r="F10" s="46"/>
      <c r="G10" s="46"/>
      <c r="H10" s="46"/>
      <c r="I10" s="96"/>
      <c r="J10" s="97"/>
      <c r="K10" s="96"/>
    </row>
    <row r="11" spans="1:11" ht="15" thickBot="1">
      <c r="A11" s="44" t="s">
        <v>210</v>
      </c>
      <c r="B11" s="69"/>
      <c r="C11" s="46">
        <v>1</v>
      </c>
      <c r="D11" s="46">
        <v>398.4</v>
      </c>
      <c r="E11" s="48"/>
      <c r="F11" s="46"/>
      <c r="G11" s="46"/>
      <c r="H11" s="46"/>
      <c r="I11" s="96"/>
      <c r="J11" s="97"/>
      <c r="K11" s="96"/>
    </row>
    <row r="12" spans="1:11" ht="15" thickBot="1">
      <c r="A12" s="44" t="s">
        <v>211</v>
      </c>
      <c r="B12" s="69"/>
      <c r="C12" s="46">
        <v>1</v>
      </c>
      <c r="D12" s="46">
        <v>1065.5999999999999</v>
      </c>
      <c r="E12" s="48"/>
      <c r="F12" s="46"/>
      <c r="G12" s="46"/>
      <c r="H12" s="46"/>
      <c r="I12" s="96"/>
      <c r="J12" s="97"/>
      <c r="K12" s="96"/>
    </row>
    <row r="13" spans="1:11" ht="15" thickBot="1">
      <c r="A13" s="44" t="s">
        <v>212</v>
      </c>
      <c r="B13" s="69"/>
      <c r="C13" s="46">
        <v>4</v>
      </c>
      <c r="D13" s="46">
        <v>266.39999999999998</v>
      </c>
      <c r="E13" s="48"/>
      <c r="F13" s="46"/>
      <c r="G13" s="46"/>
      <c r="H13" s="46"/>
      <c r="I13" s="96"/>
      <c r="J13" s="97"/>
      <c r="K13" s="96"/>
    </row>
    <row r="14" spans="1:11" ht="15" thickBot="1">
      <c r="A14" s="44" t="s">
        <v>213</v>
      </c>
      <c r="B14" s="69"/>
      <c r="C14" s="46">
        <v>4</v>
      </c>
      <c r="D14" s="46">
        <v>398.4</v>
      </c>
      <c r="E14" s="48"/>
      <c r="F14" s="46"/>
      <c r="G14" s="46"/>
      <c r="H14" s="46"/>
      <c r="I14" s="96"/>
      <c r="J14" s="97"/>
      <c r="K14" s="96"/>
    </row>
    <row r="15" spans="1:11" ht="15" thickBot="1">
      <c r="A15" s="44" t="s">
        <v>214</v>
      </c>
      <c r="B15" s="70"/>
      <c r="C15" s="46">
        <v>4</v>
      </c>
      <c r="D15" s="46">
        <v>1065.5999999999999</v>
      </c>
      <c r="E15" s="48"/>
      <c r="F15" s="46"/>
      <c r="G15" s="46"/>
      <c r="H15" s="46"/>
      <c r="I15" s="96"/>
      <c r="J15" s="97"/>
      <c r="K15" s="96"/>
    </row>
    <row r="16" spans="1:11" ht="15" thickBot="1">
      <c r="A16" s="44" t="s">
        <v>215</v>
      </c>
      <c r="B16" s="68" t="s">
        <v>91</v>
      </c>
      <c r="C16" s="46">
        <v>1</v>
      </c>
      <c r="D16" s="46">
        <v>266.39999999999998</v>
      </c>
      <c r="E16" s="48"/>
      <c r="F16" s="46"/>
      <c r="G16" s="46"/>
      <c r="H16" s="46"/>
      <c r="I16" s="96"/>
      <c r="J16" s="97"/>
      <c r="K16" s="96"/>
    </row>
    <row r="17" spans="1:11" ht="15" thickBot="1">
      <c r="A17" s="44" t="s">
        <v>216</v>
      </c>
      <c r="B17" s="69"/>
      <c r="C17" s="46">
        <v>1</v>
      </c>
      <c r="D17" s="46">
        <v>398.4</v>
      </c>
      <c r="E17" s="48"/>
      <c r="F17" s="46"/>
      <c r="G17" s="46"/>
      <c r="H17" s="46"/>
      <c r="I17" s="96"/>
      <c r="J17" s="97"/>
      <c r="K17" s="96"/>
    </row>
    <row r="18" spans="1:11" ht="15" thickBot="1">
      <c r="A18" s="44" t="s">
        <v>217</v>
      </c>
      <c r="B18" s="69"/>
      <c r="C18" s="46">
        <v>1</v>
      </c>
      <c r="D18" s="46">
        <v>1065.5999999999999</v>
      </c>
      <c r="E18" s="48"/>
      <c r="F18" s="46"/>
      <c r="G18" s="46"/>
      <c r="H18" s="46"/>
      <c r="I18" s="96"/>
      <c r="J18" s="97"/>
      <c r="K18" s="96"/>
    </row>
    <row r="19" spans="1:11" ht="15" thickBot="1">
      <c r="A19" s="44" t="s">
        <v>218</v>
      </c>
      <c r="B19" s="69"/>
      <c r="C19" s="46">
        <v>4</v>
      </c>
      <c r="D19" s="46">
        <v>266.39999999999998</v>
      </c>
      <c r="E19" s="48"/>
      <c r="F19" s="46"/>
      <c r="G19" s="46"/>
      <c r="H19" s="46"/>
      <c r="I19" s="96"/>
      <c r="J19" s="97"/>
      <c r="K19" s="96"/>
    </row>
    <row r="20" spans="1:11" ht="15" thickBot="1">
      <c r="A20" s="44" t="s">
        <v>219</v>
      </c>
      <c r="B20" s="69"/>
      <c r="C20" s="46">
        <v>4</v>
      </c>
      <c r="D20" s="46">
        <v>398.4</v>
      </c>
      <c r="E20" s="48"/>
      <c r="F20" s="46"/>
      <c r="G20" s="46"/>
      <c r="H20" s="46"/>
      <c r="I20" s="96"/>
      <c r="J20" s="97"/>
      <c r="K20" s="96"/>
    </row>
    <row r="21" spans="1:11" ht="15" thickBot="1">
      <c r="A21" s="44" t="s">
        <v>220</v>
      </c>
      <c r="B21" s="70"/>
      <c r="C21" s="46">
        <v>4</v>
      </c>
      <c r="D21" s="46">
        <v>1065.5999999999999</v>
      </c>
      <c r="E21" s="48"/>
      <c r="F21" s="46"/>
      <c r="G21" s="46"/>
      <c r="H21" s="46"/>
      <c r="I21" s="96"/>
      <c r="J21" s="97"/>
      <c r="K21" s="96"/>
    </row>
    <row r="22" spans="1:11" ht="15" thickBot="1">
      <c r="A22" s="44" t="s">
        <v>221</v>
      </c>
      <c r="B22" s="68" t="s">
        <v>12</v>
      </c>
      <c r="C22" s="46">
        <v>1</v>
      </c>
      <c r="D22" s="46">
        <v>266.39999999999998</v>
      </c>
      <c r="E22" s="48"/>
      <c r="F22" s="46"/>
      <c r="G22" s="46"/>
      <c r="H22" s="46"/>
      <c r="I22" s="96"/>
      <c r="J22" s="97"/>
      <c r="K22" s="96"/>
    </row>
    <row r="23" spans="1:11" ht="15" thickBot="1">
      <c r="A23" s="44" t="s">
        <v>222</v>
      </c>
      <c r="B23" s="69"/>
      <c r="C23" s="46">
        <v>1</v>
      </c>
      <c r="D23" s="46">
        <v>398.4</v>
      </c>
      <c r="E23" s="48"/>
      <c r="F23" s="46"/>
      <c r="G23" s="46"/>
      <c r="H23" s="46"/>
      <c r="I23" s="96"/>
      <c r="J23" s="97"/>
      <c r="K23" s="96"/>
    </row>
    <row r="24" spans="1:11" ht="15" thickBot="1">
      <c r="A24" s="44" t="s">
        <v>48</v>
      </c>
      <c r="B24" s="69"/>
      <c r="C24" s="46">
        <v>1</v>
      </c>
      <c r="D24" s="46">
        <v>1065.5999999999999</v>
      </c>
      <c r="E24" s="48"/>
      <c r="F24" s="46"/>
      <c r="G24" s="46"/>
      <c r="H24" s="46"/>
      <c r="I24" s="96"/>
      <c r="J24" s="97"/>
      <c r="K24" s="96"/>
    </row>
    <row r="25" spans="1:11" ht="15" thickBot="1">
      <c r="A25" s="44" t="s">
        <v>223</v>
      </c>
      <c r="B25" s="69"/>
      <c r="C25" s="46">
        <v>4</v>
      </c>
      <c r="D25" s="46">
        <v>266.39999999999998</v>
      </c>
      <c r="E25" s="48"/>
      <c r="F25" s="46"/>
      <c r="G25" s="46"/>
      <c r="H25" s="46"/>
      <c r="I25" s="96"/>
      <c r="J25" s="97"/>
      <c r="K25" s="96"/>
    </row>
    <row r="26" spans="1:11" ht="15" thickBot="1">
      <c r="A26" s="44" t="s">
        <v>224</v>
      </c>
      <c r="B26" s="69"/>
      <c r="C26" s="46">
        <v>4</v>
      </c>
      <c r="D26" s="46">
        <v>398.4</v>
      </c>
      <c r="E26" s="48"/>
      <c r="F26" s="46"/>
      <c r="G26" s="46"/>
      <c r="H26" s="46"/>
      <c r="I26" s="96"/>
      <c r="J26" s="97"/>
      <c r="K26" s="96"/>
    </row>
    <row r="27" spans="1:11" ht="15" thickBot="1">
      <c r="A27" s="44" t="s">
        <v>51</v>
      </c>
      <c r="B27" s="70"/>
      <c r="C27" s="46">
        <v>4</v>
      </c>
      <c r="D27" s="46">
        <v>1065.5999999999999</v>
      </c>
      <c r="E27" s="48"/>
      <c r="F27" s="46"/>
      <c r="G27" s="46"/>
      <c r="H27" s="46"/>
      <c r="I27" s="96"/>
      <c r="J27" s="97"/>
      <c r="K27" s="96"/>
    </row>
    <row r="28" spans="1:11" ht="15" thickBot="1">
      <c r="A28" s="44" t="s">
        <v>225</v>
      </c>
      <c r="B28" s="68" t="s">
        <v>141</v>
      </c>
      <c r="C28" s="46">
        <v>1</v>
      </c>
      <c r="D28" s="46">
        <v>266.39999999999998</v>
      </c>
      <c r="E28" s="48"/>
      <c r="F28" s="46"/>
      <c r="G28" s="46"/>
      <c r="H28" s="46"/>
      <c r="I28" s="96"/>
      <c r="J28" s="97"/>
      <c r="K28" s="96"/>
    </row>
    <row r="29" spans="1:11" ht="15" thickBot="1">
      <c r="A29" s="44" t="s">
        <v>226</v>
      </c>
      <c r="B29" s="69"/>
      <c r="C29" s="46">
        <v>1</v>
      </c>
      <c r="D29" s="46">
        <v>398.4</v>
      </c>
      <c r="E29" s="48"/>
      <c r="F29" s="46"/>
      <c r="G29" s="46"/>
      <c r="H29" s="46"/>
      <c r="I29" s="96"/>
      <c r="J29" s="97"/>
      <c r="K29" s="96"/>
    </row>
    <row r="30" spans="1:11" ht="15" thickBot="1">
      <c r="A30" s="44" t="s">
        <v>227</v>
      </c>
      <c r="B30" s="69"/>
      <c r="C30" s="46">
        <v>1</v>
      </c>
      <c r="D30" s="46">
        <v>1065.5999999999999</v>
      </c>
      <c r="E30" s="48"/>
      <c r="F30" s="46"/>
      <c r="G30" s="46"/>
      <c r="H30" s="46"/>
      <c r="I30" s="96"/>
      <c r="J30" s="97"/>
      <c r="K30" s="96"/>
    </row>
    <row r="31" spans="1:11" ht="15" thickBot="1">
      <c r="A31" s="44" t="s">
        <v>228</v>
      </c>
      <c r="B31" s="69"/>
      <c r="C31" s="46">
        <v>4</v>
      </c>
      <c r="D31" s="46">
        <v>266.39999999999998</v>
      </c>
      <c r="E31" s="48"/>
      <c r="F31" s="46"/>
      <c r="G31" s="46"/>
      <c r="H31" s="46"/>
      <c r="I31" s="96"/>
      <c r="J31" s="97"/>
      <c r="K31" s="96"/>
    </row>
    <row r="32" spans="1:11" ht="15" thickBot="1">
      <c r="A32" s="44" t="s">
        <v>229</v>
      </c>
      <c r="B32" s="69"/>
      <c r="C32" s="46">
        <v>4</v>
      </c>
      <c r="D32" s="46">
        <v>398.4</v>
      </c>
      <c r="E32" s="48"/>
      <c r="F32" s="46"/>
      <c r="G32" s="46"/>
      <c r="H32" s="46"/>
      <c r="I32" s="96"/>
      <c r="J32" s="97"/>
      <c r="K32" s="96"/>
    </row>
    <row r="33" spans="1:11" ht="15" thickBot="1">
      <c r="A33" s="44" t="s">
        <v>230</v>
      </c>
      <c r="B33" s="70"/>
      <c r="C33" s="46">
        <v>4</v>
      </c>
      <c r="D33" s="46">
        <v>1065.5999999999999</v>
      </c>
      <c r="E33" s="48"/>
      <c r="F33" s="46"/>
      <c r="G33" s="46"/>
      <c r="H33" s="46"/>
      <c r="I33" s="96"/>
      <c r="J33" s="97"/>
      <c r="K33" s="96"/>
    </row>
    <row r="34" spans="1:11" ht="15" thickBot="1">
      <c r="A34" s="44" t="s">
        <v>231</v>
      </c>
      <c r="B34" s="68" t="s">
        <v>15</v>
      </c>
      <c r="C34" s="46">
        <v>1</v>
      </c>
      <c r="D34" s="46">
        <v>266.39999999999998</v>
      </c>
      <c r="E34" s="48"/>
      <c r="F34" s="46"/>
      <c r="G34" s="46"/>
      <c r="H34" s="46"/>
      <c r="I34" s="96"/>
      <c r="J34" s="97"/>
      <c r="K34" s="96"/>
    </row>
    <row r="35" spans="1:11" ht="15" thickBot="1">
      <c r="A35" s="44" t="s">
        <v>232</v>
      </c>
      <c r="B35" s="69"/>
      <c r="C35" s="46">
        <v>1</v>
      </c>
      <c r="D35" s="46">
        <v>398.4</v>
      </c>
      <c r="E35" s="48"/>
      <c r="F35" s="46"/>
      <c r="G35" s="46"/>
      <c r="H35" s="46"/>
      <c r="I35" s="96"/>
      <c r="J35" s="97"/>
      <c r="K35" s="96"/>
    </row>
    <row r="36" spans="1:11" ht="15" thickBot="1">
      <c r="A36" s="44" t="s">
        <v>52</v>
      </c>
      <c r="B36" s="69"/>
      <c r="C36" s="46">
        <v>1</v>
      </c>
      <c r="D36" s="46">
        <v>1065.5999999999999</v>
      </c>
      <c r="E36" s="48"/>
      <c r="F36" s="46"/>
      <c r="G36" s="46"/>
      <c r="H36" s="46"/>
      <c r="I36" s="96"/>
      <c r="J36" s="97"/>
      <c r="K36" s="96"/>
    </row>
    <row r="37" spans="1:11" ht="15" thickBot="1">
      <c r="A37" s="44" t="s">
        <v>233</v>
      </c>
      <c r="B37" s="69"/>
      <c r="C37" s="46">
        <v>4</v>
      </c>
      <c r="D37" s="46">
        <v>266.39999999999998</v>
      </c>
      <c r="E37" s="48"/>
      <c r="F37" s="46"/>
      <c r="G37" s="46"/>
      <c r="H37" s="46"/>
      <c r="I37" s="96"/>
      <c r="J37" s="97"/>
      <c r="K37" s="96"/>
    </row>
    <row r="38" spans="1:11" ht="15" thickBot="1">
      <c r="A38" s="44" t="s">
        <v>234</v>
      </c>
      <c r="B38" s="69"/>
      <c r="C38" s="46">
        <v>4</v>
      </c>
      <c r="D38" s="46">
        <v>398.4</v>
      </c>
      <c r="E38" s="48"/>
      <c r="F38" s="46"/>
      <c r="G38" s="46"/>
      <c r="H38" s="46"/>
      <c r="I38" s="96"/>
      <c r="J38" s="97"/>
      <c r="K38" s="96"/>
    </row>
    <row r="39" spans="1:11" ht="15" thickBot="1">
      <c r="A39" s="44" t="s">
        <v>54</v>
      </c>
      <c r="B39" s="70"/>
      <c r="C39" s="46">
        <v>4</v>
      </c>
      <c r="D39" s="46">
        <v>1065.5999999999999</v>
      </c>
      <c r="E39" s="48"/>
      <c r="F39" s="46"/>
      <c r="G39" s="46"/>
      <c r="H39" s="46"/>
      <c r="I39" s="96"/>
      <c r="J39" s="97"/>
      <c r="K39" s="96"/>
    </row>
    <row r="40" spans="1:11" ht="15" thickBot="1">
      <c r="A40" s="44" t="s">
        <v>235</v>
      </c>
      <c r="B40" s="68" t="s">
        <v>151</v>
      </c>
      <c r="C40" s="46">
        <v>1</v>
      </c>
      <c r="D40" s="46">
        <v>266.39999999999998</v>
      </c>
      <c r="E40" s="48"/>
      <c r="F40" s="46"/>
      <c r="G40" s="46"/>
      <c r="H40" s="46"/>
      <c r="I40" s="96"/>
      <c r="J40" s="97"/>
      <c r="K40" s="96"/>
    </row>
    <row r="41" spans="1:11" ht="15" thickBot="1">
      <c r="A41" s="44" t="s">
        <v>236</v>
      </c>
      <c r="B41" s="69"/>
      <c r="C41" s="46">
        <v>1</v>
      </c>
      <c r="D41" s="46">
        <v>398.4</v>
      </c>
      <c r="E41" s="48"/>
      <c r="F41" s="46"/>
      <c r="G41" s="46"/>
      <c r="H41" s="46"/>
      <c r="I41" s="96"/>
      <c r="J41" s="97"/>
      <c r="K41" s="96"/>
    </row>
    <row r="42" spans="1:11" ht="15" thickBot="1">
      <c r="A42" s="44" t="s">
        <v>237</v>
      </c>
      <c r="B42" s="69"/>
      <c r="C42" s="46">
        <v>1</v>
      </c>
      <c r="D42" s="46">
        <v>1065.5999999999999</v>
      </c>
      <c r="E42" s="48"/>
      <c r="F42" s="46"/>
      <c r="G42" s="46"/>
      <c r="H42" s="46"/>
      <c r="I42" s="96"/>
      <c r="J42" s="97"/>
      <c r="K42" s="96"/>
    </row>
    <row r="43" spans="1:11" ht="15" thickBot="1">
      <c r="A43" s="44" t="s">
        <v>238</v>
      </c>
      <c r="B43" s="69"/>
      <c r="C43" s="46">
        <v>4</v>
      </c>
      <c r="D43" s="46">
        <v>266.39999999999998</v>
      </c>
      <c r="E43" s="48"/>
      <c r="F43" s="46"/>
      <c r="G43" s="46"/>
      <c r="H43" s="46"/>
      <c r="I43" s="96"/>
      <c r="J43" s="97"/>
      <c r="K43" s="96"/>
    </row>
    <row r="44" spans="1:11" ht="15" thickBot="1">
      <c r="A44" s="44" t="s">
        <v>239</v>
      </c>
      <c r="B44" s="69"/>
      <c r="C44" s="46">
        <v>4</v>
      </c>
      <c r="D44" s="46">
        <v>398.4</v>
      </c>
      <c r="E44" s="48"/>
      <c r="F44" s="46"/>
      <c r="G44" s="46"/>
      <c r="H44" s="46"/>
      <c r="I44" s="96"/>
      <c r="J44" s="97"/>
      <c r="K44" s="96"/>
    </row>
    <row r="45" spans="1:11" ht="15" thickBot="1">
      <c r="A45" s="44" t="s">
        <v>240</v>
      </c>
      <c r="B45" s="70"/>
      <c r="C45" s="46">
        <v>4</v>
      </c>
      <c r="D45" s="46">
        <v>1065.5999999999999</v>
      </c>
      <c r="E45" s="48"/>
      <c r="F45" s="46"/>
      <c r="G45" s="46"/>
      <c r="H45" s="46"/>
      <c r="I45" s="96"/>
      <c r="J45" s="97"/>
      <c r="K45" s="96"/>
    </row>
    <row r="46" spans="1:11" ht="15" thickBot="1">
      <c r="A46" s="44" t="s">
        <v>241</v>
      </c>
      <c r="B46" s="68" t="s">
        <v>21</v>
      </c>
      <c r="C46" s="46">
        <v>1</v>
      </c>
      <c r="D46" s="46">
        <v>266.39999999999998</v>
      </c>
      <c r="E46" s="48"/>
      <c r="F46" s="46"/>
      <c r="G46" s="46"/>
      <c r="H46" s="46"/>
      <c r="I46" s="96"/>
      <c r="J46" s="97"/>
      <c r="K46" s="96"/>
    </row>
    <row r="47" spans="1:11" ht="15" thickBot="1">
      <c r="A47" s="44" t="s">
        <v>242</v>
      </c>
      <c r="B47" s="69"/>
      <c r="C47" s="46">
        <v>1</v>
      </c>
      <c r="D47" s="46">
        <v>398.4</v>
      </c>
      <c r="E47" s="48"/>
      <c r="F47" s="46"/>
      <c r="G47" s="46"/>
      <c r="H47" s="46"/>
      <c r="I47" s="96"/>
      <c r="J47" s="97"/>
      <c r="K47" s="96"/>
    </row>
    <row r="48" spans="1:11" ht="15" thickBot="1">
      <c r="A48" s="44" t="s">
        <v>55</v>
      </c>
      <c r="B48" s="69"/>
      <c r="C48" s="46">
        <v>1</v>
      </c>
      <c r="D48" s="46">
        <v>1065.5999999999999</v>
      </c>
      <c r="E48" s="48"/>
      <c r="F48" s="46"/>
      <c r="G48" s="46"/>
      <c r="H48" s="46"/>
      <c r="I48" s="96"/>
      <c r="J48" s="97"/>
      <c r="K48" s="96"/>
    </row>
    <row r="49" spans="1:11" ht="15" thickBot="1">
      <c r="A49" s="44" t="s">
        <v>243</v>
      </c>
      <c r="B49" s="69"/>
      <c r="C49" s="46">
        <v>4</v>
      </c>
      <c r="D49" s="46">
        <v>266.39999999999998</v>
      </c>
      <c r="E49" s="48"/>
      <c r="F49" s="46"/>
      <c r="G49" s="46"/>
      <c r="H49" s="46"/>
      <c r="I49" s="96"/>
      <c r="J49" s="97"/>
      <c r="K49" s="96"/>
    </row>
    <row r="50" spans="1:11" ht="15" thickBot="1">
      <c r="A50" s="44" t="s">
        <v>244</v>
      </c>
      <c r="B50" s="69"/>
      <c r="C50" s="46">
        <v>4</v>
      </c>
      <c r="D50" s="46">
        <v>398.4</v>
      </c>
      <c r="E50" s="48"/>
      <c r="F50" s="46"/>
      <c r="G50" s="46"/>
      <c r="H50" s="46"/>
      <c r="I50" s="96"/>
      <c r="J50" s="97"/>
      <c r="K50" s="96"/>
    </row>
    <row r="51" spans="1:11" ht="15" thickBot="1">
      <c r="A51" s="44" t="s">
        <v>57</v>
      </c>
      <c r="B51" s="70"/>
      <c r="C51" s="46">
        <v>4</v>
      </c>
      <c r="D51" s="46">
        <v>1065.5999999999999</v>
      </c>
      <c r="E51" s="48"/>
      <c r="F51" s="46"/>
      <c r="G51" s="46"/>
      <c r="H51" s="46"/>
      <c r="I51" s="96"/>
      <c r="J51" s="97"/>
      <c r="K51" s="96"/>
    </row>
    <row r="52" spans="1:11" ht="15" thickBot="1">
      <c r="A52" s="94" t="s">
        <v>362</v>
      </c>
      <c r="B52" s="72" t="s">
        <v>74</v>
      </c>
      <c r="C52" s="95">
        <v>2</v>
      </c>
      <c r="D52" s="95">
        <v>266.39999999999998</v>
      </c>
      <c r="E52" s="95"/>
      <c r="F52" s="95"/>
      <c r="G52" s="46"/>
      <c r="H52" s="46"/>
      <c r="I52" s="96"/>
      <c r="J52" s="97"/>
      <c r="K52" s="96"/>
    </row>
    <row r="53" spans="1:11" ht="15" thickBot="1">
      <c r="A53" s="3" t="s">
        <v>363</v>
      </c>
      <c r="B53" s="73"/>
      <c r="C53" s="4">
        <v>2</v>
      </c>
      <c r="D53" s="4">
        <v>398.4</v>
      </c>
      <c r="E53" s="4"/>
      <c r="F53" s="4"/>
      <c r="G53" s="46"/>
      <c r="H53" s="46"/>
      <c r="I53" s="96"/>
      <c r="J53" s="97"/>
      <c r="K53" s="96"/>
    </row>
    <row r="54" spans="1:11" ht="15" thickBot="1">
      <c r="A54" s="3" t="s">
        <v>364</v>
      </c>
      <c r="B54" s="74"/>
      <c r="C54" s="4">
        <v>2</v>
      </c>
      <c r="D54" s="4">
        <v>1065.5999999999999</v>
      </c>
      <c r="E54" s="4"/>
      <c r="F54" s="4"/>
      <c r="G54" s="46"/>
      <c r="H54" s="46"/>
      <c r="I54" s="96"/>
      <c r="J54" s="97"/>
      <c r="K54" s="96"/>
    </row>
    <row r="55" spans="1:11" ht="15" thickBot="1">
      <c r="A55" s="3" t="s">
        <v>365</v>
      </c>
      <c r="B55" s="72" t="s">
        <v>85</v>
      </c>
      <c r="C55" s="4">
        <v>2</v>
      </c>
      <c r="D55" s="4">
        <v>266.39999999999998</v>
      </c>
      <c r="E55" s="4"/>
      <c r="F55" s="4"/>
      <c r="G55" s="46"/>
      <c r="H55" s="46"/>
      <c r="I55" s="96"/>
      <c r="J55" s="97"/>
      <c r="K55" s="96"/>
    </row>
    <row r="56" spans="1:11" ht="15" thickBot="1">
      <c r="A56" s="3" t="s">
        <v>366</v>
      </c>
      <c r="B56" s="73"/>
      <c r="C56" s="4">
        <v>2</v>
      </c>
      <c r="D56" s="4">
        <v>398.4</v>
      </c>
      <c r="E56" s="4"/>
      <c r="F56" s="4"/>
      <c r="G56" s="46"/>
      <c r="H56" s="46"/>
      <c r="I56" s="96"/>
      <c r="J56" s="97"/>
      <c r="K56" s="96"/>
    </row>
    <row r="57" spans="1:11" ht="15" thickBot="1">
      <c r="A57" s="3" t="s">
        <v>367</v>
      </c>
      <c r="B57" s="74"/>
      <c r="C57" s="4">
        <v>2</v>
      </c>
      <c r="D57" s="4">
        <v>1065.5999999999999</v>
      </c>
      <c r="E57" s="4"/>
      <c r="F57" s="4"/>
      <c r="G57" s="46"/>
      <c r="H57" s="46"/>
      <c r="I57" s="96"/>
      <c r="J57" s="97"/>
      <c r="K57" s="96"/>
    </row>
    <row r="58" spans="1:11" ht="15" thickBot="1">
      <c r="A58" s="3" t="s">
        <v>368</v>
      </c>
      <c r="B58" s="72" t="s">
        <v>91</v>
      </c>
      <c r="C58" s="4">
        <v>2</v>
      </c>
      <c r="D58" s="4">
        <v>266.39999999999998</v>
      </c>
      <c r="E58" s="4"/>
      <c r="F58" s="4"/>
      <c r="G58" s="46"/>
      <c r="H58" s="46"/>
      <c r="I58" s="96"/>
      <c r="J58" s="97"/>
      <c r="K58" s="96"/>
    </row>
    <row r="59" spans="1:11" ht="15" thickBot="1">
      <c r="A59" s="3" t="s">
        <v>369</v>
      </c>
      <c r="B59" s="73"/>
      <c r="C59" s="4">
        <v>2</v>
      </c>
      <c r="D59" s="4">
        <v>398.4</v>
      </c>
      <c r="E59" s="4"/>
      <c r="F59" s="4"/>
      <c r="G59" s="46"/>
      <c r="H59" s="46"/>
      <c r="I59" s="96"/>
      <c r="J59" s="97"/>
      <c r="K59" s="96"/>
    </row>
    <row r="60" spans="1:11" ht="15" thickBot="1">
      <c r="A60" s="3" t="s">
        <v>370</v>
      </c>
      <c r="B60" s="74"/>
      <c r="C60" s="4">
        <v>2</v>
      </c>
      <c r="D60" s="4">
        <v>1065.5999999999999</v>
      </c>
      <c r="E60" s="4"/>
      <c r="F60" s="4"/>
      <c r="G60" s="46"/>
      <c r="H60" s="46"/>
      <c r="I60" s="96"/>
      <c r="J60" s="97"/>
      <c r="K60" s="96"/>
    </row>
    <row r="61" spans="1:11" ht="15" thickBot="1">
      <c r="A61" s="3" t="s">
        <v>371</v>
      </c>
      <c r="B61" s="72" t="s">
        <v>12</v>
      </c>
      <c r="C61" s="4">
        <v>2</v>
      </c>
      <c r="D61" s="4">
        <v>266.39999999999998</v>
      </c>
      <c r="E61" s="4"/>
      <c r="F61" s="4"/>
      <c r="G61" s="46"/>
      <c r="H61" s="46"/>
      <c r="I61" s="96"/>
      <c r="J61" s="97"/>
      <c r="K61" s="96"/>
    </row>
    <row r="62" spans="1:11" ht="15" thickBot="1">
      <c r="A62" s="3" t="s">
        <v>372</v>
      </c>
      <c r="B62" s="73"/>
      <c r="C62" s="4">
        <v>2</v>
      </c>
      <c r="D62" s="4">
        <v>398.4</v>
      </c>
      <c r="E62" s="4"/>
      <c r="F62" s="4"/>
      <c r="G62" s="46"/>
      <c r="H62" s="46"/>
      <c r="I62" s="96"/>
      <c r="J62" s="97"/>
      <c r="K62" s="96"/>
    </row>
    <row r="63" spans="1:11" ht="15" thickBot="1">
      <c r="A63" s="3" t="s">
        <v>50</v>
      </c>
      <c r="B63" s="74"/>
      <c r="C63" s="4">
        <v>2</v>
      </c>
      <c r="D63" s="4">
        <v>1065.5999999999999</v>
      </c>
      <c r="E63" s="4"/>
      <c r="F63" s="4"/>
      <c r="G63" s="46"/>
      <c r="H63" s="46"/>
      <c r="I63" s="96"/>
      <c r="J63" s="97"/>
      <c r="K63" s="96"/>
    </row>
    <row r="64" spans="1:11" ht="15" thickBot="1">
      <c r="A64" s="3" t="s">
        <v>373</v>
      </c>
      <c r="B64" s="72" t="s">
        <v>141</v>
      </c>
      <c r="C64" s="4">
        <v>2</v>
      </c>
      <c r="D64" s="4">
        <v>266.39999999999998</v>
      </c>
      <c r="E64" s="4"/>
      <c r="F64" s="4"/>
      <c r="G64" s="46"/>
      <c r="H64" s="46"/>
      <c r="I64" s="96"/>
      <c r="J64" s="97"/>
      <c r="K64" s="96"/>
    </row>
    <row r="65" spans="1:11" ht="15" thickBot="1">
      <c r="A65" s="3" t="s">
        <v>374</v>
      </c>
      <c r="B65" s="73"/>
      <c r="C65" s="4">
        <v>2</v>
      </c>
      <c r="D65" s="4">
        <v>398.4</v>
      </c>
      <c r="E65" s="4"/>
      <c r="F65" s="4"/>
      <c r="G65" s="46"/>
      <c r="H65" s="46"/>
      <c r="I65" s="96"/>
      <c r="J65" s="97"/>
      <c r="K65" s="96"/>
    </row>
    <row r="66" spans="1:11" ht="15" thickBot="1">
      <c r="A66" s="3" t="s">
        <v>375</v>
      </c>
      <c r="B66" s="74"/>
      <c r="C66" s="4">
        <v>2</v>
      </c>
      <c r="D66" s="4">
        <v>1065.5999999999999</v>
      </c>
      <c r="E66" s="4"/>
      <c r="F66" s="4"/>
      <c r="G66" s="46"/>
      <c r="H66" s="46"/>
      <c r="I66" s="96"/>
      <c r="J66" s="97"/>
      <c r="K66" s="96"/>
    </row>
    <row r="67" spans="1:11" ht="15" thickBot="1">
      <c r="A67" s="3" t="s">
        <v>376</v>
      </c>
      <c r="B67" s="72" t="s">
        <v>15</v>
      </c>
      <c r="C67" s="4">
        <v>2</v>
      </c>
      <c r="D67" s="4">
        <v>266.39999999999998</v>
      </c>
      <c r="E67" s="4"/>
      <c r="F67" s="4"/>
      <c r="G67" s="46"/>
      <c r="H67" s="46"/>
      <c r="I67" s="96"/>
      <c r="J67" s="97"/>
      <c r="K67" s="96"/>
    </row>
    <row r="68" spans="1:11" ht="15" thickBot="1">
      <c r="A68" s="3" t="s">
        <v>377</v>
      </c>
      <c r="B68" s="73"/>
      <c r="C68" s="4">
        <v>2</v>
      </c>
      <c r="D68" s="4">
        <v>398.4</v>
      </c>
      <c r="E68" s="4"/>
      <c r="F68" s="4"/>
      <c r="G68" s="46"/>
      <c r="H68" s="46"/>
      <c r="I68" s="96"/>
      <c r="J68" s="97"/>
      <c r="K68" s="96"/>
    </row>
    <row r="69" spans="1:11" ht="15" thickBot="1">
      <c r="A69" s="3" t="s">
        <v>53</v>
      </c>
      <c r="B69" s="74"/>
      <c r="C69" s="4">
        <v>2</v>
      </c>
      <c r="D69" s="4">
        <v>1065.5999999999999</v>
      </c>
      <c r="E69" s="4"/>
      <c r="F69" s="4"/>
      <c r="G69" s="46"/>
      <c r="H69" s="46"/>
      <c r="I69" s="96"/>
      <c r="J69" s="97"/>
      <c r="K69" s="96"/>
    </row>
    <row r="70" spans="1:11" ht="15" thickBot="1">
      <c r="A70" s="3" t="s">
        <v>378</v>
      </c>
      <c r="B70" s="72" t="s">
        <v>151</v>
      </c>
      <c r="C70" s="4">
        <v>2</v>
      </c>
      <c r="D70" s="4">
        <v>266.39999999999998</v>
      </c>
      <c r="E70" s="4"/>
      <c r="F70" s="4"/>
      <c r="G70" s="46"/>
      <c r="H70" s="46"/>
      <c r="I70" s="96"/>
      <c r="J70" s="97"/>
      <c r="K70" s="96"/>
    </row>
    <row r="71" spans="1:11" ht="15" thickBot="1">
      <c r="A71" s="3" t="s">
        <v>379</v>
      </c>
      <c r="B71" s="73"/>
      <c r="C71" s="4">
        <v>2</v>
      </c>
      <c r="D71" s="4">
        <v>398.4</v>
      </c>
      <c r="E71" s="4"/>
      <c r="F71" s="4"/>
      <c r="G71" s="46"/>
      <c r="H71" s="46"/>
      <c r="I71" s="96"/>
      <c r="J71" s="97"/>
      <c r="K71" s="96"/>
    </row>
    <row r="72" spans="1:11" ht="15" thickBot="1">
      <c r="A72" s="3" t="s">
        <v>380</v>
      </c>
      <c r="B72" s="74"/>
      <c r="C72" s="4">
        <v>2</v>
      </c>
      <c r="D72" s="4">
        <v>1065.5999999999999</v>
      </c>
      <c r="E72" s="4"/>
      <c r="F72" s="4"/>
      <c r="G72" s="46"/>
      <c r="H72" s="46"/>
      <c r="I72" s="96"/>
      <c r="J72" s="97"/>
      <c r="K72" s="96"/>
    </row>
    <row r="73" spans="1:11" ht="15" thickBot="1">
      <c r="A73" s="3" t="s">
        <v>381</v>
      </c>
      <c r="B73" s="72" t="s">
        <v>21</v>
      </c>
      <c r="C73" s="4">
        <v>2</v>
      </c>
      <c r="D73" s="4">
        <v>266.39999999999998</v>
      </c>
      <c r="E73" s="4"/>
      <c r="F73" s="4"/>
      <c r="G73" s="46"/>
      <c r="H73" s="46"/>
      <c r="I73" s="96"/>
      <c r="J73" s="97"/>
      <c r="K73" s="96"/>
    </row>
    <row r="74" spans="1:11" ht="15" thickBot="1">
      <c r="A74" s="3" t="s">
        <v>382</v>
      </c>
      <c r="B74" s="73"/>
      <c r="C74" s="4">
        <v>2</v>
      </c>
      <c r="D74" s="4">
        <v>398.4</v>
      </c>
      <c r="E74" s="4"/>
      <c r="F74" s="4"/>
      <c r="G74" s="46"/>
      <c r="H74" s="46"/>
      <c r="I74" s="96"/>
      <c r="J74" s="97"/>
      <c r="K74" s="96"/>
    </row>
    <row r="75" spans="1:11" ht="15" thickBot="1">
      <c r="A75" s="3" t="s">
        <v>56</v>
      </c>
      <c r="B75" s="74"/>
      <c r="C75" s="4">
        <v>2</v>
      </c>
      <c r="D75" s="4">
        <v>1065.5999999999999</v>
      </c>
      <c r="E75" s="4"/>
      <c r="F75" s="4"/>
      <c r="G75" s="46"/>
      <c r="H75" s="46"/>
      <c r="I75" s="96"/>
      <c r="J75" s="97"/>
      <c r="K75" s="96"/>
    </row>
  </sheetData>
  <mergeCells count="23">
    <mergeCell ref="B64:B66"/>
    <mergeCell ref="B67:B69"/>
    <mergeCell ref="B70:B72"/>
    <mergeCell ref="B73:B75"/>
    <mergeCell ref="K1:K3"/>
    <mergeCell ref="I1:I3"/>
    <mergeCell ref="B52:B54"/>
    <mergeCell ref="B55:B57"/>
    <mergeCell ref="B58:B60"/>
    <mergeCell ref="B61:B63"/>
    <mergeCell ref="A1:A3"/>
    <mergeCell ref="B1:B3"/>
    <mergeCell ref="F1:F3"/>
    <mergeCell ref="G1:G3"/>
    <mergeCell ref="H1:H3"/>
    <mergeCell ref="B40:B45"/>
    <mergeCell ref="B46:B51"/>
    <mergeCell ref="B4:B9"/>
    <mergeCell ref="B10:B15"/>
    <mergeCell ref="B16:B21"/>
    <mergeCell ref="B22:B27"/>
    <mergeCell ref="B28:B33"/>
    <mergeCell ref="B34:B39"/>
  </mergeCells>
  <conditionalFormatting sqref="J4:J75">
    <cfRule type="expression" dxfId="2" priority="1">
      <formula>NOT(EXACT(J4,#REF!))</formula>
    </cfRule>
  </conditionalFormatting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J1" sqref="J1:K1"/>
    </sheetView>
  </sheetViews>
  <sheetFormatPr baseColWidth="10" defaultColWidth="9.1640625" defaultRowHeight="14" x14ac:dyDescent="0"/>
  <cols>
    <col min="1" max="1" width="8.33203125" style="42" bestFit="1" customWidth="1"/>
    <col min="2" max="2" width="14.6640625" style="42" bestFit="1" customWidth="1"/>
    <col min="3" max="3" width="14.1640625" style="42" bestFit="1" customWidth="1"/>
    <col min="4" max="4" width="8.6640625" style="42" bestFit="1" customWidth="1"/>
    <col min="5" max="5" width="10.5" style="42" bestFit="1" customWidth="1"/>
    <col min="6" max="6" width="3.83203125" style="42" bestFit="1" customWidth="1"/>
    <col min="7" max="7" width="7.83203125" style="42" bestFit="1" customWidth="1"/>
    <col min="8" max="8" width="3.83203125" style="42" bestFit="1" customWidth="1"/>
    <col min="9" max="9" width="5.5" style="42" bestFit="1" customWidth="1"/>
    <col min="10" max="10" width="10.6640625" style="42" customWidth="1"/>
    <col min="11" max="11" width="7.1640625" style="42" customWidth="1"/>
    <col min="12" max="16384" width="9.1640625" style="42"/>
  </cols>
  <sheetData>
    <row r="1" spans="1:11" ht="23" thickBot="1">
      <c r="A1" s="59" t="s">
        <v>1</v>
      </c>
      <c r="B1" s="60" t="s">
        <v>288</v>
      </c>
      <c r="C1" s="60" t="s">
        <v>289</v>
      </c>
      <c r="D1" s="60" t="s">
        <v>290</v>
      </c>
      <c r="E1" s="60" t="s">
        <v>384</v>
      </c>
      <c r="F1" s="60" t="s">
        <v>7</v>
      </c>
      <c r="G1" s="60" t="s">
        <v>198</v>
      </c>
      <c r="H1" s="60" t="s">
        <v>42</v>
      </c>
      <c r="I1" s="60" t="s">
        <v>43</v>
      </c>
      <c r="J1" s="102" t="s">
        <v>385</v>
      </c>
      <c r="K1" s="102" t="s">
        <v>383</v>
      </c>
    </row>
    <row r="2" spans="1:11" ht="15" thickBot="1">
      <c r="A2" s="44" t="s">
        <v>291</v>
      </c>
      <c r="B2" s="63" t="s">
        <v>292</v>
      </c>
      <c r="C2" s="63" t="s">
        <v>293</v>
      </c>
      <c r="D2" s="46" t="s">
        <v>294</v>
      </c>
      <c r="E2" s="61"/>
      <c r="F2" s="45"/>
      <c r="G2" s="45"/>
      <c r="H2" s="45"/>
      <c r="I2" s="45"/>
      <c r="J2" s="62"/>
      <c r="K2" s="45"/>
    </row>
    <row r="3" spans="1:11" ht="15" thickBot="1">
      <c r="A3" s="44" t="s">
        <v>295</v>
      </c>
      <c r="B3" s="64"/>
      <c r="C3" s="65"/>
      <c r="D3" s="46" t="s">
        <v>296</v>
      </c>
      <c r="E3" s="61"/>
      <c r="F3" s="45"/>
      <c r="G3" s="45"/>
      <c r="H3" s="45"/>
      <c r="I3" s="45"/>
      <c r="J3" s="62"/>
      <c r="K3" s="45"/>
    </row>
    <row r="4" spans="1:11" ht="15" thickBot="1">
      <c r="A4" s="44" t="s">
        <v>297</v>
      </c>
      <c r="B4" s="64"/>
      <c r="C4" s="63" t="s">
        <v>298</v>
      </c>
      <c r="D4" s="46" t="s">
        <v>294</v>
      </c>
      <c r="E4" s="61"/>
      <c r="F4" s="45"/>
      <c r="G4" s="45"/>
      <c r="H4" s="45"/>
      <c r="I4" s="45"/>
      <c r="J4" s="62"/>
      <c r="K4" s="45"/>
    </row>
    <row r="5" spans="1:11" ht="15" thickBot="1">
      <c r="A5" s="44" t="s">
        <v>299</v>
      </c>
      <c r="B5" s="64"/>
      <c r="C5" s="65"/>
      <c r="D5" s="46" t="s">
        <v>296</v>
      </c>
      <c r="E5" s="61"/>
      <c r="F5" s="45"/>
      <c r="G5" s="45"/>
      <c r="H5" s="45"/>
      <c r="I5" s="45"/>
      <c r="J5" s="62"/>
      <c r="K5" s="45"/>
    </row>
    <row r="6" spans="1:11" ht="15" thickBot="1">
      <c r="A6" s="44" t="s">
        <v>300</v>
      </c>
      <c r="B6" s="64"/>
      <c r="C6" s="63" t="s">
        <v>301</v>
      </c>
      <c r="D6" s="46" t="s">
        <v>294</v>
      </c>
      <c r="E6" s="61"/>
      <c r="F6" s="45"/>
      <c r="G6" s="45"/>
      <c r="H6" s="45"/>
      <c r="I6" s="45"/>
      <c r="J6" s="62"/>
      <c r="K6" s="45"/>
    </row>
    <row r="7" spans="1:11" ht="15" thickBot="1">
      <c r="A7" s="44" t="s">
        <v>302</v>
      </c>
      <c r="B7" s="65"/>
      <c r="C7" s="65"/>
      <c r="D7" s="46" t="s">
        <v>296</v>
      </c>
      <c r="E7" s="61"/>
      <c r="F7" s="45"/>
      <c r="G7" s="45"/>
      <c r="H7" s="45"/>
      <c r="I7" s="45"/>
      <c r="J7" s="62"/>
      <c r="K7" s="45"/>
    </row>
    <row r="8" spans="1:11" ht="15" thickBot="1">
      <c r="A8" s="44" t="s">
        <v>303</v>
      </c>
      <c r="B8" s="63" t="s">
        <v>304</v>
      </c>
      <c r="C8" s="63" t="s">
        <v>293</v>
      </c>
      <c r="D8" s="46" t="s">
        <v>294</v>
      </c>
      <c r="E8" s="61"/>
      <c r="F8" s="45"/>
      <c r="G8" s="45"/>
      <c r="H8" s="45"/>
      <c r="I8" s="45"/>
      <c r="J8" s="62"/>
      <c r="K8" s="45"/>
    </row>
    <row r="9" spans="1:11" ht="15" thickBot="1">
      <c r="A9" s="44" t="s">
        <v>305</v>
      </c>
      <c r="B9" s="64"/>
      <c r="C9" s="65"/>
      <c r="D9" s="46" t="s">
        <v>296</v>
      </c>
      <c r="E9" s="61"/>
      <c r="F9" s="45"/>
      <c r="G9" s="45"/>
      <c r="H9" s="45"/>
      <c r="I9" s="45"/>
      <c r="J9" s="62"/>
      <c r="K9" s="45"/>
    </row>
    <row r="10" spans="1:11" ht="15" thickBot="1">
      <c r="A10" s="44" t="s">
        <v>306</v>
      </c>
      <c r="B10" s="64"/>
      <c r="C10" s="63" t="s">
        <v>298</v>
      </c>
      <c r="D10" s="46" t="s">
        <v>294</v>
      </c>
      <c r="E10" s="61"/>
      <c r="F10" s="45"/>
      <c r="G10" s="45"/>
      <c r="H10" s="45"/>
      <c r="I10" s="45"/>
      <c r="J10" s="62"/>
      <c r="K10" s="45"/>
    </row>
    <row r="11" spans="1:11" ht="15" thickBot="1">
      <c r="A11" s="44" t="s">
        <v>307</v>
      </c>
      <c r="B11" s="64"/>
      <c r="C11" s="65"/>
      <c r="D11" s="46" t="s">
        <v>296</v>
      </c>
      <c r="E11" s="61"/>
      <c r="F11" s="45"/>
      <c r="G11" s="45"/>
      <c r="H11" s="45"/>
      <c r="I11" s="45"/>
      <c r="J11" s="62"/>
      <c r="K11" s="45"/>
    </row>
    <row r="12" spans="1:11" ht="15" thickBot="1">
      <c r="A12" s="44" t="s">
        <v>308</v>
      </c>
      <c r="B12" s="64"/>
      <c r="C12" s="63" t="s">
        <v>301</v>
      </c>
      <c r="D12" s="46" t="s">
        <v>294</v>
      </c>
      <c r="E12" s="61"/>
      <c r="F12" s="45"/>
      <c r="G12" s="45"/>
      <c r="H12" s="45"/>
      <c r="I12" s="45"/>
      <c r="J12" s="62"/>
      <c r="K12" s="45"/>
    </row>
    <row r="13" spans="1:11" ht="15" thickBot="1">
      <c r="A13" s="44" t="s">
        <v>309</v>
      </c>
      <c r="B13" s="65"/>
      <c r="C13" s="65"/>
      <c r="D13" s="46" t="s">
        <v>296</v>
      </c>
      <c r="E13" s="61"/>
      <c r="F13" s="45"/>
      <c r="G13" s="45"/>
      <c r="H13" s="45"/>
      <c r="I13" s="45"/>
      <c r="J13" s="62"/>
      <c r="K13" s="45"/>
    </row>
    <row r="14" spans="1:11" ht="15" thickBot="1">
      <c r="A14" s="44" t="s">
        <v>310</v>
      </c>
      <c r="B14" s="63" t="s">
        <v>311</v>
      </c>
      <c r="C14" s="63" t="s">
        <v>293</v>
      </c>
      <c r="D14" s="46" t="s">
        <v>294</v>
      </c>
      <c r="E14" s="61"/>
      <c r="F14" s="45"/>
      <c r="G14" s="45"/>
      <c r="H14" s="45"/>
      <c r="I14" s="45"/>
      <c r="J14" s="62"/>
      <c r="K14" s="45"/>
    </row>
    <row r="15" spans="1:11" ht="15" thickBot="1">
      <c r="A15" s="44" t="s">
        <v>312</v>
      </c>
      <c r="B15" s="64"/>
      <c r="C15" s="65"/>
      <c r="D15" s="46" t="s">
        <v>296</v>
      </c>
      <c r="E15" s="61"/>
      <c r="F15" s="45"/>
      <c r="G15" s="45"/>
      <c r="H15" s="45"/>
      <c r="I15" s="45"/>
      <c r="J15" s="62"/>
      <c r="K15" s="45"/>
    </row>
    <row r="16" spans="1:11" ht="15" thickBot="1">
      <c r="A16" s="44" t="s">
        <v>313</v>
      </c>
      <c r="B16" s="64"/>
      <c r="C16" s="63" t="s">
        <v>298</v>
      </c>
      <c r="D16" s="46" t="s">
        <v>294</v>
      </c>
      <c r="E16" s="61"/>
      <c r="F16" s="45"/>
      <c r="G16" s="45"/>
      <c r="H16" s="45"/>
      <c r="I16" s="45"/>
      <c r="J16" s="62"/>
      <c r="K16" s="45"/>
    </row>
    <row r="17" spans="1:11" ht="15" thickBot="1">
      <c r="A17" s="44" t="s">
        <v>314</v>
      </c>
      <c r="B17" s="64"/>
      <c r="C17" s="65"/>
      <c r="D17" s="46" t="s">
        <v>296</v>
      </c>
      <c r="E17" s="61"/>
      <c r="F17" s="45"/>
      <c r="G17" s="45"/>
      <c r="H17" s="45"/>
      <c r="I17" s="45"/>
      <c r="J17" s="62"/>
      <c r="K17" s="45"/>
    </row>
    <row r="18" spans="1:11" ht="15" thickBot="1">
      <c r="A18" s="44" t="s">
        <v>315</v>
      </c>
      <c r="B18" s="64"/>
      <c r="C18" s="63" t="s">
        <v>301</v>
      </c>
      <c r="D18" s="46" t="s">
        <v>294</v>
      </c>
      <c r="E18" s="61"/>
      <c r="F18" s="45"/>
      <c r="G18" s="45"/>
      <c r="H18" s="45"/>
      <c r="I18" s="45"/>
      <c r="J18" s="62"/>
      <c r="K18" s="45"/>
    </row>
    <row r="19" spans="1:11" ht="15" thickBot="1">
      <c r="A19" s="44" t="s">
        <v>316</v>
      </c>
      <c r="B19" s="65"/>
      <c r="C19" s="65"/>
      <c r="D19" s="46" t="s">
        <v>296</v>
      </c>
      <c r="E19" s="61"/>
      <c r="F19" s="45"/>
      <c r="G19" s="45"/>
      <c r="H19" s="45"/>
      <c r="I19" s="45"/>
      <c r="J19" s="62"/>
      <c r="K19" s="45"/>
    </row>
  </sheetData>
  <mergeCells count="12">
    <mergeCell ref="B14:B19"/>
    <mergeCell ref="C14:C15"/>
    <mergeCell ref="C16:C17"/>
    <mergeCell ref="C18:C19"/>
    <mergeCell ref="B2:B7"/>
    <mergeCell ref="C2:C3"/>
    <mergeCell ref="C4:C5"/>
    <mergeCell ref="C6:C7"/>
    <mergeCell ref="B8:B13"/>
    <mergeCell ref="C8:C9"/>
    <mergeCell ref="C10:C11"/>
    <mergeCell ref="C12:C13"/>
  </mergeCells>
  <conditionalFormatting sqref="J2:J19">
    <cfRule type="expression" dxfId="1" priority="1">
      <formula>NOT(EXACT(J2,#REF!))</formula>
    </cfRule>
  </conditionalFormatting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K1" sqref="K1:K2"/>
    </sheetView>
  </sheetViews>
  <sheetFormatPr baseColWidth="10" defaultColWidth="9.1640625" defaultRowHeight="14" x14ac:dyDescent="0"/>
  <cols>
    <col min="1" max="1" width="9.5" style="42" customWidth="1"/>
    <col min="2" max="2" width="17.33203125" style="42" customWidth="1"/>
    <col min="3" max="3" width="15" style="42" customWidth="1"/>
    <col min="4" max="4" width="16" style="42" customWidth="1"/>
    <col min="5" max="5" width="14.5" style="42" customWidth="1"/>
    <col min="6" max="10" width="9.1640625" style="42"/>
    <col min="11" max="11" width="14.1640625" style="42" customWidth="1"/>
    <col min="12" max="16384" width="9.1640625" style="42"/>
  </cols>
  <sheetData>
    <row r="1" spans="1:11" ht="14" customHeight="1">
      <c r="A1" s="66" t="s">
        <v>1</v>
      </c>
      <c r="B1" s="66" t="s">
        <v>2</v>
      </c>
      <c r="C1" s="66" t="s">
        <v>71</v>
      </c>
      <c r="D1" s="41" t="s">
        <v>70</v>
      </c>
      <c r="E1" s="66" t="s">
        <v>386</v>
      </c>
      <c r="F1" s="66" t="s">
        <v>7</v>
      </c>
      <c r="G1" s="66" t="s">
        <v>5</v>
      </c>
      <c r="H1" s="66" t="s">
        <v>6</v>
      </c>
      <c r="I1" s="66" t="s">
        <v>317</v>
      </c>
      <c r="J1" s="66" t="s">
        <v>42</v>
      </c>
      <c r="K1" s="92" t="s">
        <v>387</v>
      </c>
    </row>
    <row r="2" spans="1:11" ht="23" customHeight="1" thickBot="1">
      <c r="A2" s="67"/>
      <c r="B2" s="67"/>
      <c r="C2" s="67"/>
      <c r="D2" s="43" t="s">
        <v>72</v>
      </c>
      <c r="E2" s="67"/>
      <c r="F2" s="67"/>
      <c r="G2" s="67"/>
      <c r="H2" s="67"/>
      <c r="I2" s="67"/>
      <c r="J2" s="67"/>
      <c r="K2" s="93"/>
    </row>
    <row r="3" spans="1:11" ht="15" thickBot="1">
      <c r="A3" s="44" t="s">
        <v>318</v>
      </c>
      <c r="B3" s="63" t="s">
        <v>292</v>
      </c>
      <c r="C3" s="45" t="s">
        <v>319</v>
      </c>
      <c r="D3" s="46">
        <v>64</v>
      </c>
      <c r="E3" s="48"/>
      <c r="F3" s="46"/>
      <c r="G3" s="46"/>
      <c r="H3" s="46"/>
      <c r="I3" s="46"/>
      <c r="J3" s="46"/>
      <c r="K3" s="48"/>
    </row>
    <row r="4" spans="1:11" ht="15" thickBot="1">
      <c r="A4" s="44" t="s">
        <v>320</v>
      </c>
      <c r="B4" s="64"/>
      <c r="C4" s="45" t="s">
        <v>321</v>
      </c>
      <c r="D4" s="46">
        <v>64</v>
      </c>
      <c r="E4" s="48"/>
      <c r="F4" s="46"/>
      <c r="G4" s="46"/>
      <c r="H4" s="46"/>
      <c r="I4" s="46"/>
      <c r="J4" s="46"/>
      <c r="K4" s="48"/>
    </row>
    <row r="5" spans="1:11" ht="15" thickBot="1">
      <c r="A5" s="44" t="s">
        <v>322</v>
      </c>
      <c r="B5" s="65"/>
      <c r="C5" s="45" t="s">
        <v>323</v>
      </c>
      <c r="D5" s="46">
        <v>64</v>
      </c>
      <c r="E5" s="48"/>
      <c r="F5" s="46"/>
      <c r="G5" s="46"/>
      <c r="H5" s="46"/>
      <c r="I5" s="46"/>
      <c r="J5" s="46"/>
      <c r="K5" s="48"/>
    </row>
    <row r="6" spans="1:11" ht="15" thickBot="1">
      <c r="A6" s="44" t="s">
        <v>324</v>
      </c>
      <c r="B6" s="63" t="s">
        <v>304</v>
      </c>
      <c r="C6" s="45" t="s">
        <v>319</v>
      </c>
      <c r="D6" s="46">
        <v>64</v>
      </c>
      <c r="E6" s="48"/>
      <c r="F6" s="46"/>
      <c r="G6" s="46"/>
      <c r="H6" s="46"/>
      <c r="I6" s="46"/>
      <c r="J6" s="46"/>
      <c r="K6" s="48"/>
    </row>
    <row r="7" spans="1:11" ht="15" thickBot="1">
      <c r="A7" s="44" t="s">
        <v>325</v>
      </c>
      <c r="B7" s="64"/>
      <c r="C7" s="45" t="s">
        <v>321</v>
      </c>
      <c r="D7" s="46">
        <v>64</v>
      </c>
      <c r="E7" s="48"/>
      <c r="F7" s="46"/>
      <c r="G7" s="46"/>
      <c r="H7" s="46"/>
      <c r="I7" s="46"/>
      <c r="J7" s="46"/>
      <c r="K7" s="48"/>
    </row>
    <row r="8" spans="1:11" ht="15" thickBot="1">
      <c r="A8" s="44" t="s">
        <v>326</v>
      </c>
      <c r="B8" s="65"/>
      <c r="C8" s="45" t="s">
        <v>323</v>
      </c>
      <c r="D8" s="46">
        <v>64</v>
      </c>
      <c r="E8" s="48"/>
      <c r="F8" s="46"/>
      <c r="G8" s="46"/>
      <c r="H8" s="46"/>
      <c r="I8" s="46"/>
      <c r="J8" s="46"/>
      <c r="K8" s="48"/>
    </row>
    <row r="9" spans="1:11" ht="15" thickBot="1">
      <c r="A9" s="44" t="s">
        <v>327</v>
      </c>
      <c r="B9" s="63" t="s">
        <v>311</v>
      </c>
      <c r="C9" s="45" t="s">
        <v>319</v>
      </c>
      <c r="D9" s="46">
        <v>64</v>
      </c>
      <c r="E9" s="48"/>
      <c r="F9" s="46"/>
      <c r="G9" s="46"/>
      <c r="H9" s="46"/>
      <c r="I9" s="46"/>
      <c r="J9" s="46"/>
      <c r="K9" s="48"/>
    </row>
    <row r="10" spans="1:11" ht="15" thickBot="1">
      <c r="A10" s="44" t="s">
        <v>328</v>
      </c>
      <c r="B10" s="64"/>
      <c r="C10" s="45" t="s">
        <v>321</v>
      </c>
      <c r="D10" s="46">
        <v>64</v>
      </c>
      <c r="E10" s="48"/>
      <c r="F10" s="46"/>
      <c r="G10" s="46"/>
      <c r="H10" s="46"/>
      <c r="I10" s="46"/>
      <c r="J10" s="46"/>
      <c r="K10" s="48"/>
    </row>
    <row r="11" spans="1:11" ht="15" thickBot="1">
      <c r="A11" s="44" t="s">
        <v>329</v>
      </c>
      <c r="B11" s="65"/>
      <c r="C11" s="45" t="s">
        <v>323</v>
      </c>
      <c r="D11" s="46">
        <v>64</v>
      </c>
      <c r="E11" s="48"/>
      <c r="F11" s="46"/>
      <c r="G11" s="46"/>
      <c r="H11" s="46"/>
      <c r="I11" s="46"/>
      <c r="J11" s="46"/>
      <c r="K11" s="48"/>
    </row>
    <row r="12" spans="1:11" ht="15" thickBot="1">
      <c r="A12" s="44" t="s">
        <v>330</v>
      </c>
      <c r="B12" s="63" t="s">
        <v>331</v>
      </c>
      <c r="C12" s="45" t="s">
        <v>319</v>
      </c>
      <c r="D12" s="46">
        <v>64</v>
      </c>
      <c r="E12" s="48"/>
      <c r="F12" s="46"/>
      <c r="G12" s="46"/>
      <c r="H12" s="46"/>
      <c r="I12" s="46"/>
      <c r="J12" s="46"/>
      <c r="K12" s="48"/>
    </row>
    <row r="13" spans="1:11" ht="15" thickBot="1">
      <c r="A13" s="44" t="s">
        <v>332</v>
      </c>
      <c r="B13" s="64"/>
      <c r="C13" s="45" t="s">
        <v>321</v>
      </c>
      <c r="D13" s="46">
        <v>64</v>
      </c>
      <c r="E13" s="48"/>
      <c r="F13" s="46"/>
      <c r="G13" s="46"/>
      <c r="H13" s="46"/>
      <c r="I13" s="46"/>
      <c r="J13" s="46"/>
      <c r="K13" s="48"/>
    </row>
    <row r="14" spans="1:11" ht="15" thickBot="1">
      <c r="A14" s="44" t="s">
        <v>333</v>
      </c>
      <c r="B14" s="65"/>
      <c r="C14" s="45" t="s">
        <v>323</v>
      </c>
      <c r="D14" s="46">
        <v>64</v>
      </c>
      <c r="E14" s="48"/>
      <c r="F14" s="46"/>
      <c r="G14" s="46"/>
      <c r="H14" s="46"/>
      <c r="I14" s="46"/>
      <c r="J14" s="46"/>
      <c r="K14" s="48"/>
    </row>
    <row r="15" spans="1:11" ht="15" thickBot="1">
      <c r="A15" s="44" t="s">
        <v>334</v>
      </c>
      <c r="B15" s="63" t="s">
        <v>335</v>
      </c>
      <c r="C15" s="45" t="s">
        <v>319</v>
      </c>
      <c r="D15" s="46">
        <v>64</v>
      </c>
      <c r="E15" s="48"/>
      <c r="F15" s="46"/>
      <c r="G15" s="46"/>
      <c r="H15" s="46"/>
      <c r="I15" s="46"/>
      <c r="J15" s="46"/>
      <c r="K15" s="48"/>
    </row>
    <row r="16" spans="1:11" ht="15" thickBot="1">
      <c r="A16" s="44" t="s">
        <v>336</v>
      </c>
      <c r="B16" s="64"/>
      <c r="C16" s="45" t="s">
        <v>321</v>
      </c>
      <c r="D16" s="46">
        <v>64</v>
      </c>
      <c r="E16" s="48"/>
      <c r="F16" s="46"/>
      <c r="G16" s="46"/>
      <c r="H16" s="46"/>
      <c r="I16" s="46"/>
      <c r="J16" s="46"/>
      <c r="K16" s="48"/>
    </row>
    <row r="17" spans="1:11" ht="15" thickBot="1">
      <c r="A17" s="44" t="s">
        <v>337</v>
      </c>
      <c r="B17" s="65"/>
      <c r="C17" s="45" t="s">
        <v>323</v>
      </c>
      <c r="D17" s="46">
        <v>64</v>
      </c>
      <c r="E17" s="48"/>
      <c r="F17" s="46"/>
      <c r="G17" s="46"/>
      <c r="H17" s="46"/>
      <c r="I17" s="46"/>
      <c r="J17" s="46"/>
      <c r="K17" s="48"/>
    </row>
    <row r="18" spans="1:11" ht="15" thickBot="1">
      <c r="A18" s="44" t="s">
        <v>338</v>
      </c>
      <c r="B18" s="63" t="s">
        <v>339</v>
      </c>
      <c r="C18" s="45" t="s">
        <v>319</v>
      </c>
      <c r="D18" s="46">
        <v>64</v>
      </c>
      <c r="E18" s="48"/>
      <c r="F18" s="46"/>
      <c r="G18" s="46"/>
      <c r="H18" s="46"/>
      <c r="I18" s="46"/>
      <c r="J18" s="46"/>
      <c r="K18" s="48"/>
    </row>
    <row r="19" spans="1:11" ht="15" thickBot="1">
      <c r="A19" s="44" t="s">
        <v>340</v>
      </c>
      <c r="B19" s="64"/>
      <c r="C19" s="45" t="s">
        <v>321</v>
      </c>
      <c r="D19" s="46">
        <v>64</v>
      </c>
      <c r="E19" s="48"/>
      <c r="F19" s="46"/>
      <c r="G19" s="46"/>
      <c r="H19" s="46"/>
      <c r="I19" s="46"/>
      <c r="J19" s="46"/>
      <c r="K19" s="48"/>
    </row>
    <row r="20" spans="1:11" ht="15" thickBot="1">
      <c r="A20" s="44" t="s">
        <v>341</v>
      </c>
      <c r="B20" s="65"/>
      <c r="C20" s="45" t="s">
        <v>323</v>
      </c>
      <c r="D20" s="46">
        <v>64</v>
      </c>
      <c r="E20" s="48"/>
      <c r="F20" s="46"/>
      <c r="G20" s="46"/>
      <c r="H20" s="46"/>
      <c r="I20" s="46"/>
      <c r="J20" s="46"/>
      <c r="K20" s="48"/>
    </row>
    <row r="21" spans="1:11" ht="15" thickBot="1">
      <c r="A21" s="44" t="s">
        <v>342</v>
      </c>
      <c r="B21" s="63" t="s">
        <v>292</v>
      </c>
      <c r="C21" s="45" t="s">
        <v>319</v>
      </c>
      <c r="D21" s="46" t="s">
        <v>343</v>
      </c>
      <c r="E21" s="48"/>
      <c r="F21" s="46"/>
      <c r="G21" s="46"/>
      <c r="H21" s="46"/>
      <c r="I21" s="46"/>
      <c r="J21" s="46"/>
      <c r="K21" s="48"/>
    </row>
    <row r="22" spans="1:11" ht="15" thickBot="1">
      <c r="A22" s="44" t="s">
        <v>344</v>
      </c>
      <c r="B22" s="64"/>
      <c r="C22" s="45" t="s">
        <v>321</v>
      </c>
      <c r="D22" s="46" t="s">
        <v>343</v>
      </c>
      <c r="E22" s="48"/>
      <c r="F22" s="46"/>
      <c r="G22" s="46"/>
      <c r="H22" s="46"/>
      <c r="I22" s="46"/>
      <c r="J22" s="46"/>
      <c r="K22" s="48"/>
    </row>
    <row r="23" spans="1:11" ht="15" thickBot="1">
      <c r="A23" s="44" t="s">
        <v>345</v>
      </c>
      <c r="B23" s="65"/>
      <c r="C23" s="45" t="s">
        <v>323</v>
      </c>
      <c r="D23" s="46" t="s">
        <v>343</v>
      </c>
      <c r="E23" s="48"/>
      <c r="F23" s="46"/>
      <c r="G23" s="46"/>
      <c r="H23" s="46"/>
      <c r="I23" s="46"/>
      <c r="J23" s="46"/>
      <c r="K23" s="48"/>
    </row>
    <row r="24" spans="1:11" ht="15" thickBot="1">
      <c r="A24" s="44" t="s">
        <v>346</v>
      </c>
      <c r="B24" s="63" t="s">
        <v>304</v>
      </c>
      <c r="C24" s="45" t="s">
        <v>319</v>
      </c>
      <c r="D24" s="46" t="s">
        <v>343</v>
      </c>
      <c r="E24" s="48"/>
      <c r="F24" s="46"/>
      <c r="G24" s="46"/>
      <c r="H24" s="46"/>
      <c r="I24" s="46"/>
      <c r="J24" s="46"/>
      <c r="K24" s="48"/>
    </row>
    <row r="25" spans="1:11" ht="15" thickBot="1">
      <c r="A25" s="44" t="s">
        <v>347</v>
      </c>
      <c r="B25" s="64"/>
      <c r="C25" s="45" t="s">
        <v>321</v>
      </c>
      <c r="D25" s="46" t="s">
        <v>343</v>
      </c>
      <c r="E25" s="48"/>
      <c r="F25" s="46"/>
      <c r="G25" s="46"/>
      <c r="H25" s="46"/>
      <c r="I25" s="46"/>
      <c r="J25" s="46"/>
      <c r="K25" s="48"/>
    </row>
    <row r="26" spans="1:11" ht="15" thickBot="1">
      <c r="A26" s="44" t="s">
        <v>348</v>
      </c>
      <c r="B26" s="65"/>
      <c r="C26" s="45" t="s">
        <v>323</v>
      </c>
      <c r="D26" s="46" t="s">
        <v>343</v>
      </c>
      <c r="E26" s="48"/>
      <c r="F26" s="46"/>
      <c r="G26" s="46"/>
      <c r="H26" s="46"/>
      <c r="I26" s="46"/>
      <c r="J26" s="46"/>
      <c r="K26" s="48"/>
    </row>
    <row r="27" spans="1:11" ht="15" thickBot="1">
      <c r="A27" s="44" t="s">
        <v>349</v>
      </c>
      <c r="B27" s="63" t="s">
        <v>311</v>
      </c>
      <c r="C27" s="45" t="s">
        <v>319</v>
      </c>
      <c r="D27" s="46" t="s">
        <v>343</v>
      </c>
      <c r="E27" s="48"/>
      <c r="F27" s="46"/>
      <c r="G27" s="46"/>
      <c r="H27" s="46"/>
      <c r="I27" s="46"/>
      <c r="J27" s="46"/>
      <c r="K27" s="48"/>
    </row>
    <row r="28" spans="1:11" ht="15" thickBot="1">
      <c r="A28" s="44" t="s">
        <v>350</v>
      </c>
      <c r="B28" s="64"/>
      <c r="C28" s="45" t="s">
        <v>321</v>
      </c>
      <c r="D28" s="46" t="s">
        <v>343</v>
      </c>
      <c r="E28" s="48"/>
      <c r="F28" s="46"/>
      <c r="G28" s="46"/>
      <c r="H28" s="46"/>
      <c r="I28" s="46"/>
      <c r="J28" s="46"/>
      <c r="K28" s="48"/>
    </row>
    <row r="29" spans="1:11" ht="15" thickBot="1">
      <c r="A29" s="44" t="s">
        <v>351</v>
      </c>
      <c r="B29" s="65"/>
      <c r="C29" s="45" t="s">
        <v>323</v>
      </c>
      <c r="D29" s="46" t="s">
        <v>343</v>
      </c>
      <c r="E29" s="48"/>
      <c r="F29" s="46"/>
      <c r="G29" s="46"/>
      <c r="H29" s="46"/>
      <c r="I29" s="46"/>
      <c r="J29" s="46"/>
      <c r="K29" s="48"/>
    </row>
    <row r="30" spans="1:11" ht="15" thickBot="1">
      <c r="A30" s="44" t="s">
        <v>352</v>
      </c>
      <c r="B30" s="63" t="s">
        <v>331</v>
      </c>
      <c r="C30" s="45" t="s">
        <v>319</v>
      </c>
      <c r="D30" s="46" t="s">
        <v>343</v>
      </c>
      <c r="E30" s="48"/>
      <c r="F30" s="46"/>
      <c r="G30" s="46"/>
      <c r="H30" s="46"/>
      <c r="I30" s="46"/>
      <c r="J30" s="46"/>
      <c r="K30" s="48"/>
    </row>
    <row r="31" spans="1:11" ht="15" thickBot="1">
      <c r="A31" s="44" t="s">
        <v>353</v>
      </c>
      <c r="B31" s="64"/>
      <c r="C31" s="45" t="s">
        <v>321</v>
      </c>
      <c r="D31" s="46" t="s">
        <v>343</v>
      </c>
      <c r="E31" s="48"/>
      <c r="F31" s="46"/>
      <c r="G31" s="46"/>
      <c r="H31" s="46"/>
      <c r="I31" s="46"/>
      <c r="J31" s="46"/>
      <c r="K31" s="48"/>
    </row>
    <row r="32" spans="1:11" ht="15" thickBot="1">
      <c r="A32" s="44" t="s">
        <v>354</v>
      </c>
      <c r="B32" s="65"/>
      <c r="C32" s="45" t="s">
        <v>323</v>
      </c>
      <c r="D32" s="46" t="s">
        <v>343</v>
      </c>
      <c r="E32" s="48"/>
      <c r="F32" s="46"/>
      <c r="G32" s="46"/>
      <c r="H32" s="46"/>
      <c r="I32" s="46"/>
      <c r="J32" s="46"/>
      <c r="K32" s="48"/>
    </row>
    <row r="33" spans="1:11" ht="15" thickBot="1">
      <c r="A33" s="44" t="s">
        <v>355</v>
      </c>
      <c r="B33" s="63" t="s">
        <v>335</v>
      </c>
      <c r="C33" s="45" t="s">
        <v>319</v>
      </c>
      <c r="D33" s="46" t="s">
        <v>343</v>
      </c>
      <c r="E33" s="48"/>
      <c r="F33" s="46"/>
      <c r="G33" s="46"/>
      <c r="H33" s="46"/>
      <c r="I33" s="46"/>
      <c r="J33" s="46"/>
      <c r="K33" s="48"/>
    </row>
    <row r="34" spans="1:11" ht="15" thickBot="1">
      <c r="A34" s="44" t="s">
        <v>356</v>
      </c>
      <c r="B34" s="64"/>
      <c r="C34" s="45" t="s">
        <v>321</v>
      </c>
      <c r="D34" s="46" t="s">
        <v>343</v>
      </c>
      <c r="E34" s="48"/>
      <c r="F34" s="46"/>
      <c r="G34" s="46"/>
      <c r="H34" s="46"/>
      <c r="I34" s="46"/>
      <c r="J34" s="46"/>
      <c r="K34" s="48"/>
    </row>
    <row r="35" spans="1:11" ht="15" thickBot="1">
      <c r="A35" s="44" t="s">
        <v>357</v>
      </c>
      <c r="B35" s="65"/>
      <c r="C35" s="45" t="s">
        <v>323</v>
      </c>
      <c r="D35" s="46" t="s">
        <v>343</v>
      </c>
      <c r="E35" s="48"/>
      <c r="F35" s="46"/>
      <c r="G35" s="46"/>
      <c r="H35" s="46"/>
      <c r="I35" s="46"/>
      <c r="J35" s="46"/>
      <c r="K35" s="48"/>
    </row>
    <row r="36" spans="1:11" ht="15" thickBot="1">
      <c r="A36" s="44" t="s">
        <v>358</v>
      </c>
      <c r="B36" s="63" t="s">
        <v>339</v>
      </c>
      <c r="C36" s="45" t="s">
        <v>319</v>
      </c>
      <c r="D36" s="46" t="s">
        <v>343</v>
      </c>
      <c r="E36" s="48"/>
      <c r="F36" s="46"/>
      <c r="G36" s="46"/>
      <c r="H36" s="46"/>
      <c r="I36" s="46"/>
      <c r="J36" s="46"/>
      <c r="K36" s="48"/>
    </row>
    <row r="37" spans="1:11" ht="15" thickBot="1">
      <c r="A37" s="44" t="s">
        <v>359</v>
      </c>
      <c r="B37" s="64"/>
      <c r="C37" s="45" t="s">
        <v>321</v>
      </c>
      <c r="D37" s="46" t="s">
        <v>343</v>
      </c>
      <c r="E37" s="48"/>
      <c r="F37" s="46"/>
      <c r="G37" s="46"/>
      <c r="H37" s="46"/>
      <c r="I37" s="46"/>
      <c r="J37" s="46"/>
      <c r="K37" s="48"/>
    </row>
    <row r="38" spans="1:11" ht="15" thickBot="1">
      <c r="A38" s="44" t="s">
        <v>360</v>
      </c>
      <c r="B38" s="65"/>
      <c r="C38" s="45" t="s">
        <v>323</v>
      </c>
      <c r="D38" s="46" t="s">
        <v>343</v>
      </c>
      <c r="E38" s="48"/>
      <c r="F38" s="46"/>
      <c r="G38" s="46"/>
      <c r="H38" s="46"/>
      <c r="I38" s="46"/>
      <c r="J38" s="46"/>
      <c r="K38" s="48"/>
    </row>
  </sheetData>
  <mergeCells count="22">
    <mergeCell ref="K1:K2"/>
    <mergeCell ref="B3:B5"/>
    <mergeCell ref="A1:A2"/>
    <mergeCell ref="B1:B2"/>
    <mergeCell ref="C1:C2"/>
    <mergeCell ref="E1:E2"/>
    <mergeCell ref="F1:F2"/>
    <mergeCell ref="G1:G2"/>
    <mergeCell ref="B21:B23"/>
    <mergeCell ref="H1:H2"/>
    <mergeCell ref="I1:I2"/>
    <mergeCell ref="J1:J2"/>
    <mergeCell ref="B6:B8"/>
    <mergeCell ref="B9:B11"/>
    <mergeCell ref="B12:B14"/>
    <mergeCell ref="B15:B17"/>
    <mergeCell ref="B18:B20"/>
    <mergeCell ref="B24:B26"/>
    <mergeCell ref="B27:B29"/>
    <mergeCell ref="B30:B32"/>
    <mergeCell ref="B33:B35"/>
    <mergeCell ref="B36:B38"/>
  </mergeCells>
  <conditionalFormatting sqref="K3:K38">
    <cfRule type="expression" dxfId="0" priority="1">
      <formula>NOT(EXACT(K3,#REF!))</formula>
    </cfRule>
  </conditionalFormatting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J126" sqref="J126"/>
    </sheetView>
  </sheetViews>
  <sheetFormatPr baseColWidth="10" defaultColWidth="9.1640625" defaultRowHeight="14" x14ac:dyDescent="0"/>
  <cols>
    <col min="1" max="1" width="12" style="42" customWidth="1"/>
    <col min="2" max="11" width="9.1640625" style="42" customWidth="1"/>
    <col min="12" max="12" width="7.5" style="42" bestFit="1" customWidth="1"/>
    <col min="13" max="13" width="9.1640625" style="42" bestFit="1" customWidth="1"/>
    <col min="14" max="15" width="11" style="42" bestFit="1" customWidth="1"/>
    <col min="16" max="17" width="10.5" style="42" bestFit="1" customWidth="1"/>
    <col min="18" max="18" width="11" style="42" bestFit="1" customWidth="1"/>
    <col min="19" max="16384" width="9.1640625" style="42"/>
  </cols>
  <sheetData>
    <row r="1" spans="1:19" ht="15" thickBot="1">
      <c r="A1" s="49" t="s">
        <v>245</v>
      </c>
    </row>
    <row r="2" spans="1:19" s="52" customFormat="1" ht="18.75" customHeight="1" thickTop="1" thickBot="1">
      <c r="A2" s="50" t="s">
        <v>246</v>
      </c>
      <c r="B2" s="51" t="s">
        <v>247</v>
      </c>
      <c r="C2" s="51" t="s">
        <v>248</v>
      </c>
      <c r="D2" s="51" t="s">
        <v>249</v>
      </c>
      <c r="E2" s="51" t="s">
        <v>250</v>
      </c>
      <c r="F2" s="51" t="s">
        <v>251</v>
      </c>
      <c r="G2" s="51" t="s">
        <v>252</v>
      </c>
      <c r="H2" s="51" t="s">
        <v>253</v>
      </c>
      <c r="I2" s="51" t="s">
        <v>254</v>
      </c>
      <c r="J2" s="51" t="s">
        <v>255</v>
      </c>
      <c r="K2" s="51" t="s">
        <v>256</v>
      </c>
      <c r="L2" s="51" t="s">
        <v>257</v>
      </c>
      <c r="M2" s="51" t="s">
        <v>258</v>
      </c>
      <c r="N2" s="51" t="s">
        <v>259</v>
      </c>
      <c r="O2" s="51" t="s">
        <v>260</v>
      </c>
      <c r="P2" s="51" t="s">
        <v>261</v>
      </c>
      <c r="Q2" s="51" t="s">
        <v>262</v>
      </c>
      <c r="R2" s="51" t="s">
        <v>263</v>
      </c>
      <c r="S2" s="51" t="s">
        <v>264</v>
      </c>
    </row>
    <row r="3" spans="1:19" ht="16" thickTop="1" thickBot="1">
      <c r="A3" s="53" t="s">
        <v>265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spans="1:19" ht="15" thickBot="1">
      <c r="A4" s="53" t="s">
        <v>266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</row>
    <row r="5" spans="1:19" ht="15" thickBot="1">
      <c r="A5" s="53" t="s">
        <v>267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1:19" ht="15" thickBot="1">
      <c r="A6" s="53" t="s">
        <v>268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15" thickBot="1">
      <c r="A7" s="53" t="s">
        <v>269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</row>
    <row r="8" spans="1:19" ht="15" thickBot="1">
      <c r="A8" s="53" t="s">
        <v>270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</row>
    <row r="9" spans="1:19" ht="15" thickBot="1">
      <c r="A9" s="53" t="s">
        <v>271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</row>
    <row r="10" spans="1:19" ht="15" thickBot="1">
      <c r="A10" s="53" t="s">
        <v>272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</row>
    <row r="11" spans="1:19" ht="15" thickBot="1">
      <c r="A11" s="53" t="s">
        <v>273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</row>
    <row r="12" spans="1:19" ht="15" thickBot="1">
      <c r="A12" s="55" t="s">
        <v>274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</row>
    <row r="13" spans="1:19" ht="16" thickTop="1" thickBot="1">
      <c r="A13" s="57" t="s">
        <v>275</v>
      </c>
    </row>
    <row r="14" spans="1:19" ht="15" thickBot="1">
      <c r="A14" s="58" t="s">
        <v>276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ht="15" thickBot="1">
      <c r="A15" s="53" t="s">
        <v>277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</row>
    <row r="16" spans="1:19" ht="15" thickBot="1">
      <c r="A16" s="53" t="s">
        <v>278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</row>
    <row r="17" spans="1:19" ht="15" thickBot="1">
      <c r="A17" s="53" t="s">
        <v>279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</row>
    <row r="18" spans="1:19" ht="15" thickBot="1">
      <c r="A18" s="53" t="s">
        <v>280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</row>
    <row r="19" spans="1:19" ht="15" thickBot="1">
      <c r="A19" s="53" t="s">
        <v>281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</row>
    <row r="20" spans="1:19" ht="15" thickBot="1">
      <c r="A20" s="53" t="s">
        <v>282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</row>
    <row r="21" spans="1:19" ht="15" thickBot="1">
      <c r="A21" s="53" t="s">
        <v>283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</row>
    <row r="22" spans="1:19" ht="15" thickBot="1">
      <c r="A22" s="53" t="s">
        <v>284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</row>
    <row r="23" spans="1:19" ht="15" thickBot="1">
      <c r="A23" s="53" t="s">
        <v>285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</row>
    <row r="24" spans="1:19" ht="15" thickBot="1">
      <c r="A24" s="53" t="s">
        <v>286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</row>
    <row r="25" spans="1:19" ht="15" thickBot="1">
      <c r="A25" s="55" t="s">
        <v>287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</row>
    <row r="26" spans="1:19" ht="15" thickTop="1"/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topLeftCell="K1" workbookViewId="0">
      <selection activeCell="AH2" sqref="AH2:AK2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8" width="2.1640625" bestFit="1" customWidth="1"/>
    <col min="9" max="9" width="8.6640625" customWidth="1"/>
    <col min="10" max="10" width="7" customWidth="1"/>
    <col min="11" max="11" width="9.6640625" customWidth="1"/>
    <col min="12" max="12" width="2.83203125" bestFit="1" customWidth="1"/>
    <col min="13" max="13" width="4.6640625" bestFit="1" customWidth="1"/>
    <col min="14" max="14" width="5.5" bestFit="1" customWidth="1"/>
    <col min="15" max="15" width="2.1640625" bestFit="1" customWidth="1"/>
    <col min="16" max="16" width="7.6640625" bestFit="1" customWidth="1"/>
    <col min="17" max="18" width="7.5" bestFit="1" customWidth="1"/>
    <col min="19" max="19" width="8.33203125" bestFit="1" customWidth="1"/>
    <col min="20" max="21" width="8.5" bestFit="1" customWidth="1"/>
    <col min="22" max="22" width="7.6640625" bestFit="1" customWidth="1"/>
    <col min="23" max="23" width="7.33203125" bestFit="1" customWidth="1"/>
    <col min="24" max="25" width="7.1640625" bestFit="1" customWidth="1"/>
    <col min="26" max="26" width="6.33203125" bestFit="1" customWidth="1"/>
    <col min="27" max="27" width="7.6640625" bestFit="1" customWidth="1"/>
    <col min="28" max="29" width="7.5" bestFit="1" customWidth="1"/>
    <col min="30" max="30" width="8.33203125" bestFit="1" customWidth="1"/>
    <col min="31" max="32" width="8.5" bestFit="1" customWidth="1"/>
    <col min="33" max="33" width="7.6640625" bestFit="1" customWidth="1"/>
    <col min="34" max="34" width="7.33203125" bestFit="1" customWidth="1"/>
    <col min="35" max="36" width="7.1640625" bestFit="1" customWidth="1"/>
    <col min="37" max="37" width="6.33203125" bestFit="1" customWidth="1"/>
  </cols>
  <sheetData>
    <row r="1" spans="1:37" ht="16" customHeight="1" thickBot="1">
      <c r="A1" s="75" t="s">
        <v>0</v>
      </c>
      <c r="B1" s="76"/>
      <c r="C1" s="76"/>
      <c r="D1" s="76"/>
      <c r="E1" s="76"/>
      <c r="F1" s="77"/>
      <c r="G1" s="75" t="s">
        <v>67</v>
      </c>
      <c r="H1" s="76"/>
      <c r="I1" s="76"/>
      <c r="J1" s="76"/>
      <c r="K1" s="76"/>
      <c r="L1" s="76"/>
      <c r="M1" s="76"/>
      <c r="N1" s="76"/>
      <c r="O1" s="78" t="s">
        <v>68</v>
      </c>
      <c r="P1" s="79"/>
      <c r="Q1" s="79"/>
      <c r="R1" s="79"/>
      <c r="S1" s="79"/>
      <c r="T1" s="79"/>
      <c r="U1" s="79"/>
      <c r="V1" s="79"/>
      <c r="W1" s="79"/>
      <c r="X1" s="79"/>
      <c r="Y1" s="79"/>
      <c r="Z1" s="80"/>
      <c r="AA1" s="75" t="s">
        <v>34</v>
      </c>
      <c r="AB1" s="76"/>
      <c r="AC1" s="76"/>
      <c r="AD1" s="76"/>
      <c r="AE1" s="76"/>
      <c r="AF1" s="76"/>
      <c r="AG1" s="76"/>
      <c r="AH1" s="76"/>
      <c r="AI1" s="76"/>
      <c r="AJ1" s="76"/>
      <c r="AK1" s="77"/>
    </row>
    <row r="2" spans="1:37" ht="16" thickBot="1">
      <c r="A2" s="1" t="s">
        <v>1</v>
      </c>
      <c r="B2" s="2" t="s">
        <v>2</v>
      </c>
      <c r="C2" s="2" t="s">
        <v>3</v>
      </c>
      <c r="D2" s="2" t="s">
        <v>4</v>
      </c>
      <c r="E2" s="15" t="s">
        <v>62</v>
      </c>
      <c r="F2" s="2" t="s">
        <v>5</v>
      </c>
      <c r="G2" s="2" t="s">
        <v>6</v>
      </c>
      <c r="H2" s="2" t="s">
        <v>7</v>
      </c>
      <c r="I2" s="75" t="s">
        <v>393</v>
      </c>
      <c r="J2" s="76"/>
      <c r="K2" s="77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110" t="s">
        <v>30</v>
      </c>
      <c r="X2" s="110" t="s">
        <v>31</v>
      </c>
      <c r="Y2" s="110" t="s">
        <v>32</v>
      </c>
      <c r="Z2" s="110" t="s">
        <v>33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64</v>
      </c>
      <c r="AF2" s="2" t="s">
        <v>28</v>
      </c>
      <c r="AG2" s="2" t="s">
        <v>29</v>
      </c>
      <c r="AH2" s="110" t="s">
        <v>30</v>
      </c>
      <c r="AI2" s="110" t="s">
        <v>31</v>
      </c>
      <c r="AJ2" s="110" t="s">
        <v>32</v>
      </c>
      <c r="AK2" s="110" t="s">
        <v>33</v>
      </c>
    </row>
    <row r="3" spans="1:37" s="12" customFormat="1" ht="16" thickBot="1">
      <c r="A3" s="81" t="s">
        <v>69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3"/>
    </row>
    <row r="4" spans="1:37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32">
        <v>1465402</v>
      </c>
      <c r="G4" s="22"/>
      <c r="H4" s="23"/>
      <c r="I4" s="23"/>
      <c r="J4" s="36"/>
      <c r="K4" s="104"/>
      <c r="L4" s="105"/>
      <c r="M4" s="23"/>
      <c r="N4" s="38"/>
      <c r="O4" s="33"/>
      <c r="P4" s="23"/>
      <c r="Q4" s="23"/>
      <c r="R4" s="23"/>
      <c r="S4" s="23"/>
      <c r="T4" s="23"/>
      <c r="U4" s="23"/>
      <c r="V4" s="23"/>
      <c r="W4" s="24"/>
      <c r="X4" s="24"/>
      <c r="Y4" s="24"/>
      <c r="Z4" s="25"/>
      <c r="AA4" s="22"/>
      <c r="AB4" s="23"/>
      <c r="AC4" s="23"/>
      <c r="AD4" s="23"/>
      <c r="AE4" s="23"/>
      <c r="AF4" s="23"/>
      <c r="AG4" s="23"/>
      <c r="AH4" s="24"/>
      <c r="AI4" s="24"/>
      <c r="AJ4" s="24"/>
      <c r="AK4" s="25"/>
    </row>
    <row r="5" spans="1:37" ht="16" thickBot="1">
      <c r="A5" s="3" t="s">
        <v>14</v>
      </c>
      <c r="B5" s="72" t="s">
        <v>15</v>
      </c>
      <c r="C5" s="4" t="s">
        <v>16</v>
      </c>
      <c r="D5" s="4">
        <v>1288</v>
      </c>
      <c r="E5" s="4">
        <v>20</v>
      </c>
      <c r="F5" s="32">
        <v>2443</v>
      </c>
      <c r="G5" s="26"/>
      <c r="H5" s="19"/>
      <c r="I5" s="19"/>
      <c r="J5" s="35"/>
      <c r="K5" s="106"/>
      <c r="L5" s="107"/>
      <c r="M5" s="19"/>
      <c r="N5" s="39"/>
      <c r="O5" s="21"/>
      <c r="P5" s="19"/>
      <c r="Q5" s="19"/>
      <c r="R5" s="19"/>
      <c r="S5" s="19"/>
      <c r="T5" s="19"/>
      <c r="U5" s="19"/>
      <c r="V5" s="19"/>
      <c r="W5" s="20"/>
      <c r="X5" s="20"/>
      <c r="Y5" s="20"/>
      <c r="Z5" s="27"/>
      <c r="AA5" s="26"/>
      <c r="AB5" s="19"/>
      <c r="AC5" s="19"/>
      <c r="AD5" s="19"/>
      <c r="AE5" s="19"/>
      <c r="AF5" s="19"/>
      <c r="AG5" s="19"/>
      <c r="AH5" s="20"/>
      <c r="AI5" s="20"/>
      <c r="AJ5" s="20"/>
      <c r="AK5" s="27"/>
    </row>
    <row r="6" spans="1:37" ht="16" thickBot="1">
      <c r="A6" s="3" t="s">
        <v>17</v>
      </c>
      <c r="B6" s="73"/>
      <c r="C6" s="4" t="s">
        <v>18</v>
      </c>
      <c r="D6" s="4">
        <v>1288</v>
      </c>
      <c r="E6" s="4">
        <v>5</v>
      </c>
      <c r="F6" s="32">
        <v>104207</v>
      </c>
      <c r="G6" s="26"/>
      <c r="H6" s="19"/>
      <c r="I6" s="35"/>
      <c r="J6" s="35"/>
      <c r="K6" s="106"/>
      <c r="L6" s="107"/>
      <c r="M6" s="19"/>
      <c r="N6" s="39"/>
      <c r="O6" s="21"/>
      <c r="P6" s="19"/>
      <c r="Q6" s="19"/>
      <c r="R6" s="19"/>
      <c r="S6" s="19"/>
      <c r="T6" s="19"/>
      <c r="U6" s="19"/>
      <c r="V6" s="19"/>
      <c r="W6" s="20"/>
      <c r="X6" s="20"/>
      <c r="Y6" s="20"/>
      <c r="Z6" s="27"/>
      <c r="AA6" s="26"/>
      <c r="AB6" s="19"/>
      <c r="AC6" s="19"/>
      <c r="AD6" s="19"/>
      <c r="AE6" s="19"/>
      <c r="AF6" s="19"/>
      <c r="AG6" s="19"/>
      <c r="AH6" s="20"/>
      <c r="AI6" s="20"/>
      <c r="AJ6" s="20"/>
      <c r="AK6" s="27"/>
    </row>
    <row r="7" spans="1:37" ht="16" thickBot="1">
      <c r="A7" s="3" t="s">
        <v>19</v>
      </c>
      <c r="B7" s="74"/>
      <c r="C7" s="4" t="s">
        <v>13</v>
      </c>
      <c r="D7" s="4">
        <v>1288</v>
      </c>
      <c r="E7" s="4">
        <v>1</v>
      </c>
      <c r="F7" s="32">
        <v>1465402</v>
      </c>
      <c r="G7" s="26"/>
      <c r="H7" s="19"/>
      <c r="I7" s="19"/>
      <c r="J7" s="35"/>
      <c r="K7" s="106"/>
      <c r="L7" s="107"/>
      <c r="M7" s="19"/>
      <c r="N7" s="39"/>
      <c r="O7" s="21"/>
      <c r="P7" s="19"/>
      <c r="Q7" s="19"/>
      <c r="R7" s="19"/>
      <c r="S7" s="19"/>
      <c r="T7" s="19"/>
      <c r="U7" s="19"/>
      <c r="V7" s="19"/>
      <c r="W7" s="20"/>
      <c r="X7" s="20"/>
      <c r="Y7" s="20"/>
      <c r="Z7" s="27"/>
      <c r="AA7" s="26"/>
      <c r="AB7" s="19"/>
      <c r="AC7" s="19"/>
      <c r="AD7" s="19"/>
      <c r="AE7" s="19"/>
      <c r="AF7" s="19"/>
      <c r="AG7" s="19"/>
      <c r="AH7" s="20"/>
      <c r="AI7" s="20"/>
      <c r="AJ7" s="20"/>
      <c r="AK7" s="27"/>
    </row>
    <row r="8" spans="1:37" ht="16" thickBot="1">
      <c r="A8" s="3" t="s">
        <v>20</v>
      </c>
      <c r="B8" s="72" t="s">
        <v>21</v>
      </c>
      <c r="C8" s="4" t="s">
        <v>16</v>
      </c>
      <c r="D8" s="4">
        <v>1288</v>
      </c>
      <c r="E8" s="4">
        <v>20</v>
      </c>
      <c r="F8" s="32">
        <v>2443</v>
      </c>
      <c r="G8" s="26"/>
      <c r="H8" s="19"/>
      <c r="I8" s="19"/>
      <c r="J8" s="35"/>
      <c r="K8" s="106"/>
      <c r="L8" s="107"/>
      <c r="M8" s="19"/>
      <c r="N8" s="39"/>
      <c r="O8" s="21"/>
      <c r="P8" s="19"/>
      <c r="Q8" s="19"/>
      <c r="R8" s="19"/>
      <c r="S8" s="19"/>
      <c r="T8" s="19"/>
      <c r="U8" s="19"/>
      <c r="V8" s="19"/>
      <c r="W8" s="20"/>
      <c r="X8" s="20"/>
      <c r="Y8" s="20"/>
      <c r="Z8" s="27"/>
      <c r="AA8" s="26"/>
      <c r="AB8" s="19"/>
      <c r="AC8" s="19"/>
      <c r="AD8" s="19"/>
      <c r="AE8" s="19"/>
      <c r="AF8" s="19"/>
      <c r="AG8" s="19"/>
      <c r="AH8" s="20"/>
      <c r="AI8" s="20"/>
      <c r="AJ8" s="20"/>
      <c r="AK8" s="27"/>
    </row>
    <row r="9" spans="1:37" ht="16" thickBot="1">
      <c r="A9" s="3" t="s">
        <v>22</v>
      </c>
      <c r="B9" s="74"/>
      <c r="C9" s="4" t="s">
        <v>18</v>
      </c>
      <c r="D9" s="4">
        <v>1288</v>
      </c>
      <c r="E9" s="4">
        <v>5</v>
      </c>
      <c r="F9" s="32">
        <v>104207</v>
      </c>
      <c r="G9" s="28"/>
      <c r="H9" s="29"/>
      <c r="I9" s="37"/>
      <c r="J9" s="37"/>
      <c r="K9" s="108"/>
      <c r="L9" s="109"/>
      <c r="M9" s="29"/>
      <c r="N9" s="40"/>
      <c r="O9" s="34"/>
      <c r="P9" s="29"/>
      <c r="Q9" s="29"/>
      <c r="R9" s="29"/>
      <c r="S9" s="29"/>
      <c r="T9" s="29"/>
      <c r="U9" s="29"/>
      <c r="V9" s="29"/>
      <c r="W9" s="30"/>
      <c r="X9" s="30"/>
      <c r="Y9" s="30"/>
      <c r="Z9" s="31"/>
      <c r="AA9" s="28"/>
      <c r="AB9" s="29"/>
      <c r="AC9" s="29"/>
      <c r="AD9" s="29"/>
      <c r="AE9" s="29"/>
      <c r="AF9" s="29"/>
      <c r="AG9" s="29"/>
      <c r="AH9" s="30"/>
      <c r="AI9" s="30"/>
      <c r="AJ9" s="30"/>
      <c r="AK9" s="31"/>
    </row>
  </sheetData>
  <mergeCells count="8">
    <mergeCell ref="B5:B7"/>
    <mergeCell ref="B8:B9"/>
    <mergeCell ref="A1:F1"/>
    <mergeCell ref="AA1:AK1"/>
    <mergeCell ref="G1:N1"/>
    <mergeCell ref="O1:Z1"/>
    <mergeCell ref="A3:AK3"/>
    <mergeCell ref="I2:K2"/>
  </mergeCells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H6" sqref="H6:J14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5.83203125" bestFit="1" customWidth="1"/>
    <col min="17" max="18" width="6" bestFit="1" customWidth="1"/>
    <col min="19" max="19" width="9.83203125" bestFit="1" customWidth="1"/>
    <col min="20" max="20" width="10.6640625" bestFit="1" customWidth="1"/>
    <col min="21" max="21" width="7.5" bestFit="1" customWidth="1"/>
    <col min="22" max="22" width="10.1640625" bestFit="1" customWidth="1"/>
    <col min="23" max="24" width="6" bestFit="1" customWidth="1"/>
  </cols>
  <sheetData>
    <row r="1" spans="1:24" ht="15" customHeight="1">
      <c r="A1" s="89" t="s">
        <v>35</v>
      </c>
      <c r="B1" s="90"/>
      <c r="C1" s="90"/>
      <c r="D1" s="90"/>
      <c r="E1" s="90"/>
      <c r="F1" s="90"/>
      <c r="G1" s="91"/>
      <c r="H1" s="89" t="s">
        <v>36</v>
      </c>
      <c r="I1" s="90"/>
      <c r="J1" s="90"/>
      <c r="K1" s="90"/>
      <c r="L1" s="89" t="s">
        <v>65</v>
      </c>
      <c r="M1" s="90"/>
      <c r="N1" s="90"/>
      <c r="O1" s="90"/>
      <c r="P1" s="90"/>
      <c r="Q1" s="90"/>
      <c r="R1" s="91"/>
      <c r="S1" s="89" t="s">
        <v>66</v>
      </c>
      <c r="T1" s="90"/>
      <c r="U1" s="90"/>
      <c r="V1" s="90"/>
      <c r="W1" s="90"/>
      <c r="X1" s="90"/>
    </row>
    <row r="2" spans="1:24" ht="16" thickBot="1">
      <c r="A2" s="78"/>
      <c r="B2" s="79"/>
      <c r="C2" s="79"/>
      <c r="D2" s="79"/>
      <c r="E2" s="79"/>
      <c r="F2" s="79"/>
      <c r="G2" s="80"/>
      <c r="H2" s="78"/>
      <c r="I2" s="79"/>
      <c r="J2" s="79"/>
      <c r="K2" s="79"/>
      <c r="L2" s="78"/>
      <c r="M2" s="79"/>
      <c r="N2" s="79"/>
      <c r="O2" s="79"/>
      <c r="P2" s="79"/>
      <c r="Q2" s="79"/>
      <c r="R2" s="80"/>
      <c r="S2" s="78"/>
      <c r="T2" s="79"/>
      <c r="U2" s="79"/>
      <c r="V2" s="79"/>
      <c r="W2" s="79"/>
      <c r="X2" s="79"/>
    </row>
    <row r="3" spans="1:24" ht="22">
      <c r="A3" s="84" t="s">
        <v>1</v>
      </c>
      <c r="B3" s="84" t="s">
        <v>2</v>
      </c>
      <c r="C3" s="84" t="s">
        <v>37</v>
      </c>
      <c r="D3" s="84" t="s">
        <v>4</v>
      </c>
      <c r="E3" s="84" t="s">
        <v>38</v>
      </c>
      <c r="F3" s="84" t="s">
        <v>39</v>
      </c>
      <c r="G3" s="6" t="s">
        <v>40</v>
      </c>
      <c r="H3" s="84" t="s">
        <v>42</v>
      </c>
      <c r="I3" s="84" t="s">
        <v>43</v>
      </c>
      <c r="J3" s="14" t="s">
        <v>44</v>
      </c>
      <c r="K3" s="14" t="s">
        <v>46</v>
      </c>
      <c r="L3" s="84" t="s">
        <v>23</v>
      </c>
      <c r="M3" s="84" t="s">
        <v>58</v>
      </c>
      <c r="N3" s="84" t="s">
        <v>59</v>
      </c>
      <c r="O3" s="84" t="s">
        <v>60</v>
      </c>
      <c r="P3" s="84" t="s">
        <v>63</v>
      </c>
      <c r="Q3" s="84" t="s">
        <v>62</v>
      </c>
      <c r="R3" s="84" t="s">
        <v>61</v>
      </c>
      <c r="S3" s="84" t="s">
        <v>58</v>
      </c>
      <c r="T3" s="84" t="s">
        <v>59</v>
      </c>
      <c r="U3" s="84" t="s">
        <v>60</v>
      </c>
      <c r="V3" s="84" t="s">
        <v>63</v>
      </c>
      <c r="W3" s="84" t="s">
        <v>62</v>
      </c>
      <c r="X3" s="84" t="s">
        <v>61</v>
      </c>
    </row>
    <row r="4" spans="1:24" ht="16" thickBot="1">
      <c r="A4" s="85"/>
      <c r="B4" s="85"/>
      <c r="C4" s="85"/>
      <c r="D4" s="85"/>
      <c r="E4" s="85"/>
      <c r="F4" s="85"/>
      <c r="G4" s="13" t="s">
        <v>41</v>
      </c>
      <c r="H4" s="85"/>
      <c r="I4" s="85"/>
      <c r="J4" s="13" t="s">
        <v>45</v>
      </c>
      <c r="K4" s="13" t="s">
        <v>47</v>
      </c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</row>
    <row r="5" spans="1:24" ht="16" customHeight="1" thickBot="1">
      <c r="A5" s="86" t="s">
        <v>69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8"/>
    </row>
    <row r="6" spans="1:24" ht="16" thickBot="1">
      <c r="A6" s="3" t="s">
        <v>48</v>
      </c>
      <c r="B6" s="73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16"/>
      <c r="I6" s="8"/>
      <c r="J6" s="8"/>
      <c r="K6" s="7">
        <f>J6*8/(1000*C6)</f>
        <v>0</v>
      </c>
      <c r="L6" s="8"/>
      <c r="M6" s="7" t="e">
        <f>K6*C6*G6/(1000*(Q6+R6))</f>
        <v>#DIV/0!</v>
      </c>
      <c r="N6" s="7">
        <f>C6*(1000*(Q6+R6))/(C6*G6)</f>
        <v>0</v>
      </c>
      <c r="O6" s="11">
        <f>P6/4096</f>
        <v>0</v>
      </c>
      <c r="P6" s="17"/>
      <c r="Q6" s="17"/>
      <c r="R6" s="18"/>
      <c r="S6" s="7" t="e">
        <f>Q6*I6*M6/(1000*(W6+X6))</f>
        <v>#DIV/0!</v>
      </c>
      <c r="T6" s="7" t="e">
        <f>I6*(1000*(W6+X6))/(I6*M6)</f>
        <v>#DIV/0!</v>
      </c>
      <c r="U6" s="11">
        <f>V6/4096</f>
        <v>0</v>
      </c>
      <c r="V6" s="17"/>
      <c r="W6" s="17"/>
      <c r="X6" s="18"/>
    </row>
    <row r="7" spans="1:24" ht="16" thickBot="1">
      <c r="A7" s="3" t="s">
        <v>50</v>
      </c>
      <c r="B7" s="73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16"/>
      <c r="I7" s="8"/>
      <c r="J7" s="8"/>
      <c r="K7" s="7">
        <f t="shared" ref="K7:K14" si="0">J7*8/(1000*C7)</f>
        <v>0</v>
      </c>
      <c r="L7" s="8"/>
      <c r="M7" s="7" t="e">
        <f t="shared" ref="M7:M14" si="1">K7*C7*G7/(1000*(Q7+R7))</f>
        <v>#DIV/0!</v>
      </c>
      <c r="N7" s="7">
        <f t="shared" ref="N7:N14" si="2">C7*(1000*(Q7+R7))/(C7*G7)</f>
        <v>0</v>
      </c>
      <c r="O7" s="11">
        <f t="shared" ref="O7:O14" si="3">P7/4096</f>
        <v>0</v>
      </c>
      <c r="P7" s="9"/>
      <c r="Q7" s="9"/>
      <c r="R7" s="10"/>
      <c r="S7" s="7" t="e">
        <f t="shared" ref="S7:S14" si="4">Q7*I7*M7/(1000*(W7+X7))</f>
        <v>#DIV/0!</v>
      </c>
      <c r="T7" s="7" t="e">
        <f t="shared" ref="T7:T14" si="5">I7*(1000*(W7+X7))/(I7*M7)</f>
        <v>#DIV/0!</v>
      </c>
      <c r="U7" s="11">
        <f t="shared" ref="U7:U14" si="6">V7/4096</f>
        <v>0</v>
      </c>
      <c r="V7" s="9"/>
      <c r="W7" s="9"/>
      <c r="X7" s="10"/>
    </row>
    <row r="8" spans="1:24" ht="16" thickBot="1">
      <c r="A8" s="3" t="s">
        <v>51</v>
      </c>
      <c r="B8" s="74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16"/>
      <c r="I8" s="8"/>
      <c r="J8" s="8"/>
      <c r="K8" s="7">
        <f t="shared" si="0"/>
        <v>0</v>
      </c>
      <c r="L8" s="8"/>
      <c r="M8" s="7" t="e">
        <f t="shared" si="1"/>
        <v>#DIV/0!</v>
      </c>
      <c r="N8" s="7">
        <f t="shared" si="2"/>
        <v>0</v>
      </c>
      <c r="O8" s="11">
        <f t="shared" si="3"/>
        <v>0</v>
      </c>
      <c r="P8" s="9"/>
      <c r="Q8" s="9"/>
      <c r="R8" s="10"/>
      <c r="S8" s="7" t="e">
        <f t="shared" si="4"/>
        <v>#DIV/0!</v>
      </c>
      <c r="T8" s="7" t="e">
        <f t="shared" si="5"/>
        <v>#DIV/0!</v>
      </c>
      <c r="U8" s="11">
        <f t="shared" si="6"/>
        <v>0</v>
      </c>
      <c r="V8" s="9"/>
      <c r="W8" s="9"/>
      <c r="X8" s="10"/>
    </row>
    <row r="9" spans="1:24" ht="16" thickBot="1">
      <c r="A9" s="3" t="s">
        <v>52</v>
      </c>
      <c r="B9" s="72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16"/>
      <c r="I9" s="8"/>
      <c r="J9" s="8"/>
      <c r="K9" s="7">
        <f t="shared" si="0"/>
        <v>0</v>
      </c>
      <c r="L9" s="8"/>
      <c r="M9" s="11" t="e">
        <f t="shared" si="1"/>
        <v>#DIV/0!</v>
      </c>
      <c r="N9" s="11">
        <f t="shared" si="2"/>
        <v>0</v>
      </c>
      <c r="O9" s="11">
        <f t="shared" si="3"/>
        <v>0</v>
      </c>
      <c r="P9" s="8"/>
      <c r="Q9" s="8"/>
      <c r="R9" s="8"/>
      <c r="S9" s="11" t="e">
        <f t="shared" si="4"/>
        <v>#DIV/0!</v>
      </c>
      <c r="T9" s="11" t="e">
        <f t="shared" si="5"/>
        <v>#DIV/0!</v>
      </c>
      <c r="U9" s="11">
        <f t="shared" si="6"/>
        <v>0</v>
      </c>
      <c r="V9" s="8"/>
      <c r="W9" s="8"/>
      <c r="X9" s="8"/>
    </row>
    <row r="10" spans="1:24" ht="16" thickBot="1">
      <c r="A10" s="3" t="s">
        <v>53</v>
      </c>
      <c r="B10" s="73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16"/>
      <c r="I10" s="8"/>
      <c r="J10" s="8"/>
      <c r="K10" s="7">
        <f t="shared" si="0"/>
        <v>0</v>
      </c>
      <c r="L10" s="8"/>
      <c r="M10" s="11" t="e">
        <f t="shared" si="1"/>
        <v>#DIV/0!</v>
      </c>
      <c r="N10" s="11">
        <f t="shared" si="2"/>
        <v>0</v>
      </c>
      <c r="O10" s="11">
        <f t="shared" si="3"/>
        <v>0</v>
      </c>
      <c r="P10" s="8"/>
      <c r="Q10" s="8"/>
      <c r="R10" s="8"/>
      <c r="S10" s="11" t="e">
        <f t="shared" si="4"/>
        <v>#DIV/0!</v>
      </c>
      <c r="T10" s="11" t="e">
        <f t="shared" si="5"/>
        <v>#DIV/0!</v>
      </c>
      <c r="U10" s="11">
        <f t="shared" si="6"/>
        <v>0</v>
      </c>
      <c r="V10" s="8"/>
      <c r="W10" s="8"/>
      <c r="X10" s="8"/>
    </row>
    <row r="11" spans="1:24" ht="16" thickBot="1">
      <c r="A11" s="3" t="s">
        <v>54</v>
      </c>
      <c r="B11" s="74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16"/>
      <c r="I11" s="8"/>
      <c r="J11" s="8"/>
      <c r="K11" s="7">
        <f t="shared" si="0"/>
        <v>0</v>
      </c>
      <c r="L11" s="8"/>
      <c r="M11" s="11" t="e">
        <f t="shared" si="1"/>
        <v>#DIV/0!</v>
      </c>
      <c r="N11" s="11">
        <f t="shared" si="2"/>
        <v>0</v>
      </c>
      <c r="O11" s="11">
        <f t="shared" si="3"/>
        <v>0</v>
      </c>
      <c r="P11" s="8"/>
      <c r="Q11" s="8"/>
      <c r="R11" s="8"/>
      <c r="S11" s="11" t="e">
        <f t="shared" si="4"/>
        <v>#DIV/0!</v>
      </c>
      <c r="T11" s="11" t="e">
        <f t="shared" si="5"/>
        <v>#DIV/0!</v>
      </c>
      <c r="U11" s="11">
        <f t="shared" si="6"/>
        <v>0</v>
      </c>
      <c r="V11" s="8"/>
      <c r="W11" s="8"/>
      <c r="X11" s="8"/>
    </row>
    <row r="12" spans="1:24" ht="16" thickBot="1">
      <c r="A12" s="3" t="s">
        <v>55</v>
      </c>
      <c r="B12" s="72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16"/>
      <c r="I12" s="8"/>
      <c r="J12" s="8"/>
      <c r="K12" s="7">
        <f t="shared" si="0"/>
        <v>0</v>
      </c>
      <c r="L12" s="8"/>
      <c r="M12" s="11" t="e">
        <f t="shared" si="1"/>
        <v>#DIV/0!</v>
      </c>
      <c r="N12" s="11">
        <f t="shared" si="2"/>
        <v>0</v>
      </c>
      <c r="O12" s="11">
        <f t="shared" si="3"/>
        <v>0</v>
      </c>
      <c r="P12" s="8"/>
      <c r="Q12" s="8"/>
      <c r="R12" s="8"/>
      <c r="S12" s="11" t="e">
        <f t="shared" si="4"/>
        <v>#DIV/0!</v>
      </c>
      <c r="T12" s="11" t="e">
        <f t="shared" si="5"/>
        <v>#DIV/0!</v>
      </c>
      <c r="U12" s="11">
        <f t="shared" si="6"/>
        <v>0</v>
      </c>
      <c r="V12" s="8"/>
      <c r="W12" s="8"/>
      <c r="X12" s="8"/>
    </row>
    <row r="13" spans="1:24" ht="16" thickBot="1">
      <c r="A13" s="3" t="s">
        <v>56</v>
      </c>
      <c r="B13" s="73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16"/>
      <c r="I13" s="8"/>
      <c r="J13" s="8"/>
      <c r="K13" s="7">
        <f t="shared" si="0"/>
        <v>0</v>
      </c>
      <c r="L13" s="8"/>
      <c r="M13" s="11" t="e">
        <f t="shared" si="1"/>
        <v>#DIV/0!</v>
      </c>
      <c r="N13" s="11">
        <f t="shared" si="2"/>
        <v>0</v>
      </c>
      <c r="O13" s="11">
        <f t="shared" si="3"/>
        <v>0</v>
      </c>
      <c r="P13" s="8"/>
      <c r="Q13" s="8"/>
      <c r="R13" s="8"/>
      <c r="S13" s="11" t="e">
        <f t="shared" si="4"/>
        <v>#DIV/0!</v>
      </c>
      <c r="T13" s="11" t="e">
        <f t="shared" si="5"/>
        <v>#DIV/0!</v>
      </c>
      <c r="U13" s="11">
        <f t="shared" si="6"/>
        <v>0</v>
      </c>
      <c r="V13" s="8"/>
      <c r="W13" s="8"/>
      <c r="X13" s="8"/>
    </row>
    <row r="14" spans="1:24" ht="16" thickBot="1">
      <c r="A14" s="3" t="s">
        <v>57</v>
      </c>
      <c r="B14" s="74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16"/>
      <c r="I14" s="8"/>
      <c r="J14" s="8"/>
      <c r="K14" s="7">
        <f t="shared" si="0"/>
        <v>0</v>
      </c>
      <c r="L14" s="8"/>
      <c r="M14" s="11" t="e">
        <f t="shared" si="1"/>
        <v>#DIV/0!</v>
      </c>
      <c r="N14" s="11">
        <f t="shared" si="2"/>
        <v>0</v>
      </c>
      <c r="O14" s="11">
        <f t="shared" si="3"/>
        <v>0</v>
      </c>
      <c r="P14" s="8"/>
      <c r="Q14" s="8"/>
      <c r="R14" s="8"/>
      <c r="S14" s="11" t="e">
        <f t="shared" si="4"/>
        <v>#DIV/0!</v>
      </c>
      <c r="T14" s="11" t="e">
        <f t="shared" si="5"/>
        <v>#DIV/0!</v>
      </c>
      <c r="U14" s="11">
        <f t="shared" si="6"/>
        <v>0</v>
      </c>
      <c r="V14" s="8"/>
      <c r="W14" s="8"/>
      <c r="X14" s="8"/>
    </row>
  </sheetData>
  <mergeCells count="29">
    <mergeCell ref="S1:X2"/>
    <mergeCell ref="P3:P4"/>
    <mergeCell ref="Q3:Q4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L1:R2"/>
    <mergeCell ref="B6:B8"/>
    <mergeCell ref="B9:B11"/>
    <mergeCell ref="B12:B14"/>
    <mergeCell ref="S3:S4"/>
    <mergeCell ref="T3:T4"/>
    <mergeCell ref="A5:X5"/>
    <mergeCell ref="B3:B4"/>
    <mergeCell ref="C3:C4"/>
    <mergeCell ref="D3:D4"/>
    <mergeCell ref="E3:E4"/>
    <mergeCell ref="R3:R4"/>
    <mergeCell ref="U3:U4"/>
    <mergeCell ref="V3:V4"/>
    <mergeCell ref="W3:W4"/>
    <mergeCell ref="X3:X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LTE-Download</vt:lpstr>
      <vt:lpstr>LTE-Streaming</vt:lpstr>
      <vt:lpstr>UTRAN-Streaming</vt:lpstr>
      <vt:lpstr>UTRAN-Download Delivery</vt:lpstr>
      <vt:lpstr>Code Performance</vt:lpstr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2012-08-16T15:23:56Z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</Properties>
</file>