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Ex4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5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2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4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6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8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0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terdigital-my.sharepoint.com/personal/quentin_galvane_interdigital_com/Documents/Documents/Haptics/3GPP/"/>
    </mc:Choice>
  </mc:AlternateContent>
  <xr:revisionPtr revIDLastSave="73" documentId="13_ncr:1_{AA638638-1D12-46DF-BFA9-3EFF5B24C018}" xr6:coauthVersionLast="47" xr6:coauthVersionMax="47" xr10:uidLastSave="{87C57BAD-DB7E-43BD-BD72-4D0337697C14}"/>
  <bookViews>
    <workbookView xWindow="-120" yWindow="-120" windowWidth="29040" windowHeight="15720" tabRatio="780" xr2:uid="{989AE596-C2D1-4A93-8B32-C3A5D079D7F4}"/>
  </bookViews>
  <sheets>
    <sheet name="Haptic Content" sheetId="9" r:id="rId1"/>
    <sheet name="DistributionParam" sheetId="1" r:id="rId2"/>
    <sheet name="bitratesFile1Param" sheetId="2" r:id="rId3"/>
    <sheet name="bitratesFile2Param" sheetId="3" r:id="rId4"/>
    <sheet name="bitratesFile3Param" sheetId="4" r:id="rId5"/>
    <sheet name="bitratesFile4Param" sheetId="11" r:id="rId6"/>
    <sheet name="bitratesFile5Param" sheetId="12" r:id="rId7"/>
    <sheet name="Parameters" sheetId="15" r:id="rId8"/>
  </sheets>
  <definedNames>
    <definedName name="_xlchart.v1.0" hidden="1">DistributionParam!$A$1</definedName>
    <definedName name="_xlchart.v1.1" hidden="1">DistributionParam!$A$2:$A$278</definedName>
    <definedName name="_xlchart.v1.2" hidden="1">DistributionParam!$C$1</definedName>
    <definedName name="_xlchart.v1.3" hidden="1">DistributionParam!$C$2:$C$91</definedName>
    <definedName name="_xlchart.v1.4" hidden="1">DistributionParam!$B$1</definedName>
    <definedName name="_xlchart.v1.5" hidden="1">DistributionParam!$B$2:$B$79</definedName>
    <definedName name="_xlchart.v1.6" hidden="1">DistributionParam!$D$1</definedName>
    <definedName name="_xlchart.v1.7" hidden="1">DistributionParam!$D$2:$D$1587</definedName>
    <definedName name="_xlchart.v1.8" hidden="1">DistributionParam!$E$1</definedName>
    <definedName name="_xlchart.v1.9" hidden="1">DistributionParam!$E$2:$E$471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8" i="2" l="1"/>
  <c r="Y68" i="2"/>
  <c r="Y69" i="2"/>
  <c r="Y76" i="2"/>
  <c r="Z76" i="2" s="1"/>
  <c r="Y77" i="2"/>
  <c r="Y106" i="2"/>
  <c r="Y107" i="2"/>
  <c r="Z107" i="2" s="1"/>
  <c r="Y108" i="2"/>
  <c r="Y109" i="2"/>
  <c r="Y142" i="2"/>
  <c r="Y143" i="2"/>
  <c r="Z143" i="2" s="1"/>
  <c r="Y144" i="2"/>
  <c r="Y147" i="2"/>
  <c r="Y174" i="2"/>
  <c r="Y175" i="2"/>
  <c r="Z175" i="2" s="1"/>
  <c r="Y176" i="2"/>
  <c r="Z176" i="2" s="1"/>
  <c r="Y177" i="2"/>
  <c r="Y208" i="2"/>
  <c r="Y209" i="2"/>
  <c r="Z209" i="2" s="1"/>
  <c r="Y210" i="2"/>
  <c r="Z210" i="2" s="1"/>
  <c r="Y213" i="2"/>
  <c r="Y239" i="2"/>
  <c r="Y242" i="2"/>
  <c r="Y271" i="2"/>
  <c r="Y274" i="2"/>
  <c r="Y275" i="2"/>
  <c r="Z275" i="2" s="1"/>
  <c r="Y276" i="2"/>
  <c r="Z276" i="2" s="1"/>
  <c r="Y304" i="2"/>
  <c r="Z304" i="2" s="1"/>
  <c r="Y305" i="2"/>
  <c r="Y306" i="2"/>
  <c r="Y307" i="2"/>
  <c r="Y333" i="2"/>
  <c r="Y337" i="2"/>
  <c r="Y340" i="2"/>
  <c r="Y341" i="2"/>
  <c r="AA3" i="3"/>
  <c r="Y126" i="3"/>
  <c r="Y125" i="3"/>
  <c r="Y124" i="3"/>
  <c r="Y123" i="3"/>
  <c r="Y122" i="3"/>
  <c r="Y121" i="3"/>
  <c r="Y120" i="3"/>
  <c r="Y119" i="3"/>
  <c r="Y118" i="3"/>
  <c r="Y117" i="3"/>
  <c r="Y116" i="3"/>
  <c r="Y115" i="3"/>
  <c r="Y114" i="3"/>
  <c r="Y113" i="3"/>
  <c r="Y112" i="3"/>
  <c r="Y111" i="3"/>
  <c r="Y110" i="3"/>
  <c r="Y109" i="3"/>
  <c r="Y108" i="3"/>
  <c r="Y107" i="3"/>
  <c r="Y106" i="3"/>
  <c r="Y105" i="3"/>
  <c r="Y104" i="3"/>
  <c r="Y103" i="3"/>
  <c r="Y102" i="3"/>
  <c r="Y101" i="3"/>
  <c r="Y100" i="3"/>
  <c r="Y99" i="3"/>
  <c r="Y98" i="3"/>
  <c r="Y97" i="3"/>
  <c r="Y96" i="3"/>
  <c r="Y95" i="3"/>
  <c r="Y94" i="3"/>
  <c r="Y93" i="3"/>
  <c r="Y92" i="3"/>
  <c r="Y91" i="3"/>
  <c r="Y90" i="3"/>
  <c r="Y89" i="3"/>
  <c r="Y88" i="3"/>
  <c r="Y87" i="3"/>
  <c r="Y86" i="3"/>
  <c r="Y85" i="3"/>
  <c r="Y84" i="3"/>
  <c r="Y83" i="3"/>
  <c r="Y82" i="3"/>
  <c r="Y81" i="3"/>
  <c r="Y80" i="3"/>
  <c r="Y79" i="3"/>
  <c r="Y78" i="3"/>
  <c r="Y77" i="3"/>
  <c r="Y76" i="3"/>
  <c r="Y75" i="3"/>
  <c r="Y74" i="3"/>
  <c r="Y73" i="3"/>
  <c r="Y72" i="3"/>
  <c r="Y71" i="3"/>
  <c r="Y70" i="3"/>
  <c r="Y69" i="3"/>
  <c r="Y68" i="3"/>
  <c r="Y67" i="3"/>
  <c r="Y66" i="3"/>
  <c r="Y65" i="3"/>
  <c r="Y64" i="3"/>
  <c r="Y63" i="3"/>
  <c r="Y62" i="3"/>
  <c r="Y61" i="3"/>
  <c r="Y60" i="3"/>
  <c r="Y59" i="3"/>
  <c r="Y58" i="3"/>
  <c r="Y57" i="3"/>
  <c r="Y56" i="3"/>
  <c r="Y55" i="3"/>
  <c r="Y54" i="3"/>
  <c r="Y53" i="3"/>
  <c r="Y52" i="3"/>
  <c r="Y51" i="3"/>
  <c r="Y50" i="3"/>
  <c r="Y49" i="3"/>
  <c r="Y48" i="3"/>
  <c r="Y47" i="3"/>
  <c r="Y46" i="3"/>
  <c r="Y45" i="3"/>
  <c r="Y44" i="3"/>
  <c r="Y43" i="3"/>
  <c r="Y42" i="3"/>
  <c r="Y41" i="3"/>
  <c r="Y40" i="3"/>
  <c r="Y39" i="3"/>
  <c r="Y38" i="3"/>
  <c r="Y37" i="3"/>
  <c r="Y36" i="3"/>
  <c r="Y35" i="3"/>
  <c r="Y34" i="3"/>
  <c r="Y33" i="3"/>
  <c r="Y32" i="3"/>
  <c r="Y31" i="3"/>
  <c r="Y30" i="3"/>
  <c r="Y29" i="3"/>
  <c r="Y28" i="3"/>
  <c r="Y27" i="3"/>
  <c r="Y26" i="3"/>
  <c r="Y25" i="3"/>
  <c r="Y24" i="3"/>
  <c r="Y23" i="3"/>
  <c r="Y22" i="3"/>
  <c r="Y21" i="3"/>
  <c r="Y20" i="3"/>
  <c r="Y19" i="3"/>
  <c r="Y18" i="3"/>
  <c r="Y17" i="3"/>
  <c r="Y16" i="3"/>
  <c r="Y15" i="3"/>
  <c r="Y14" i="3"/>
  <c r="Y13" i="3"/>
  <c r="Y12" i="3"/>
  <c r="Y11" i="3"/>
  <c r="Y10" i="3"/>
  <c r="Y9" i="3"/>
  <c r="Y8" i="3"/>
  <c r="Y7" i="3"/>
  <c r="Y6" i="3"/>
  <c r="Y5" i="3"/>
  <c r="Y4" i="3"/>
  <c r="Y3" i="3"/>
  <c r="Y95" i="4"/>
  <c r="Y94" i="4"/>
  <c r="Y93" i="4"/>
  <c r="Y92" i="4"/>
  <c r="Y91" i="4"/>
  <c r="Y90" i="4"/>
  <c r="Y89" i="4"/>
  <c r="Y88" i="4"/>
  <c r="Y87" i="4"/>
  <c r="Y86" i="4"/>
  <c r="Y85" i="4"/>
  <c r="Y84" i="4"/>
  <c r="Y83" i="4"/>
  <c r="Y82" i="4"/>
  <c r="Y81" i="4"/>
  <c r="Y80" i="4"/>
  <c r="Y79" i="4"/>
  <c r="Y78" i="4"/>
  <c r="Y77" i="4"/>
  <c r="Y76" i="4"/>
  <c r="Y75" i="4"/>
  <c r="Y74" i="4"/>
  <c r="Y73" i="4"/>
  <c r="Y72" i="4"/>
  <c r="Y71" i="4"/>
  <c r="Y70" i="4"/>
  <c r="Y69" i="4"/>
  <c r="Y68" i="4"/>
  <c r="Y67" i="4"/>
  <c r="Y66" i="4"/>
  <c r="Y65" i="4"/>
  <c r="Y64" i="4"/>
  <c r="Y63" i="4"/>
  <c r="Y62" i="4"/>
  <c r="Y61" i="4"/>
  <c r="Y60" i="4"/>
  <c r="Y59" i="4"/>
  <c r="Y58" i="4"/>
  <c r="Y57" i="4"/>
  <c r="Y56" i="4"/>
  <c r="Y55" i="4"/>
  <c r="Y54" i="4"/>
  <c r="Y53" i="4"/>
  <c r="Y52" i="4"/>
  <c r="Y51" i="4"/>
  <c r="Y50" i="4"/>
  <c r="Y49" i="4"/>
  <c r="Y48" i="4"/>
  <c r="Y47" i="4"/>
  <c r="Y46" i="4"/>
  <c r="Y45" i="4"/>
  <c r="Y44" i="4"/>
  <c r="Y43" i="4"/>
  <c r="Y42" i="4"/>
  <c r="Y41" i="4"/>
  <c r="Z41" i="4" s="1"/>
  <c r="Y40" i="4"/>
  <c r="Y39" i="4"/>
  <c r="Y38" i="4"/>
  <c r="Y37" i="4"/>
  <c r="Y36" i="4"/>
  <c r="Y35" i="4"/>
  <c r="Y34" i="4"/>
  <c r="Y33" i="4"/>
  <c r="Y32" i="4"/>
  <c r="Y31" i="4"/>
  <c r="Y30" i="4"/>
  <c r="Y29" i="4"/>
  <c r="Y28" i="4"/>
  <c r="Y27" i="4"/>
  <c r="Y26" i="4"/>
  <c r="Y25" i="4"/>
  <c r="Y24" i="4"/>
  <c r="Y23" i="4"/>
  <c r="Y22" i="4"/>
  <c r="Y21" i="4"/>
  <c r="Y20" i="4"/>
  <c r="Y19" i="4"/>
  <c r="Y18" i="4"/>
  <c r="Y17" i="4"/>
  <c r="Y16" i="4"/>
  <c r="Y15" i="4"/>
  <c r="Y14" i="4"/>
  <c r="Y13" i="4"/>
  <c r="Y12" i="4"/>
  <c r="Y11" i="4"/>
  <c r="Y10" i="4"/>
  <c r="Y9" i="4"/>
  <c r="Y8" i="4"/>
  <c r="Y7" i="4"/>
  <c r="Y6" i="4"/>
  <c r="Y5" i="4"/>
  <c r="Y4" i="4"/>
  <c r="Y3" i="4"/>
  <c r="Y170" i="11"/>
  <c r="Y171" i="11"/>
  <c r="Y172" i="11"/>
  <c r="Y173" i="11"/>
  <c r="Y174" i="11"/>
  <c r="Y175" i="11"/>
  <c r="Y176" i="11"/>
  <c r="Y177" i="11"/>
  <c r="Y178" i="11"/>
  <c r="Y179" i="11"/>
  <c r="Y180" i="11"/>
  <c r="Y181" i="11"/>
  <c r="Y182" i="11"/>
  <c r="Y183" i="11"/>
  <c r="Y184" i="11"/>
  <c r="Y185" i="11"/>
  <c r="Y186" i="11"/>
  <c r="Y187" i="11"/>
  <c r="Y188" i="11"/>
  <c r="Y189" i="11"/>
  <c r="Y190" i="11"/>
  <c r="Y191" i="11"/>
  <c r="Y192" i="11"/>
  <c r="Y193" i="11"/>
  <c r="Y194" i="11"/>
  <c r="Y195" i="11"/>
  <c r="Y196" i="11"/>
  <c r="Y197" i="11"/>
  <c r="Y198" i="11"/>
  <c r="Y199" i="11"/>
  <c r="Y200" i="11"/>
  <c r="Y201" i="11"/>
  <c r="Y202" i="11"/>
  <c r="Y203" i="11"/>
  <c r="Y204" i="11"/>
  <c r="Y205" i="11"/>
  <c r="Y206" i="11"/>
  <c r="Y207" i="11"/>
  <c r="Y208" i="11"/>
  <c r="Y209" i="11"/>
  <c r="Y210" i="11"/>
  <c r="Y211" i="11"/>
  <c r="Y212" i="11"/>
  <c r="Y213" i="11"/>
  <c r="Y214" i="11"/>
  <c r="Y215" i="11"/>
  <c r="Y216" i="11"/>
  <c r="Y217" i="11"/>
  <c r="Y218" i="11"/>
  <c r="Y219" i="11"/>
  <c r="Y220" i="11"/>
  <c r="Y221" i="11"/>
  <c r="Y222" i="11"/>
  <c r="Y223" i="11"/>
  <c r="Y224" i="11"/>
  <c r="Y225" i="11"/>
  <c r="Y226" i="11"/>
  <c r="Y227" i="11"/>
  <c r="Y228" i="11"/>
  <c r="Y229" i="11"/>
  <c r="Y230" i="11"/>
  <c r="Y231" i="11"/>
  <c r="Y232" i="11"/>
  <c r="Y233" i="11"/>
  <c r="Y234" i="11"/>
  <c r="Y235" i="11"/>
  <c r="Y236" i="11"/>
  <c r="Y237" i="11"/>
  <c r="Y238" i="11"/>
  <c r="Y239" i="11"/>
  <c r="Y240" i="11"/>
  <c r="Y241" i="11"/>
  <c r="Y242" i="11"/>
  <c r="Y243" i="11"/>
  <c r="Y244" i="11"/>
  <c r="Y245" i="11"/>
  <c r="Y246" i="11"/>
  <c r="Y247" i="11"/>
  <c r="Y248" i="11"/>
  <c r="Y249" i="11"/>
  <c r="Y250" i="11"/>
  <c r="Y251" i="11"/>
  <c r="Y252" i="11"/>
  <c r="Y253" i="11"/>
  <c r="Y254" i="11"/>
  <c r="Y255" i="11"/>
  <c r="Y256" i="11"/>
  <c r="Y257" i="11"/>
  <c r="Y258" i="11"/>
  <c r="Y259" i="11"/>
  <c r="Y260" i="11"/>
  <c r="Y261" i="11"/>
  <c r="Y262" i="11"/>
  <c r="Y263" i="11"/>
  <c r="Y264" i="11"/>
  <c r="Y265" i="11"/>
  <c r="Y266" i="11"/>
  <c r="Y267" i="11"/>
  <c r="Y268" i="11"/>
  <c r="Y269" i="11"/>
  <c r="Y270" i="11"/>
  <c r="Y271" i="11"/>
  <c r="Y272" i="11"/>
  <c r="Y273" i="11"/>
  <c r="Y274" i="11"/>
  <c r="Y275" i="11"/>
  <c r="Y276" i="11"/>
  <c r="Y277" i="11"/>
  <c r="Y278" i="11"/>
  <c r="Y279" i="11"/>
  <c r="Y280" i="11"/>
  <c r="Y281" i="11"/>
  <c r="Y282" i="11"/>
  <c r="Y283" i="11"/>
  <c r="Y284" i="11"/>
  <c r="Y285" i="11"/>
  <c r="Y286" i="11"/>
  <c r="Y287" i="11"/>
  <c r="Y288" i="11"/>
  <c r="Y289" i="11"/>
  <c r="Y290" i="11"/>
  <c r="Y291" i="11"/>
  <c r="Y292" i="11"/>
  <c r="Y293" i="11"/>
  <c r="Y294" i="11"/>
  <c r="Y295" i="11"/>
  <c r="Y296" i="11"/>
  <c r="Y297" i="11"/>
  <c r="Y298" i="11"/>
  <c r="Y299" i="11"/>
  <c r="Y300" i="11"/>
  <c r="Y301" i="11"/>
  <c r="Y302" i="11"/>
  <c r="Y303" i="11"/>
  <c r="Y304" i="11"/>
  <c r="Y305" i="11"/>
  <c r="Y306" i="11"/>
  <c r="Y307" i="11"/>
  <c r="Y308" i="11"/>
  <c r="Y309" i="11"/>
  <c r="Y310" i="11"/>
  <c r="Y311" i="11"/>
  <c r="Y312" i="11"/>
  <c r="Y313" i="11"/>
  <c r="Y314" i="11"/>
  <c r="Y315" i="11"/>
  <c r="Y316" i="11"/>
  <c r="Y317" i="11"/>
  <c r="Y318" i="11"/>
  <c r="Y319" i="11"/>
  <c r="Y320" i="11"/>
  <c r="Y321" i="11"/>
  <c r="Y322" i="11"/>
  <c r="Y323" i="11"/>
  <c r="Y324" i="11"/>
  <c r="Y325" i="11"/>
  <c r="Y326" i="11"/>
  <c r="Y327" i="11"/>
  <c r="Y328" i="11"/>
  <c r="Y329" i="11"/>
  <c r="Y330" i="11"/>
  <c r="Y331" i="11"/>
  <c r="Y332" i="11"/>
  <c r="Y333" i="11"/>
  <c r="Y334" i="11"/>
  <c r="Y335" i="11"/>
  <c r="Y336" i="11"/>
  <c r="Y337" i="11"/>
  <c r="Y338" i="11"/>
  <c r="Y339" i="11"/>
  <c r="Y340" i="11"/>
  <c r="Y341" i="11"/>
  <c r="Y342" i="11"/>
  <c r="Y343" i="11"/>
  <c r="Y344" i="11"/>
  <c r="Y345" i="11"/>
  <c r="Y346" i="11"/>
  <c r="Y347" i="11"/>
  <c r="Y348" i="11"/>
  <c r="Y349" i="11"/>
  <c r="Y350" i="11"/>
  <c r="Y351" i="11"/>
  <c r="Y352" i="11"/>
  <c r="Y353" i="11"/>
  <c r="Y354" i="11"/>
  <c r="Y355" i="11"/>
  <c r="Y356" i="11"/>
  <c r="Y357" i="11"/>
  <c r="Y358" i="11"/>
  <c r="Y359" i="11"/>
  <c r="Y360" i="11"/>
  <c r="Y361" i="11"/>
  <c r="Y362" i="11"/>
  <c r="Y363" i="11"/>
  <c r="Y364" i="11"/>
  <c r="Y365" i="11"/>
  <c r="Y366" i="11"/>
  <c r="Y367" i="11"/>
  <c r="Y368" i="11"/>
  <c r="Y369" i="11"/>
  <c r="Y370" i="11"/>
  <c r="Y371" i="11"/>
  <c r="Y372" i="11"/>
  <c r="Y373" i="11"/>
  <c r="Y374" i="11"/>
  <c r="Y375" i="11"/>
  <c r="Y376" i="11"/>
  <c r="Y377" i="11"/>
  <c r="Y378" i="11"/>
  <c r="Y379" i="11"/>
  <c r="Y380" i="11"/>
  <c r="Y381" i="11"/>
  <c r="Y382" i="11"/>
  <c r="Y383" i="11"/>
  <c r="Y384" i="11"/>
  <c r="Y385" i="11"/>
  <c r="Y386" i="11"/>
  <c r="Y387" i="11"/>
  <c r="Y388" i="11"/>
  <c r="Y389" i="11"/>
  <c r="Y390" i="11"/>
  <c r="Y391" i="11"/>
  <c r="Y392" i="11"/>
  <c r="Y393" i="11"/>
  <c r="Y394" i="11"/>
  <c r="Y395" i="11"/>
  <c r="Y396" i="11"/>
  <c r="Y397" i="11"/>
  <c r="Y398" i="11"/>
  <c r="Y399" i="11"/>
  <c r="Y400" i="11"/>
  <c r="Y401" i="11"/>
  <c r="Y402" i="11"/>
  <c r="Y403" i="11"/>
  <c r="Y404" i="11"/>
  <c r="Y405" i="11"/>
  <c r="Y406" i="11"/>
  <c r="Y407" i="11"/>
  <c r="Y408" i="11"/>
  <c r="Y409" i="11"/>
  <c r="Y410" i="11"/>
  <c r="Y411" i="11"/>
  <c r="Y412" i="11"/>
  <c r="Y413" i="11"/>
  <c r="Y414" i="11"/>
  <c r="Y415" i="11"/>
  <c r="Y416" i="11"/>
  <c r="Y417" i="11"/>
  <c r="Y418" i="11"/>
  <c r="Y419" i="11"/>
  <c r="Y420" i="11"/>
  <c r="Y421" i="11"/>
  <c r="Y422" i="11"/>
  <c r="Y423" i="11"/>
  <c r="Y424" i="11"/>
  <c r="Y425" i="11"/>
  <c r="Y426" i="11"/>
  <c r="Y427" i="11"/>
  <c r="Y428" i="11"/>
  <c r="Y429" i="11"/>
  <c r="Y430" i="11"/>
  <c r="Y431" i="11"/>
  <c r="Y432" i="11"/>
  <c r="Y433" i="11"/>
  <c r="Y434" i="11"/>
  <c r="Y435" i="11"/>
  <c r="Y436" i="11"/>
  <c r="Y437" i="11"/>
  <c r="Y438" i="11"/>
  <c r="Y439" i="11"/>
  <c r="Y440" i="11"/>
  <c r="Y441" i="11"/>
  <c r="Y442" i="11"/>
  <c r="Y443" i="11"/>
  <c r="Y444" i="11"/>
  <c r="Y445" i="11"/>
  <c r="Y446" i="11"/>
  <c r="Y447" i="11"/>
  <c r="Y448" i="11"/>
  <c r="Y449" i="11"/>
  <c r="Y450" i="11"/>
  <c r="Y451" i="11"/>
  <c r="Y452" i="11"/>
  <c r="Y453" i="11"/>
  <c r="Y454" i="11"/>
  <c r="Y455" i="11"/>
  <c r="Y456" i="11"/>
  <c r="Y457" i="11"/>
  <c r="Y458" i="11"/>
  <c r="Y459" i="11"/>
  <c r="Y460" i="11"/>
  <c r="Y461" i="11"/>
  <c r="Y462" i="11"/>
  <c r="Y463" i="11"/>
  <c r="Y464" i="11"/>
  <c r="Y465" i="11"/>
  <c r="Y466" i="11"/>
  <c r="Y467" i="11"/>
  <c r="Y468" i="11"/>
  <c r="Y469" i="11"/>
  <c r="Y470" i="11"/>
  <c r="Y471" i="11"/>
  <c r="Y472" i="11"/>
  <c r="Y473" i="11"/>
  <c r="Y474" i="11"/>
  <c r="Y475" i="11"/>
  <c r="Y476" i="11"/>
  <c r="Y477" i="11"/>
  <c r="Y478" i="11"/>
  <c r="Y479" i="11"/>
  <c r="Y480" i="11"/>
  <c r="Y481" i="11"/>
  <c r="Y482" i="11"/>
  <c r="Y483" i="11"/>
  <c r="Y484" i="11"/>
  <c r="Y485" i="11"/>
  <c r="Y486" i="11"/>
  <c r="Y487" i="11"/>
  <c r="Y488" i="11"/>
  <c r="Y489" i="11"/>
  <c r="Y490" i="11"/>
  <c r="Y491" i="11"/>
  <c r="Y492" i="11"/>
  <c r="Y493" i="11"/>
  <c r="Y494" i="11"/>
  <c r="Y495" i="11"/>
  <c r="Y496" i="11"/>
  <c r="Y497" i="11"/>
  <c r="Y498" i="11"/>
  <c r="Y499" i="11"/>
  <c r="Y500" i="11"/>
  <c r="Y501" i="11"/>
  <c r="Y502" i="11"/>
  <c r="Y503" i="11"/>
  <c r="Y504" i="11"/>
  <c r="Y505" i="11"/>
  <c r="Y506" i="11"/>
  <c r="Y507" i="11"/>
  <c r="Y508" i="11"/>
  <c r="Y509" i="11"/>
  <c r="Y510" i="11"/>
  <c r="Y511" i="11"/>
  <c r="Y512" i="11"/>
  <c r="Y513" i="11"/>
  <c r="Y514" i="11"/>
  <c r="Y515" i="11"/>
  <c r="Y516" i="11"/>
  <c r="Y517" i="11"/>
  <c r="Y518" i="11"/>
  <c r="Y519" i="11"/>
  <c r="Y520" i="11"/>
  <c r="Y521" i="11"/>
  <c r="Y522" i="11"/>
  <c r="Y523" i="11"/>
  <c r="Y524" i="11"/>
  <c r="Y525" i="11"/>
  <c r="Y526" i="11"/>
  <c r="Y527" i="11"/>
  <c r="Y528" i="11"/>
  <c r="Y529" i="11"/>
  <c r="Y530" i="11"/>
  <c r="Y531" i="11"/>
  <c r="Y532" i="11"/>
  <c r="Y533" i="11"/>
  <c r="Y534" i="11"/>
  <c r="Y535" i="11"/>
  <c r="Y536" i="11"/>
  <c r="Y537" i="11"/>
  <c r="Y538" i="11"/>
  <c r="Y539" i="11"/>
  <c r="Y540" i="11"/>
  <c r="Y541" i="11"/>
  <c r="Y542" i="11"/>
  <c r="Y543" i="11"/>
  <c r="Y544" i="11"/>
  <c r="Y545" i="11"/>
  <c r="Y546" i="11"/>
  <c r="Y547" i="11"/>
  <c r="Y548" i="11"/>
  <c r="Y549" i="11"/>
  <c r="Y550" i="11"/>
  <c r="Y551" i="11"/>
  <c r="Y552" i="11"/>
  <c r="Y553" i="11"/>
  <c r="Y554" i="11"/>
  <c r="Y555" i="11"/>
  <c r="Y556" i="11"/>
  <c r="Y557" i="11"/>
  <c r="Y558" i="11"/>
  <c r="Y559" i="11"/>
  <c r="Y560" i="11"/>
  <c r="Y169" i="11"/>
  <c r="Y168" i="11"/>
  <c r="Y167" i="11"/>
  <c r="Y166" i="11"/>
  <c r="Y165" i="11"/>
  <c r="Y164" i="11"/>
  <c r="Y163" i="11"/>
  <c r="Y162" i="11"/>
  <c r="Y161" i="11"/>
  <c r="Y160" i="11"/>
  <c r="Y159" i="11"/>
  <c r="Y158" i="11"/>
  <c r="Y157" i="11"/>
  <c r="Y156" i="11"/>
  <c r="Y155" i="11"/>
  <c r="Y154" i="11"/>
  <c r="Y153" i="11"/>
  <c r="Y152" i="11"/>
  <c r="Y151" i="11"/>
  <c r="Y150" i="11"/>
  <c r="Y149" i="11"/>
  <c r="Y148" i="11"/>
  <c r="Y147" i="11"/>
  <c r="Y146" i="11"/>
  <c r="Y145" i="11"/>
  <c r="Y144" i="11"/>
  <c r="Y143" i="11"/>
  <c r="Y142" i="11"/>
  <c r="Y141" i="11"/>
  <c r="Y140" i="11"/>
  <c r="Y139" i="11"/>
  <c r="Y138" i="11"/>
  <c r="Y137" i="11"/>
  <c r="Y136" i="11"/>
  <c r="Y135" i="11"/>
  <c r="Y134" i="11"/>
  <c r="Y133" i="11"/>
  <c r="Y132" i="11"/>
  <c r="Y131" i="11"/>
  <c r="Y130" i="11"/>
  <c r="Y129" i="11"/>
  <c r="Y128" i="11"/>
  <c r="Y127" i="11"/>
  <c r="Y126" i="11"/>
  <c r="Y125" i="11"/>
  <c r="Y124" i="11"/>
  <c r="Y123" i="11"/>
  <c r="Y122" i="11"/>
  <c r="Y121" i="11"/>
  <c r="Y120" i="11"/>
  <c r="Y119" i="11"/>
  <c r="Y118" i="11"/>
  <c r="Y117" i="11"/>
  <c r="Y116" i="11"/>
  <c r="Y115" i="11"/>
  <c r="Y114" i="11"/>
  <c r="Y113" i="11"/>
  <c r="Y112" i="11"/>
  <c r="Y111" i="11"/>
  <c r="Y110" i="11"/>
  <c r="Y109" i="11"/>
  <c r="Y108" i="11"/>
  <c r="Y107" i="11"/>
  <c r="Y106" i="11"/>
  <c r="Y105" i="11"/>
  <c r="Y104" i="11"/>
  <c r="Y103" i="11"/>
  <c r="Y102" i="11"/>
  <c r="Y101" i="11"/>
  <c r="Y100" i="11"/>
  <c r="Y99" i="11"/>
  <c r="Y98" i="11"/>
  <c r="Y97" i="11"/>
  <c r="Y96" i="11"/>
  <c r="Y95" i="11"/>
  <c r="Y94" i="11"/>
  <c r="Y93" i="11"/>
  <c r="Y92" i="11"/>
  <c r="Y91" i="11"/>
  <c r="Y90" i="11"/>
  <c r="Y89" i="11"/>
  <c r="Y88" i="11"/>
  <c r="Y87" i="11"/>
  <c r="Y86" i="11"/>
  <c r="Y85" i="11"/>
  <c r="Y84" i="11"/>
  <c r="Y83" i="11"/>
  <c r="Y82" i="11"/>
  <c r="Y81" i="11"/>
  <c r="Y80" i="11"/>
  <c r="Y79" i="11"/>
  <c r="Y78" i="11"/>
  <c r="Y77" i="11"/>
  <c r="Y76" i="11"/>
  <c r="Y75" i="11"/>
  <c r="Y74" i="11"/>
  <c r="Y73" i="11"/>
  <c r="Y72" i="11"/>
  <c r="Y71" i="11"/>
  <c r="Y70" i="11"/>
  <c r="Y69" i="11"/>
  <c r="Y68" i="11"/>
  <c r="Y67" i="11"/>
  <c r="Y66" i="11"/>
  <c r="Y65" i="11"/>
  <c r="Y64" i="11"/>
  <c r="Y63" i="11"/>
  <c r="Y62" i="11"/>
  <c r="Y61" i="11"/>
  <c r="Y60" i="11"/>
  <c r="Y59" i="11"/>
  <c r="Y58" i="11"/>
  <c r="Y57" i="11"/>
  <c r="Y56" i="11"/>
  <c r="Y55" i="11"/>
  <c r="Y54" i="11"/>
  <c r="Y53" i="11"/>
  <c r="Y52" i="11"/>
  <c r="Y51" i="11"/>
  <c r="Y50" i="11"/>
  <c r="Y49" i="11"/>
  <c r="Y48" i="11"/>
  <c r="Y47" i="11"/>
  <c r="Y46" i="11"/>
  <c r="Y45" i="11"/>
  <c r="Y44" i="11"/>
  <c r="Y43" i="11"/>
  <c r="Y42" i="11"/>
  <c r="Y41" i="11"/>
  <c r="Y40" i="11"/>
  <c r="Y39" i="11"/>
  <c r="Y38" i="11"/>
  <c r="Y37" i="11"/>
  <c r="Y36" i="11"/>
  <c r="Y35" i="11"/>
  <c r="Y34" i="11"/>
  <c r="Y33" i="11"/>
  <c r="Y32" i="11"/>
  <c r="Y31" i="11"/>
  <c r="Y30" i="11"/>
  <c r="Y29" i="11"/>
  <c r="Y28" i="11"/>
  <c r="Y27" i="11"/>
  <c r="Y26" i="11"/>
  <c r="Y25" i="11"/>
  <c r="Y24" i="11"/>
  <c r="Y23" i="11"/>
  <c r="Y22" i="11"/>
  <c r="Y21" i="11"/>
  <c r="Y20" i="11"/>
  <c r="Y19" i="11"/>
  <c r="Y18" i="11"/>
  <c r="Y17" i="11"/>
  <c r="Y16" i="11"/>
  <c r="Y15" i="11"/>
  <c r="Y14" i="11"/>
  <c r="Y13" i="11"/>
  <c r="Y12" i="11"/>
  <c r="Y11" i="11"/>
  <c r="Y10" i="11"/>
  <c r="Y9" i="11"/>
  <c r="Y8" i="11"/>
  <c r="Y7" i="11"/>
  <c r="Y6" i="11"/>
  <c r="Y5" i="11"/>
  <c r="Y4" i="11"/>
  <c r="Y3" i="11"/>
  <c r="W350" i="2"/>
  <c r="X350" i="2" s="1"/>
  <c r="W349" i="2"/>
  <c r="X349" i="2" s="1"/>
  <c r="W348" i="2"/>
  <c r="W347" i="2"/>
  <c r="Y347" i="2" s="1"/>
  <c r="W346" i="2"/>
  <c r="Y346" i="2" s="1"/>
  <c r="W345" i="2"/>
  <c r="W344" i="2"/>
  <c r="Y344" i="2" s="1"/>
  <c r="W343" i="2"/>
  <c r="W342" i="2"/>
  <c r="Y342" i="2" s="1"/>
  <c r="W341" i="2"/>
  <c r="W340" i="2"/>
  <c r="W339" i="2"/>
  <c r="W338" i="2"/>
  <c r="X338" i="2" s="1"/>
  <c r="W337" i="2"/>
  <c r="X337" i="2" s="1"/>
  <c r="X336" i="2"/>
  <c r="W336" i="2"/>
  <c r="W335" i="2"/>
  <c r="W334" i="2"/>
  <c r="W333" i="2"/>
  <c r="X333" i="2" s="1"/>
  <c r="W332" i="2"/>
  <c r="W331" i="2"/>
  <c r="Y331" i="2" s="1"/>
  <c r="Z331" i="2" s="1"/>
  <c r="X330" i="2"/>
  <c r="W330" i="2"/>
  <c r="W329" i="2"/>
  <c r="X329" i="2" s="1"/>
  <c r="X328" i="2"/>
  <c r="W328" i="2"/>
  <c r="W327" i="2"/>
  <c r="X327" i="2" s="1"/>
  <c r="W326" i="2"/>
  <c r="X326" i="2" s="1"/>
  <c r="W325" i="2"/>
  <c r="X325" i="2" s="1"/>
  <c r="W324" i="2"/>
  <c r="X324" i="2" s="1"/>
  <c r="X323" i="2"/>
  <c r="W323" i="2"/>
  <c r="W322" i="2"/>
  <c r="X321" i="2"/>
  <c r="W321" i="2"/>
  <c r="W320" i="2"/>
  <c r="Y320" i="2" s="1"/>
  <c r="Z320" i="2" s="1"/>
  <c r="W319" i="2"/>
  <c r="Y319" i="2" s="1"/>
  <c r="W318" i="2"/>
  <c r="X318" i="2" s="1"/>
  <c r="W317" i="2"/>
  <c r="Y317" i="2" s="1"/>
  <c r="W316" i="2"/>
  <c r="Y316" i="2" s="1"/>
  <c r="X315" i="2"/>
  <c r="W315" i="2"/>
  <c r="Y315" i="2" s="1"/>
  <c r="W314" i="2"/>
  <c r="X313" i="2"/>
  <c r="W313" i="2"/>
  <c r="W312" i="2"/>
  <c r="W311" i="2"/>
  <c r="Y311" i="2" s="1"/>
  <c r="X310" i="2"/>
  <c r="W310" i="2"/>
  <c r="W309" i="2"/>
  <c r="W308" i="2"/>
  <c r="W307" i="2"/>
  <c r="W306" i="2"/>
  <c r="W305" i="2"/>
  <c r="W304" i="2"/>
  <c r="X304" i="2" s="1"/>
  <c r="X303" i="2"/>
  <c r="W303" i="2"/>
  <c r="W302" i="2"/>
  <c r="W301" i="2"/>
  <c r="W300" i="2"/>
  <c r="W299" i="2"/>
  <c r="W298" i="2"/>
  <c r="W297" i="2"/>
  <c r="X296" i="2"/>
  <c r="W296" i="2"/>
  <c r="W295" i="2"/>
  <c r="W294" i="2"/>
  <c r="W293" i="2"/>
  <c r="X293" i="2" s="1"/>
  <c r="W292" i="2"/>
  <c r="X291" i="2"/>
  <c r="W291" i="2"/>
  <c r="W290" i="2"/>
  <c r="W289" i="2"/>
  <c r="X289" i="2" s="1"/>
  <c r="W288" i="2"/>
  <c r="Y288" i="2" s="1"/>
  <c r="W287" i="2"/>
  <c r="Y287" i="2" s="1"/>
  <c r="W286" i="2"/>
  <c r="X286" i="2" s="1"/>
  <c r="W285" i="2"/>
  <c r="W284" i="2"/>
  <c r="Y284" i="2" s="1"/>
  <c r="W283" i="2"/>
  <c r="Y283" i="2" s="1"/>
  <c r="Z283" i="2" s="1"/>
  <c r="W282" i="2"/>
  <c r="X282" i="2" s="1"/>
  <c r="W281" i="2"/>
  <c r="Y281" i="2" s="1"/>
  <c r="X280" i="2"/>
  <c r="W280" i="2"/>
  <c r="W279" i="2"/>
  <c r="Y279" i="2" s="1"/>
  <c r="W278" i="2"/>
  <c r="W277" i="2"/>
  <c r="W276" i="2"/>
  <c r="X276" i="2" s="1"/>
  <c r="W275" i="2"/>
  <c r="X275" i="2" s="1"/>
  <c r="X274" i="2"/>
  <c r="W274" i="2"/>
  <c r="W273" i="2"/>
  <c r="W272" i="2"/>
  <c r="W271" i="2"/>
  <c r="W270" i="2"/>
  <c r="Y270" i="2" s="1"/>
  <c r="Z270" i="2" s="1"/>
  <c r="W269" i="2"/>
  <c r="Y269" i="2" s="1"/>
  <c r="W268" i="2"/>
  <c r="W267" i="2"/>
  <c r="X267" i="2" s="1"/>
  <c r="X266" i="2"/>
  <c r="W266" i="2"/>
  <c r="W265" i="2"/>
  <c r="W264" i="2"/>
  <c r="W263" i="2"/>
  <c r="W262" i="2"/>
  <c r="W261" i="2"/>
  <c r="X261" i="2" s="1"/>
  <c r="W260" i="2"/>
  <c r="X260" i="2" s="1"/>
  <c r="W259" i="2"/>
  <c r="X259" i="2" s="1"/>
  <c r="W258" i="2"/>
  <c r="X258" i="2" s="1"/>
  <c r="W257" i="2"/>
  <c r="Y257" i="2" s="1"/>
  <c r="Z257" i="2" s="1"/>
  <c r="W256" i="2"/>
  <c r="W255" i="2"/>
  <c r="W254" i="2"/>
  <c r="Y254" i="2" s="1"/>
  <c r="Z254" i="2" s="1"/>
  <c r="W253" i="2"/>
  <c r="X252" i="2"/>
  <c r="W252" i="2"/>
  <c r="W251" i="2"/>
  <c r="X251" i="2" s="1"/>
  <c r="X250" i="2"/>
  <c r="W250" i="2"/>
  <c r="W249" i="2"/>
  <c r="W248" i="2"/>
  <c r="W247" i="2"/>
  <c r="W246" i="2"/>
  <c r="W245" i="2"/>
  <c r="Y245" i="2" s="1"/>
  <c r="W244" i="2"/>
  <c r="Y244" i="2" s="1"/>
  <c r="Z244" i="2" s="1"/>
  <c r="W243" i="2"/>
  <c r="Y243" i="2" s="1"/>
  <c r="Z243" i="2" s="1"/>
  <c r="W242" i="2"/>
  <c r="X242" i="2" s="1"/>
  <c r="W241" i="2"/>
  <c r="X241" i="2" s="1"/>
  <c r="W240" i="2"/>
  <c r="Y240" i="2" s="1"/>
  <c r="X239" i="2"/>
  <c r="W239" i="2"/>
  <c r="W238" i="2"/>
  <c r="X238" i="2" s="1"/>
  <c r="W237" i="2"/>
  <c r="W236" i="2"/>
  <c r="X236" i="2" s="1"/>
  <c r="W235" i="2"/>
  <c r="W234" i="2"/>
  <c r="W233" i="2"/>
  <c r="W232" i="2"/>
  <c r="X232" i="2" s="1"/>
  <c r="W231" i="2"/>
  <c r="Y231" i="2" s="1"/>
  <c r="Z231" i="2" s="1"/>
  <c r="W230" i="2"/>
  <c r="Y230" i="2" s="1"/>
  <c r="W229" i="2"/>
  <c r="W228" i="2"/>
  <c r="W227" i="2"/>
  <c r="X227" i="2" s="1"/>
  <c r="W226" i="2"/>
  <c r="Y226" i="2" s="1"/>
  <c r="X225" i="2"/>
  <c r="W225" i="2"/>
  <c r="W224" i="2"/>
  <c r="W223" i="2"/>
  <c r="X223" i="2" s="1"/>
  <c r="W222" i="2"/>
  <c r="W221" i="2"/>
  <c r="W220" i="2"/>
  <c r="X220" i="2" s="1"/>
  <c r="W219" i="2"/>
  <c r="X219" i="2" s="1"/>
  <c r="W218" i="2"/>
  <c r="Y218" i="2" s="1"/>
  <c r="W217" i="2"/>
  <c r="X217" i="2" s="1"/>
  <c r="W216" i="2"/>
  <c r="Y216" i="2" s="1"/>
  <c r="W215" i="2"/>
  <c r="X215" i="2" s="1"/>
  <c r="W214" i="2"/>
  <c r="Y214" i="2" s="1"/>
  <c r="Z214" i="2" s="1"/>
  <c r="W213" i="2"/>
  <c r="X213" i="2" s="1"/>
  <c r="W212" i="2"/>
  <c r="W211" i="2"/>
  <c r="X210" i="2"/>
  <c r="W210" i="2"/>
  <c r="W209" i="2"/>
  <c r="X209" i="2" s="1"/>
  <c r="W208" i="2"/>
  <c r="W207" i="2"/>
  <c r="X207" i="2" s="1"/>
  <c r="W206" i="2"/>
  <c r="X206" i="2" s="1"/>
  <c r="W205" i="2"/>
  <c r="X205" i="2" s="1"/>
  <c r="W204" i="2"/>
  <c r="W203" i="2"/>
  <c r="W202" i="2"/>
  <c r="W201" i="2"/>
  <c r="X201" i="2" s="1"/>
  <c r="W200" i="2"/>
  <c r="X199" i="2"/>
  <c r="W199" i="2"/>
  <c r="W198" i="2"/>
  <c r="X198" i="2" s="1"/>
  <c r="W197" i="2"/>
  <c r="X197" i="2" s="1"/>
  <c r="W196" i="2"/>
  <c r="X196" i="2" s="1"/>
  <c r="W195" i="2"/>
  <c r="Y195" i="2" s="1"/>
  <c r="W194" i="2"/>
  <c r="W193" i="2"/>
  <c r="W192" i="2"/>
  <c r="X192" i="2" s="1"/>
  <c r="W191" i="2"/>
  <c r="X191" i="2" s="1"/>
  <c r="W190" i="2"/>
  <c r="W189" i="2"/>
  <c r="W188" i="2"/>
  <c r="X187" i="2"/>
  <c r="W187" i="2"/>
  <c r="W186" i="2"/>
  <c r="W185" i="2"/>
  <c r="W184" i="2"/>
  <c r="W183" i="2"/>
  <c r="Y183" i="2" s="1"/>
  <c r="Z183" i="2" s="1"/>
  <c r="W182" i="2"/>
  <c r="Y182" i="2" s="1"/>
  <c r="W181" i="2"/>
  <c r="W180" i="2"/>
  <c r="Y180" i="2" s="1"/>
  <c r="X179" i="2"/>
  <c r="W179" i="2"/>
  <c r="W178" i="2"/>
  <c r="Y178" i="2" s="1"/>
  <c r="W177" i="2"/>
  <c r="X177" i="2" s="1"/>
  <c r="W176" i="2"/>
  <c r="X176" i="2" s="1"/>
  <c r="W175" i="2"/>
  <c r="X175" i="2" s="1"/>
  <c r="W174" i="2"/>
  <c r="X173" i="2"/>
  <c r="W173" i="2"/>
  <c r="W172" i="2"/>
  <c r="X172" i="2" s="1"/>
  <c r="W171" i="2"/>
  <c r="W170" i="2"/>
  <c r="X170" i="2" s="1"/>
  <c r="W169" i="2"/>
  <c r="Y169" i="2" s="1"/>
  <c r="W168" i="2"/>
  <c r="W167" i="2"/>
  <c r="W166" i="2"/>
  <c r="W165" i="2"/>
  <c r="Y165" i="2" s="1"/>
  <c r="Z165" i="2" s="1"/>
  <c r="W164" i="2"/>
  <c r="W163" i="2"/>
  <c r="W162" i="2"/>
  <c r="W161" i="2"/>
  <c r="W160" i="2"/>
  <c r="X160" i="2" s="1"/>
  <c r="W159" i="2"/>
  <c r="X159" i="2" s="1"/>
  <c r="W158" i="2"/>
  <c r="W157" i="2"/>
  <c r="X157" i="2" s="1"/>
  <c r="W156" i="2"/>
  <c r="Y156" i="2" s="1"/>
  <c r="W155" i="2"/>
  <c r="X155" i="2" s="1"/>
  <c r="W154" i="2"/>
  <c r="Y154" i="2" s="1"/>
  <c r="W153" i="2"/>
  <c r="Y153" i="2" s="1"/>
  <c r="W152" i="2"/>
  <c r="Y152" i="2" s="1"/>
  <c r="W151" i="2"/>
  <c r="W150" i="2"/>
  <c r="Y150" i="2" s="1"/>
  <c r="X149" i="2"/>
  <c r="W149" i="2"/>
  <c r="W148" i="2"/>
  <c r="Y148" i="2" s="1"/>
  <c r="W147" i="2"/>
  <c r="W146" i="2"/>
  <c r="W145" i="2"/>
  <c r="X145" i="2" s="1"/>
  <c r="W144" i="2"/>
  <c r="W143" i="2"/>
  <c r="X143" i="2" s="1"/>
  <c r="W142" i="2"/>
  <c r="X141" i="2"/>
  <c r="W141" i="2"/>
  <c r="W140" i="2"/>
  <c r="W139" i="2"/>
  <c r="W138" i="2"/>
  <c r="W137" i="2"/>
  <c r="W136" i="2"/>
  <c r="Y136" i="2" s="1"/>
  <c r="W135" i="2"/>
  <c r="W134" i="2"/>
  <c r="W133" i="2"/>
  <c r="X133" i="2" s="1"/>
  <c r="W132" i="2"/>
  <c r="W131" i="2"/>
  <c r="W130" i="2"/>
  <c r="X130" i="2" s="1"/>
  <c r="W129" i="2"/>
  <c r="X129" i="2" s="1"/>
  <c r="W128" i="2"/>
  <c r="X128" i="2" s="1"/>
  <c r="W127" i="2"/>
  <c r="X127" i="2" s="1"/>
  <c r="W126" i="2"/>
  <c r="W125" i="2"/>
  <c r="Y125" i="2" s="1"/>
  <c r="W124" i="2"/>
  <c r="W123" i="2"/>
  <c r="W122" i="2"/>
  <c r="X122" i="2" s="1"/>
  <c r="W121" i="2"/>
  <c r="Y121" i="2" s="1"/>
  <c r="Z121" i="2" s="1"/>
  <c r="W120" i="2"/>
  <c r="Y120" i="2" s="1"/>
  <c r="Z120" i="2" s="1"/>
  <c r="W119" i="2"/>
  <c r="X119" i="2" s="1"/>
  <c r="W118" i="2"/>
  <c r="W117" i="2"/>
  <c r="W116" i="2"/>
  <c r="W115" i="2"/>
  <c r="X114" i="2"/>
  <c r="W114" i="2"/>
  <c r="W113" i="2"/>
  <c r="W112" i="2"/>
  <c r="Y112" i="2" s="1"/>
  <c r="W111" i="2"/>
  <c r="Y111" i="2" s="1"/>
  <c r="W110" i="2"/>
  <c r="Y110" i="2" s="1"/>
  <c r="W109" i="2"/>
  <c r="X109" i="2" s="1"/>
  <c r="W108" i="2"/>
  <c r="X108" i="2" s="1"/>
  <c r="W107" i="2"/>
  <c r="W106" i="2"/>
  <c r="W105" i="2"/>
  <c r="W104" i="2"/>
  <c r="X104" i="2" s="1"/>
  <c r="W103" i="2"/>
  <c r="W102" i="2"/>
  <c r="X102" i="2" s="1"/>
  <c r="W101" i="2"/>
  <c r="W100" i="2"/>
  <c r="X100" i="2" s="1"/>
  <c r="W99" i="2"/>
  <c r="W98" i="2"/>
  <c r="X98" i="2" s="1"/>
  <c r="W97" i="2"/>
  <c r="W96" i="2"/>
  <c r="W95" i="2"/>
  <c r="W94" i="2"/>
  <c r="W93" i="2"/>
  <c r="W92" i="2"/>
  <c r="W91" i="2"/>
  <c r="X91" i="2" s="1"/>
  <c r="W90" i="2"/>
  <c r="X90" i="2" s="1"/>
  <c r="W89" i="2"/>
  <c r="Y89" i="2" s="1"/>
  <c r="W88" i="2"/>
  <c r="X88" i="2" s="1"/>
  <c r="W87" i="2"/>
  <c r="Y87" i="2" s="1"/>
  <c r="Z87" i="2" s="1"/>
  <c r="W86" i="2"/>
  <c r="W85" i="2"/>
  <c r="X85" i="2" s="1"/>
  <c r="W84" i="2"/>
  <c r="Y84" i="2" s="1"/>
  <c r="W83" i="2"/>
  <c r="Y83" i="2" s="1"/>
  <c r="W82" i="2"/>
  <c r="Y82" i="2" s="1"/>
  <c r="W81" i="2"/>
  <c r="Y81" i="2" s="1"/>
  <c r="Z81" i="2" s="1"/>
  <c r="X80" i="2"/>
  <c r="W80" i="2"/>
  <c r="W79" i="2"/>
  <c r="W78" i="2"/>
  <c r="Y78" i="2" s="1"/>
  <c r="W77" i="2"/>
  <c r="W76" i="2"/>
  <c r="X76" i="2" s="1"/>
  <c r="W75" i="2"/>
  <c r="W74" i="2"/>
  <c r="W73" i="2"/>
  <c r="Y73" i="2" s="1"/>
  <c r="W72" i="2"/>
  <c r="Y72" i="2" s="1"/>
  <c r="W71" i="2"/>
  <c r="W70" i="2"/>
  <c r="X69" i="2"/>
  <c r="W69" i="2"/>
  <c r="W68" i="2"/>
  <c r="W67" i="2"/>
  <c r="W66" i="2"/>
  <c r="W65" i="2"/>
  <c r="X65" i="2" s="1"/>
  <c r="W64" i="2"/>
  <c r="X63" i="2"/>
  <c r="W63" i="2"/>
  <c r="W62" i="2"/>
  <c r="W61" i="2"/>
  <c r="X60" i="2"/>
  <c r="W60" i="2"/>
  <c r="W59" i="2"/>
  <c r="W58" i="2"/>
  <c r="X57" i="2"/>
  <c r="W57" i="2"/>
  <c r="Y57" i="2" s="1"/>
  <c r="W56" i="2"/>
  <c r="W55" i="2"/>
  <c r="Y55" i="2" s="1"/>
  <c r="W54" i="2"/>
  <c r="X54" i="2" s="1"/>
  <c r="W53" i="2"/>
  <c r="W52" i="2"/>
  <c r="W51" i="2"/>
  <c r="W50" i="2"/>
  <c r="W49" i="2"/>
  <c r="W48" i="2"/>
  <c r="X48" i="2" s="1"/>
  <c r="W47" i="2"/>
  <c r="X47" i="2" s="1"/>
  <c r="W46" i="2"/>
  <c r="W45" i="2"/>
  <c r="X45" i="2" s="1"/>
  <c r="W44" i="2"/>
  <c r="Y44" i="2" s="1"/>
  <c r="X43" i="2"/>
  <c r="W43" i="2"/>
  <c r="W42" i="2"/>
  <c r="W41" i="2"/>
  <c r="X41" i="2" s="1"/>
  <c r="W40" i="2"/>
  <c r="Y40" i="2" s="1"/>
  <c r="W39" i="2"/>
  <c r="Y39" i="2" s="1"/>
  <c r="W38" i="2"/>
  <c r="W37" i="2"/>
  <c r="X37" i="2" s="1"/>
  <c r="W36" i="2"/>
  <c r="W35" i="2"/>
  <c r="W34" i="2"/>
  <c r="X34" i="2" s="1"/>
  <c r="W33" i="2"/>
  <c r="X33" i="2" s="1"/>
  <c r="W32" i="2"/>
  <c r="X32" i="2" s="1"/>
  <c r="W31" i="2"/>
  <c r="W30" i="2"/>
  <c r="X30" i="2" s="1"/>
  <c r="W29" i="2"/>
  <c r="W28" i="2"/>
  <c r="W27" i="2"/>
  <c r="W26" i="2"/>
  <c r="W25" i="2"/>
  <c r="Y25" i="2" s="1"/>
  <c r="W24" i="2"/>
  <c r="Y24" i="2" s="1"/>
  <c r="W23" i="2"/>
  <c r="Y23" i="2" s="1"/>
  <c r="W22" i="2"/>
  <c r="Y22" i="2" s="1"/>
  <c r="X21" i="2"/>
  <c r="W21" i="2"/>
  <c r="W20" i="2"/>
  <c r="X20" i="2" s="1"/>
  <c r="W19" i="2"/>
  <c r="W18" i="2"/>
  <c r="X18" i="2" s="1"/>
  <c r="W17" i="2"/>
  <c r="Y17" i="2" s="1"/>
  <c r="W16" i="2"/>
  <c r="X16" i="2" s="1"/>
  <c r="W15" i="2"/>
  <c r="W14" i="2"/>
  <c r="W13" i="2"/>
  <c r="W12" i="2"/>
  <c r="Y12" i="2" s="1"/>
  <c r="Z12" i="2" s="1"/>
  <c r="W11" i="2"/>
  <c r="Y11" i="2" s="1"/>
  <c r="V11" i="2"/>
  <c r="V12" i="2" s="1"/>
  <c r="V13" i="2" s="1"/>
  <c r="V14" i="2" s="1"/>
  <c r="V15" i="2" s="1"/>
  <c r="V16" i="2" s="1"/>
  <c r="V17" i="2" s="1"/>
  <c r="V18" i="2" s="1"/>
  <c r="V19" i="2" s="1"/>
  <c r="V20" i="2" s="1"/>
  <c r="V21" i="2" s="1"/>
  <c r="V22" i="2" s="1"/>
  <c r="V23" i="2" s="1"/>
  <c r="V24" i="2" s="1"/>
  <c r="V25" i="2" s="1"/>
  <c r="V26" i="2" s="1"/>
  <c r="V27" i="2" s="1"/>
  <c r="V28" i="2" s="1"/>
  <c r="V29" i="2" s="1"/>
  <c r="V30" i="2" s="1"/>
  <c r="V31" i="2" s="1"/>
  <c r="V32" i="2" s="1"/>
  <c r="V33" i="2" s="1"/>
  <c r="V34" i="2" s="1"/>
  <c r="V35" i="2" s="1"/>
  <c r="V36" i="2" s="1"/>
  <c r="V37" i="2" s="1"/>
  <c r="V38" i="2" s="1"/>
  <c r="V39" i="2" s="1"/>
  <c r="V40" i="2" s="1"/>
  <c r="V41" i="2" s="1"/>
  <c r="V42" i="2" s="1"/>
  <c r="V43" i="2" s="1"/>
  <c r="V44" i="2" s="1"/>
  <c r="V45" i="2" s="1"/>
  <c r="V46" i="2" s="1"/>
  <c r="V47" i="2" s="1"/>
  <c r="V48" i="2" s="1"/>
  <c r="V49" i="2" s="1"/>
  <c r="V50" i="2" s="1"/>
  <c r="V51" i="2" s="1"/>
  <c r="V52" i="2" s="1"/>
  <c r="V53" i="2" s="1"/>
  <c r="V54" i="2" s="1"/>
  <c r="V55" i="2" s="1"/>
  <c r="V56" i="2" s="1"/>
  <c r="V57" i="2" s="1"/>
  <c r="V58" i="2" s="1"/>
  <c r="V59" i="2" s="1"/>
  <c r="V60" i="2" s="1"/>
  <c r="V61" i="2" s="1"/>
  <c r="V62" i="2" s="1"/>
  <c r="V63" i="2" s="1"/>
  <c r="V64" i="2" s="1"/>
  <c r="V65" i="2" s="1"/>
  <c r="V66" i="2" s="1"/>
  <c r="V67" i="2" s="1"/>
  <c r="V68" i="2" s="1"/>
  <c r="V69" i="2" s="1"/>
  <c r="V70" i="2" s="1"/>
  <c r="V71" i="2" s="1"/>
  <c r="V72" i="2" s="1"/>
  <c r="V73" i="2" s="1"/>
  <c r="V74" i="2" s="1"/>
  <c r="V75" i="2" s="1"/>
  <c r="V76" i="2" s="1"/>
  <c r="V77" i="2" s="1"/>
  <c r="V78" i="2" s="1"/>
  <c r="V79" i="2" s="1"/>
  <c r="V80" i="2" s="1"/>
  <c r="V81" i="2" s="1"/>
  <c r="V82" i="2" s="1"/>
  <c r="V83" i="2" s="1"/>
  <c r="V84" i="2" s="1"/>
  <c r="V85" i="2" s="1"/>
  <c r="V86" i="2" s="1"/>
  <c r="V87" i="2" s="1"/>
  <c r="V88" i="2" s="1"/>
  <c r="V89" i="2" s="1"/>
  <c r="V90" i="2" s="1"/>
  <c r="V91" i="2" s="1"/>
  <c r="V92" i="2" s="1"/>
  <c r="V93" i="2" s="1"/>
  <c r="V94" i="2" s="1"/>
  <c r="V95" i="2" s="1"/>
  <c r="V96" i="2" s="1"/>
  <c r="V97" i="2" s="1"/>
  <c r="V98" i="2" s="1"/>
  <c r="V99" i="2" s="1"/>
  <c r="V100" i="2" s="1"/>
  <c r="V101" i="2" s="1"/>
  <c r="V102" i="2" s="1"/>
  <c r="V103" i="2" s="1"/>
  <c r="V104" i="2" s="1"/>
  <c r="V105" i="2" s="1"/>
  <c r="V106" i="2" s="1"/>
  <c r="V107" i="2" s="1"/>
  <c r="V108" i="2" s="1"/>
  <c r="V109" i="2" s="1"/>
  <c r="V110" i="2" s="1"/>
  <c r="V111" i="2" s="1"/>
  <c r="V112" i="2" s="1"/>
  <c r="V113" i="2" s="1"/>
  <c r="V114" i="2" s="1"/>
  <c r="V115" i="2" s="1"/>
  <c r="V116" i="2" s="1"/>
  <c r="V117" i="2" s="1"/>
  <c r="V118" i="2" s="1"/>
  <c r="V119" i="2" s="1"/>
  <c r="V120" i="2" s="1"/>
  <c r="V121" i="2" s="1"/>
  <c r="V122" i="2" s="1"/>
  <c r="V123" i="2" s="1"/>
  <c r="V124" i="2" s="1"/>
  <c r="V125" i="2" s="1"/>
  <c r="V126" i="2" s="1"/>
  <c r="V127" i="2" s="1"/>
  <c r="V128" i="2" s="1"/>
  <c r="V129" i="2" s="1"/>
  <c r="V130" i="2" s="1"/>
  <c r="V131" i="2" s="1"/>
  <c r="V132" i="2" s="1"/>
  <c r="V133" i="2" s="1"/>
  <c r="V134" i="2" s="1"/>
  <c r="V135" i="2" s="1"/>
  <c r="V136" i="2" s="1"/>
  <c r="V137" i="2" s="1"/>
  <c r="V138" i="2" s="1"/>
  <c r="V139" i="2" s="1"/>
  <c r="V140" i="2" s="1"/>
  <c r="V141" i="2" s="1"/>
  <c r="V142" i="2" s="1"/>
  <c r="V143" i="2" s="1"/>
  <c r="V144" i="2" s="1"/>
  <c r="V145" i="2" s="1"/>
  <c r="V146" i="2" s="1"/>
  <c r="V147" i="2" s="1"/>
  <c r="V148" i="2" s="1"/>
  <c r="V149" i="2" s="1"/>
  <c r="V150" i="2" s="1"/>
  <c r="V151" i="2" s="1"/>
  <c r="V152" i="2" s="1"/>
  <c r="V153" i="2" s="1"/>
  <c r="V154" i="2" s="1"/>
  <c r="V155" i="2" s="1"/>
  <c r="V156" i="2" s="1"/>
  <c r="V157" i="2" s="1"/>
  <c r="V158" i="2" s="1"/>
  <c r="V159" i="2" s="1"/>
  <c r="V160" i="2" s="1"/>
  <c r="V161" i="2" s="1"/>
  <c r="V162" i="2" s="1"/>
  <c r="V163" i="2" s="1"/>
  <c r="V164" i="2" s="1"/>
  <c r="V165" i="2" s="1"/>
  <c r="V166" i="2" s="1"/>
  <c r="V167" i="2" s="1"/>
  <c r="V168" i="2" s="1"/>
  <c r="V169" i="2" s="1"/>
  <c r="V170" i="2" s="1"/>
  <c r="V171" i="2" s="1"/>
  <c r="V172" i="2" s="1"/>
  <c r="V173" i="2" s="1"/>
  <c r="V174" i="2" s="1"/>
  <c r="V175" i="2" s="1"/>
  <c r="V176" i="2" s="1"/>
  <c r="V177" i="2" s="1"/>
  <c r="V178" i="2" s="1"/>
  <c r="V179" i="2" s="1"/>
  <c r="V180" i="2" s="1"/>
  <c r="V181" i="2" s="1"/>
  <c r="V182" i="2" s="1"/>
  <c r="V183" i="2" s="1"/>
  <c r="V184" i="2" s="1"/>
  <c r="V185" i="2" s="1"/>
  <c r="V186" i="2" s="1"/>
  <c r="V187" i="2" s="1"/>
  <c r="V188" i="2" s="1"/>
  <c r="V189" i="2" s="1"/>
  <c r="V190" i="2" s="1"/>
  <c r="V191" i="2" s="1"/>
  <c r="V192" i="2" s="1"/>
  <c r="V193" i="2" s="1"/>
  <c r="V194" i="2" s="1"/>
  <c r="V195" i="2" s="1"/>
  <c r="V196" i="2" s="1"/>
  <c r="V197" i="2" s="1"/>
  <c r="V198" i="2" s="1"/>
  <c r="V199" i="2" s="1"/>
  <c r="V200" i="2" s="1"/>
  <c r="V201" i="2" s="1"/>
  <c r="V202" i="2" s="1"/>
  <c r="V203" i="2" s="1"/>
  <c r="V204" i="2" s="1"/>
  <c r="V205" i="2" s="1"/>
  <c r="V206" i="2" s="1"/>
  <c r="V207" i="2" s="1"/>
  <c r="V208" i="2" s="1"/>
  <c r="V209" i="2" s="1"/>
  <c r="V210" i="2" s="1"/>
  <c r="V211" i="2" s="1"/>
  <c r="V212" i="2" s="1"/>
  <c r="V213" i="2" s="1"/>
  <c r="V214" i="2" s="1"/>
  <c r="V215" i="2" s="1"/>
  <c r="V216" i="2" s="1"/>
  <c r="V217" i="2" s="1"/>
  <c r="V218" i="2" s="1"/>
  <c r="V219" i="2" s="1"/>
  <c r="V220" i="2" s="1"/>
  <c r="V221" i="2" s="1"/>
  <c r="V222" i="2" s="1"/>
  <c r="V223" i="2" s="1"/>
  <c r="V224" i="2" s="1"/>
  <c r="V225" i="2" s="1"/>
  <c r="V226" i="2" s="1"/>
  <c r="V227" i="2" s="1"/>
  <c r="V228" i="2" s="1"/>
  <c r="V229" i="2" s="1"/>
  <c r="V230" i="2" s="1"/>
  <c r="V231" i="2" s="1"/>
  <c r="V232" i="2" s="1"/>
  <c r="V233" i="2" s="1"/>
  <c r="V234" i="2" s="1"/>
  <c r="V235" i="2" s="1"/>
  <c r="V236" i="2" s="1"/>
  <c r="V237" i="2" s="1"/>
  <c r="V238" i="2" s="1"/>
  <c r="V239" i="2" s="1"/>
  <c r="V240" i="2" s="1"/>
  <c r="V241" i="2" s="1"/>
  <c r="V242" i="2" s="1"/>
  <c r="V243" i="2" s="1"/>
  <c r="V244" i="2" s="1"/>
  <c r="V245" i="2" s="1"/>
  <c r="V246" i="2" s="1"/>
  <c r="V247" i="2" s="1"/>
  <c r="V248" i="2" s="1"/>
  <c r="V249" i="2" s="1"/>
  <c r="V250" i="2" s="1"/>
  <c r="V251" i="2" s="1"/>
  <c r="V252" i="2" s="1"/>
  <c r="V253" i="2" s="1"/>
  <c r="V254" i="2" s="1"/>
  <c r="V255" i="2" s="1"/>
  <c r="V256" i="2" s="1"/>
  <c r="V257" i="2" s="1"/>
  <c r="V258" i="2" s="1"/>
  <c r="V259" i="2" s="1"/>
  <c r="V260" i="2" s="1"/>
  <c r="V261" i="2" s="1"/>
  <c r="V262" i="2" s="1"/>
  <c r="V263" i="2" s="1"/>
  <c r="V264" i="2" s="1"/>
  <c r="V265" i="2" s="1"/>
  <c r="V266" i="2" s="1"/>
  <c r="V267" i="2" s="1"/>
  <c r="V268" i="2" s="1"/>
  <c r="V269" i="2" s="1"/>
  <c r="V270" i="2" s="1"/>
  <c r="V271" i="2" s="1"/>
  <c r="V272" i="2" s="1"/>
  <c r="V273" i="2" s="1"/>
  <c r="V274" i="2" s="1"/>
  <c r="V275" i="2" s="1"/>
  <c r="V276" i="2" s="1"/>
  <c r="V277" i="2" s="1"/>
  <c r="V278" i="2" s="1"/>
  <c r="V279" i="2" s="1"/>
  <c r="V280" i="2" s="1"/>
  <c r="V281" i="2" s="1"/>
  <c r="V282" i="2" s="1"/>
  <c r="V283" i="2" s="1"/>
  <c r="V284" i="2" s="1"/>
  <c r="V285" i="2" s="1"/>
  <c r="V286" i="2" s="1"/>
  <c r="V287" i="2" s="1"/>
  <c r="V288" i="2" s="1"/>
  <c r="V289" i="2" s="1"/>
  <c r="V290" i="2" s="1"/>
  <c r="V291" i="2" s="1"/>
  <c r="V292" i="2" s="1"/>
  <c r="V293" i="2" s="1"/>
  <c r="V294" i="2" s="1"/>
  <c r="V295" i="2" s="1"/>
  <c r="V296" i="2" s="1"/>
  <c r="V297" i="2" s="1"/>
  <c r="V298" i="2" s="1"/>
  <c r="V299" i="2" s="1"/>
  <c r="V300" i="2" s="1"/>
  <c r="V301" i="2" s="1"/>
  <c r="V302" i="2" s="1"/>
  <c r="V303" i="2" s="1"/>
  <c r="V304" i="2" s="1"/>
  <c r="V305" i="2" s="1"/>
  <c r="V306" i="2" s="1"/>
  <c r="V307" i="2" s="1"/>
  <c r="V308" i="2" s="1"/>
  <c r="V309" i="2" s="1"/>
  <c r="V310" i="2" s="1"/>
  <c r="V311" i="2" s="1"/>
  <c r="V312" i="2" s="1"/>
  <c r="V313" i="2" s="1"/>
  <c r="V314" i="2" s="1"/>
  <c r="V315" i="2" s="1"/>
  <c r="V316" i="2" s="1"/>
  <c r="V317" i="2" s="1"/>
  <c r="V318" i="2" s="1"/>
  <c r="V319" i="2" s="1"/>
  <c r="V320" i="2" s="1"/>
  <c r="V321" i="2" s="1"/>
  <c r="V322" i="2" s="1"/>
  <c r="V323" i="2" s="1"/>
  <c r="V324" i="2" s="1"/>
  <c r="V325" i="2" s="1"/>
  <c r="V326" i="2" s="1"/>
  <c r="V327" i="2" s="1"/>
  <c r="V328" i="2" s="1"/>
  <c r="V329" i="2" s="1"/>
  <c r="V330" i="2" s="1"/>
  <c r="V331" i="2" s="1"/>
  <c r="V332" i="2" s="1"/>
  <c r="V333" i="2" s="1"/>
  <c r="V334" i="2" s="1"/>
  <c r="V335" i="2" s="1"/>
  <c r="V336" i="2" s="1"/>
  <c r="V337" i="2" s="1"/>
  <c r="V338" i="2" s="1"/>
  <c r="V339" i="2" s="1"/>
  <c r="V340" i="2" s="1"/>
  <c r="V341" i="2" s="1"/>
  <c r="V342" i="2" s="1"/>
  <c r="V343" i="2" s="1"/>
  <c r="V344" i="2" s="1"/>
  <c r="V345" i="2" s="1"/>
  <c r="V346" i="2" s="1"/>
  <c r="V347" i="2" s="1"/>
  <c r="V348" i="2" s="1"/>
  <c r="V349" i="2" s="1"/>
  <c r="V350" i="2" s="1"/>
  <c r="W10" i="2"/>
  <c r="Y10" i="2" s="1"/>
  <c r="Z10" i="2" s="1"/>
  <c r="W9" i="2"/>
  <c r="W8" i="2"/>
  <c r="W7" i="2"/>
  <c r="W6" i="2"/>
  <c r="X5" i="2"/>
  <c r="W5" i="2"/>
  <c r="V5" i="2"/>
  <c r="V6" i="2" s="1"/>
  <c r="V7" i="2" s="1"/>
  <c r="V8" i="2" s="1"/>
  <c r="V9" i="2" s="1"/>
  <c r="V10" i="2" s="1"/>
  <c r="W4" i="2"/>
  <c r="AC3" i="2"/>
  <c r="Y60" i="2" s="1"/>
  <c r="W3" i="2"/>
  <c r="Y3" i="2" s="1"/>
  <c r="W126" i="3"/>
  <c r="W125" i="3"/>
  <c r="W124" i="3"/>
  <c r="X124" i="3" s="1"/>
  <c r="W123" i="3"/>
  <c r="W122" i="3"/>
  <c r="X122" i="3" s="1"/>
  <c r="W121" i="3"/>
  <c r="W120" i="3"/>
  <c r="W119" i="3"/>
  <c r="W118" i="3"/>
  <c r="W117" i="3"/>
  <c r="X117" i="3" s="1"/>
  <c r="W116" i="3"/>
  <c r="W115" i="3"/>
  <c r="X115" i="3" s="1"/>
  <c r="W114" i="3"/>
  <c r="W113" i="3"/>
  <c r="X113" i="3" s="1"/>
  <c r="W112" i="3"/>
  <c r="X112" i="3" s="1"/>
  <c r="W111" i="3"/>
  <c r="W110" i="3"/>
  <c r="W109" i="3"/>
  <c r="X109" i="3" s="1"/>
  <c r="W108" i="3"/>
  <c r="X108" i="3" s="1"/>
  <c r="W107" i="3"/>
  <c r="W106" i="3"/>
  <c r="W105" i="3"/>
  <c r="X105" i="3" s="1"/>
  <c r="W104" i="3"/>
  <c r="W103" i="3"/>
  <c r="X103" i="3" s="1"/>
  <c r="W102" i="3"/>
  <c r="X102" i="3" s="1"/>
  <c r="W101" i="3"/>
  <c r="X101" i="3" s="1"/>
  <c r="W100" i="3"/>
  <c r="X100" i="3" s="1"/>
  <c r="W99" i="3"/>
  <c r="X99" i="3" s="1"/>
  <c r="W98" i="3"/>
  <c r="X98" i="3" s="1"/>
  <c r="W97" i="3"/>
  <c r="W96" i="3"/>
  <c r="W95" i="3"/>
  <c r="X95" i="3" s="1"/>
  <c r="X94" i="3"/>
  <c r="W94" i="3"/>
  <c r="W93" i="3"/>
  <c r="X93" i="3" s="1"/>
  <c r="W92" i="3"/>
  <c r="X92" i="3" s="1"/>
  <c r="X91" i="3"/>
  <c r="W91" i="3"/>
  <c r="W90" i="3"/>
  <c r="X90" i="3" s="1"/>
  <c r="W89" i="3"/>
  <c r="X89" i="3" s="1"/>
  <c r="W88" i="3"/>
  <c r="X88" i="3" s="1"/>
  <c r="W87" i="3"/>
  <c r="X87" i="3" s="1"/>
  <c r="W86" i="3"/>
  <c r="X86" i="3" s="1"/>
  <c r="W85" i="3"/>
  <c r="X85" i="3" s="1"/>
  <c r="X84" i="3"/>
  <c r="W84" i="3"/>
  <c r="X83" i="3"/>
  <c r="W83" i="3"/>
  <c r="W82" i="3"/>
  <c r="X82" i="3" s="1"/>
  <c r="W81" i="3"/>
  <c r="W80" i="3"/>
  <c r="W79" i="3"/>
  <c r="W78" i="3"/>
  <c r="X78" i="3" s="1"/>
  <c r="W77" i="3"/>
  <c r="X77" i="3" s="1"/>
  <c r="W76" i="3"/>
  <c r="X76" i="3" s="1"/>
  <c r="W75" i="3"/>
  <c r="X74" i="3"/>
  <c r="W74" i="3"/>
  <c r="W73" i="3"/>
  <c r="X73" i="3" s="1"/>
  <c r="W72" i="3"/>
  <c r="X72" i="3" s="1"/>
  <c r="W71" i="3"/>
  <c r="X71" i="3" s="1"/>
  <c r="W70" i="3"/>
  <c r="W69" i="3"/>
  <c r="W68" i="3"/>
  <c r="W67" i="3"/>
  <c r="W66" i="3"/>
  <c r="W65" i="3"/>
  <c r="X65" i="3" s="1"/>
  <c r="W64" i="3"/>
  <c r="W63" i="3"/>
  <c r="X63" i="3" s="1"/>
  <c r="W62" i="3"/>
  <c r="X62" i="3" s="1"/>
  <c r="W61" i="3"/>
  <c r="Z61" i="3" s="1"/>
  <c r="X60" i="3"/>
  <c r="W60" i="3"/>
  <c r="W59" i="3"/>
  <c r="W58" i="3"/>
  <c r="X58" i="3" s="1"/>
  <c r="W57" i="3"/>
  <c r="X57" i="3" s="1"/>
  <c r="W56" i="3"/>
  <c r="X56" i="3" s="1"/>
  <c r="W55" i="3"/>
  <c r="W54" i="3"/>
  <c r="W53" i="3"/>
  <c r="W52" i="3"/>
  <c r="W51" i="3"/>
  <c r="W50" i="3"/>
  <c r="X50" i="3" s="1"/>
  <c r="W49" i="3"/>
  <c r="W48" i="3"/>
  <c r="W47" i="3"/>
  <c r="W46" i="3"/>
  <c r="W45" i="3"/>
  <c r="W44" i="3"/>
  <c r="W43" i="3"/>
  <c r="Z43" i="3" s="1"/>
  <c r="W42" i="3"/>
  <c r="X42" i="3" s="1"/>
  <c r="X41" i="3"/>
  <c r="W41" i="3"/>
  <c r="W40" i="3"/>
  <c r="X40" i="3" s="1"/>
  <c r="W39" i="3"/>
  <c r="X39" i="3" s="1"/>
  <c r="X38" i="3"/>
  <c r="W38" i="3"/>
  <c r="W37" i="3"/>
  <c r="W36" i="3"/>
  <c r="X36" i="3" s="1"/>
  <c r="W35" i="3"/>
  <c r="X35" i="3" s="1"/>
  <c r="W34" i="3"/>
  <c r="W33" i="3"/>
  <c r="W32" i="3"/>
  <c r="W31" i="3"/>
  <c r="X31" i="3" s="1"/>
  <c r="W30" i="3"/>
  <c r="X30" i="3" s="1"/>
  <c r="X29" i="3"/>
  <c r="W29" i="3"/>
  <c r="W28" i="3"/>
  <c r="X28" i="3" s="1"/>
  <c r="X27" i="3"/>
  <c r="W27" i="3"/>
  <c r="W26" i="3"/>
  <c r="W25" i="3"/>
  <c r="W24" i="3"/>
  <c r="X24" i="3" s="1"/>
  <c r="W23" i="3"/>
  <c r="X23" i="3" s="1"/>
  <c r="W22" i="3"/>
  <c r="W21" i="3"/>
  <c r="W20" i="3"/>
  <c r="W19" i="3"/>
  <c r="Z19" i="3" s="1"/>
  <c r="W18" i="3"/>
  <c r="W17" i="3"/>
  <c r="X17" i="3" s="1"/>
  <c r="W16" i="3"/>
  <c r="W15" i="3"/>
  <c r="W14" i="3"/>
  <c r="X14" i="3" s="1"/>
  <c r="W13" i="3"/>
  <c r="X13" i="3" s="1"/>
  <c r="W12" i="3"/>
  <c r="W11" i="3"/>
  <c r="X11" i="3" s="1"/>
  <c r="W10" i="3"/>
  <c r="X10" i="3" s="1"/>
  <c r="W9" i="3"/>
  <c r="W8" i="3"/>
  <c r="Z8" i="3" s="1"/>
  <c r="W7" i="3"/>
  <c r="Z7" i="3" s="1"/>
  <c r="W6" i="3"/>
  <c r="X6" i="3" s="1"/>
  <c r="W5" i="3"/>
  <c r="X5" i="3" s="1"/>
  <c r="V5" i="3"/>
  <c r="V6" i="3" s="1"/>
  <c r="V7" i="3" s="1"/>
  <c r="V8" i="3" s="1"/>
  <c r="V9" i="3" s="1"/>
  <c r="V10" i="3" s="1"/>
  <c r="V11" i="3" s="1"/>
  <c r="V12" i="3" s="1"/>
  <c r="V13" i="3" s="1"/>
  <c r="V14" i="3" s="1"/>
  <c r="V15" i="3" s="1"/>
  <c r="V16" i="3" s="1"/>
  <c r="V17" i="3" s="1"/>
  <c r="V18" i="3" s="1"/>
  <c r="V19" i="3" s="1"/>
  <c r="V20" i="3" s="1"/>
  <c r="V21" i="3" s="1"/>
  <c r="V22" i="3" s="1"/>
  <c r="V23" i="3" s="1"/>
  <c r="V24" i="3" s="1"/>
  <c r="V25" i="3" s="1"/>
  <c r="V26" i="3" s="1"/>
  <c r="V27" i="3" s="1"/>
  <c r="V28" i="3" s="1"/>
  <c r="V29" i="3" s="1"/>
  <c r="V30" i="3" s="1"/>
  <c r="V31" i="3" s="1"/>
  <c r="V32" i="3" s="1"/>
  <c r="V33" i="3" s="1"/>
  <c r="V34" i="3" s="1"/>
  <c r="V35" i="3" s="1"/>
  <c r="V36" i="3" s="1"/>
  <c r="V37" i="3" s="1"/>
  <c r="V38" i="3" s="1"/>
  <c r="V39" i="3" s="1"/>
  <c r="V40" i="3" s="1"/>
  <c r="V41" i="3" s="1"/>
  <c r="V42" i="3" s="1"/>
  <c r="V43" i="3" s="1"/>
  <c r="V44" i="3" s="1"/>
  <c r="V45" i="3" s="1"/>
  <c r="V46" i="3" s="1"/>
  <c r="V47" i="3" s="1"/>
  <c r="V48" i="3" s="1"/>
  <c r="V49" i="3" s="1"/>
  <c r="V50" i="3" s="1"/>
  <c r="V51" i="3" s="1"/>
  <c r="V52" i="3" s="1"/>
  <c r="V53" i="3" s="1"/>
  <c r="V54" i="3" s="1"/>
  <c r="V55" i="3" s="1"/>
  <c r="V56" i="3" s="1"/>
  <c r="V57" i="3" s="1"/>
  <c r="V58" i="3" s="1"/>
  <c r="V59" i="3" s="1"/>
  <c r="V60" i="3" s="1"/>
  <c r="V61" i="3" s="1"/>
  <c r="V62" i="3" s="1"/>
  <c r="V63" i="3" s="1"/>
  <c r="V64" i="3" s="1"/>
  <c r="V65" i="3" s="1"/>
  <c r="V66" i="3" s="1"/>
  <c r="V67" i="3" s="1"/>
  <c r="V68" i="3" s="1"/>
  <c r="V69" i="3" s="1"/>
  <c r="V70" i="3" s="1"/>
  <c r="V71" i="3" s="1"/>
  <c r="V72" i="3" s="1"/>
  <c r="V73" i="3" s="1"/>
  <c r="V74" i="3" s="1"/>
  <c r="V75" i="3" s="1"/>
  <c r="V76" i="3" s="1"/>
  <c r="V77" i="3" s="1"/>
  <c r="V78" i="3" s="1"/>
  <c r="V79" i="3" s="1"/>
  <c r="V80" i="3" s="1"/>
  <c r="V81" i="3" s="1"/>
  <c r="V82" i="3" s="1"/>
  <c r="V83" i="3" s="1"/>
  <c r="V84" i="3" s="1"/>
  <c r="V85" i="3" s="1"/>
  <c r="V86" i="3" s="1"/>
  <c r="V87" i="3" s="1"/>
  <c r="V88" i="3" s="1"/>
  <c r="V89" i="3" s="1"/>
  <c r="V90" i="3" s="1"/>
  <c r="V91" i="3" s="1"/>
  <c r="V92" i="3" s="1"/>
  <c r="V93" i="3" s="1"/>
  <c r="V94" i="3" s="1"/>
  <c r="V95" i="3" s="1"/>
  <c r="V96" i="3" s="1"/>
  <c r="V97" i="3" s="1"/>
  <c r="V98" i="3" s="1"/>
  <c r="V99" i="3" s="1"/>
  <c r="V100" i="3" s="1"/>
  <c r="V101" i="3" s="1"/>
  <c r="V102" i="3" s="1"/>
  <c r="V103" i="3" s="1"/>
  <c r="V104" i="3" s="1"/>
  <c r="V105" i="3" s="1"/>
  <c r="V106" i="3" s="1"/>
  <c r="V107" i="3" s="1"/>
  <c r="V108" i="3" s="1"/>
  <c r="V109" i="3" s="1"/>
  <c r="V110" i="3" s="1"/>
  <c r="V111" i="3" s="1"/>
  <c r="V112" i="3" s="1"/>
  <c r="V113" i="3" s="1"/>
  <c r="V114" i="3" s="1"/>
  <c r="V115" i="3" s="1"/>
  <c r="V116" i="3" s="1"/>
  <c r="V117" i="3" s="1"/>
  <c r="V118" i="3" s="1"/>
  <c r="V119" i="3" s="1"/>
  <c r="V120" i="3" s="1"/>
  <c r="V121" i="3" s="1"/>
  <c r="V122" i="3" s="1"/>
  <c r="V123" i="3" s="1"/>
  <c r="V124" i="3" s="1"/>
  <c r="V125" i="3" s="1"/>
  <c r="V126" i="3" s="1"/>
  <c r="W4" i="3"/>
  <c r="AC3" i="3"/>
  <c r="W3" i="3"/>
  <c r="W95" i="4"/>
  <c r="X95" i="4" s="1"/>
  <c r="W94" i="4"/>
  <c r="Z94" i="4" s="1"/>
  <c r="W93" i="4"/>
  <c r="W92" i="4"/>
  <c r="W91" i="4"/>
  <c r="X91" i="4" s="1"/>
  <c r="W90" i="4"/>
  <c r="W89" i="4"/>
  <c r="W88" i="4"/>
  <c r="W87" i="4"/>
  <c r="W86" i="4"/>
  <c r="W85" i="4"/>
  <c r="W84" i="4"/>
  <c r="W83" i="4"/>
  <c r="X83" i="4" s="1"/>
  <c r="W82" i="4"/>
  <c r="W81" i="4"/>
  <c r="W80" i="4"/>
  <c r="X80" i="4" s="1"/>
  <c r="W79" i="4"/>
  <c r="X79" i="4" s="1"/>
  <c r="W78" i="4"/>
  <c r="W77" i="4"/>
  <c r="W76" i="4"/>
  <c r="W75" i="4"/>
  <c r="W74" i="4"/>
  <c r="X74" i="4" s="1"/>
  <c r="W73" i="4"/>
  <c r="X73" i="4" s="1"/>
  <c r="W72" i="4"/>
  <c r="W71" i="4"/>
  <c r="Z71" i="4" s="1"/>
  <c r="W70" i="4"/>
  <c r="W69" i="4"/>
  <c r="Z69" i="4" s="1"/>
  <c r="W68" i="4"/>
  <c r="W67" i="4"/>
  <c r="X67" i="4" s="1"/>
  <c r="Z66" i="4"/>
  <c r="W66" i="4"/>
  <c r="X66" i="4" s="1"/>
  <c r="W65" i="4"/>
  <c r="X64" i="4"/>
  <c r="W64" i="4"/>
  <c r="W63" i="4"/>
  <c r="X63" i="4" s="1"/>
  <c r="X62" i="4"/>
  <c r="W62" i="4"/>
  <c r="W61" i="4"/>
  <c r="X61" i="4" s="1"/>
  <c r="W60" i="4"/>
  <c r="W59" i="4"/>
  <c r="W58" i="4"/>
  <c r="X58" i="4" s="1"/>
  <c r="W57" i="4"/>
  <c r="W56" i="4"/>
  <c r="W55" i="4"/>
  <c r="X55" i="4" s="1"/>
  <c r="W54" i="4"/>
  <c r="W53" i="4"/>
  <c r="W52" i="4"/>
  <c r="Z52" i="4" s="1"/>
  <c r="Z51" i="4"/>
  <c r="W51" i="4"/>
  <c r="X51" i="4" s="1"/>
  <c r="W50" i="4"/>
  <c r="X49" i="4"/>
  <c r="W49" i="4"/>
  <c r="W48" i="4"/>
  <c r="Z48" i="4" s="1"/>
  <c r="X47" i="4"/>
  <c r="W47" i="4"/>
  <c r="W46" i="4"/>
  <c r="W45" i="4"/>
  <c r="X45" i="4" s="1"/>
  <c r="W44" i="4"/>
  <c r="Z44" i="4" s="1"/>
  <c r="W43" i="4"/>
  <c r="W42" i="4"/>
  <c r="X41" i="4"/>
  <c r="W41" i="4"/>
  <c r="W40" i="4"/>
  <c r="X40" i="4" s="1"/>
  <c r="W39" i="4"/>
  <c r="X39" i="4" s="1"/>
  <c r="W38" i="4"/>
  <c r="W37" i="4"/>
  <c r="W36" i="4"/>
  <c r="X36" i="4" s="1"/>
  <c r="W35" i="4"/>
  <c r="W34" i="4"/>
  <c r="X34" i="4" s="1"/>
  <c r="W33" i="4"/>
  <c r="X33" i="4" s="1"/>
  <c r="W32" i="4"/>
  <c r="W31" i="4"/>
  <c r="W30" i="4"/>
  <c r="X30" i="4" s="1"/>
  <c r="Z29" i="4"/>
  <c r="W29" i="4"/>
  <c r="X29" i="4" s="1"/>
  <c r="W28" i="4"/>
  <c r="W27" i="4"/>
  <c r="W26" i="4"/>
  <c r="W25" i="4"/>
  <c r="Z25" i="4" s="1"/>
  <c r="W24" i="4"/>
  <c r="X24" i="4" s="1"/>
  <c r="W23" i="4"/>
  <c r="W22" i="4"/>
  <c r="W21" i="4"/>
  <c r="X21" i="4" s="1"/>
  <c r="W20" i="4"/>
  <c r="W19" i="4"/>
  <c r="W18" i="4"/>
  <c r="W17" i="4"/>
  <c r="W16" i="4"/>
  <c r="W15" i="4"/>
  <c r="W14" i="4"/>
  <c r="W13" i="4"/>
  <c r="W12" i="4"/>
  <c r="W11" i="4"/>
  <c r="X11" i="4" s="1"/>
  <c r="W10" i="4"/>
  <c r="X10" i="4" s="1"/>
  <c r="W9" i="4"/>
  <c r="W8" i="4"/>
  <c r="W7" i="4"/>
  <c r="W6" i="4"/>
  <c r="W5" i="4"/>
  <c r="X5" i="4" s="1"/>
  <c r="V5" i="4"/>
  <c r="V6" i="4" s="1"/>
  <c r="V7" i="4" s="1"/>
  <c r="V8" i="4" s="1"/>
  <c r="V9" i="4" s="1"/>
  <c r="V10" i="4" s="1"/>
  <c r="V11" i="4" s="1"/>
  <c r="V12" i="4" s="1"/>
  <c r="V13" i="4" s="1"/>
  <c r="V14" i="4" s="1"/>
  <c r="V15" i="4" s="1"/>
  <c r="V16" i="4" s="1"/>
  <c r="V17" i="4" s="1"/>
  <c r="V18" i="4" s="1"/>
  <c r="V19" i="4" s="1"/>
  <c r="V20" i="4" s="1"/>
  <c r="V21" i="4" s="1"/>
  <c r="V22" i="4" s="1"/>
  <c r="V23" i="4" s="1"/>
  <c r="V24" i="4" s="1"/>
  <c r="V25" i="4" s="1"/>
  <c r="V26" i="4" s="1"/>
  <c r="V27" i="4" s="1"/>
  <c r="V28" i="4" s="1"/>
  <c r="V29" i="4" s="1"/>
  <c r="V30" i="4" s="1"/>
  <c r="V31" i="4" s="1"/>
  <c r="V32" i="4" s="1"/>
  <c r="V33" i="4" s="1"/>
  <c r="V34" i="4" s="1"/>
  <c r="V35" i="4" s="1"/>
  <c r="V36" i="4" s="1"/>
  <c r="V37" i="4" s="1"/>
  <c r="V38" i="4" s="1"/>
  <c r="V39" i="4" s="1"/>
  <c r="V40" i="4" s="1"/>
  <c r="V41" i="4" s="1"/>
  <c r="V42" i="4" s="1"/>
  <c r="V43" i="4" s="1"/>
  <c r="V44" i="4" s="1"/>
  <c r="V45" i="4" s="1"/>
  <c r="V46" i="4" s="1"/>
  <c r="V47" i="4" s="1"/>
  <c r="V48" i="4" s="1"/>
  <c r="V49" i="4" s="1"/>
  <c r="V50" i="4" s="1"/>
  <c r="V51" i="4" s="1"/>
  <c r="V52" i="4" s="1"/>
  <c r="V53" i="4" s="1"/>
  <c r="V54" i="4" s="1"/>
  <c r="V55" i="4" s="1"/>
  <c r="V56" i="4" s="1"/>
  <c r="V57" i="4" s="1"/>
  <c r="V58" i="4" s="1"/>
  <c r="V59" i="4" s="1"/>
  <c r="V60" i="4" s="1"/>
  <c r="V61" i="4" s="1"/>
  <c r="V62" i="4" s="1"/>
  <c r="V63" i="4" s="1"/>
  <c r="V64" i="4" s="1"/>
  <c r="V65" i="4" s="1"/>
  <c r="V66" i="4" s="1"/>
  <c r="V67" i="4" s="1"/>
  <c r="V68" i="4" s="1"/>
  <c r="V69" i="4" s="1"/>
  <c r="V70" i="4" s="1"/>
  <c r="V71" i="4" s="1"/>
  <c r="V72" i="4" s="1"/>
  <c r="V73" i="4" s="1"/>
  <c r="V74" i="4" s="1"/>
  <c r="V75" i="4" s="1"/>
  <c r="V76" i="4" s="1"/>
  <c r="V77" i="4" s="1"/>
  <c r="V78" i="4" s="1"/>
  <c r="V79" i="4" s="1"/>
  <c r="V80" i="4" s="1"/>
  <c r="V81" i="4" s="1"/>
  <c r="V82" i="4" s="1"/>
  <c r="V83" i="4" s="1"/>
  <c r="V84" i="4" s="1"/>
  <c r="V85" i="4" s="1"/>
  <c r="V86" i="4" s="1"/>
  <c r="V87" i="4" s="1"/>
  <c r="V88" i="4" s="1"/>
  <c r="V89" i="4" s="1"/>
  <c r="V90" i="4" s="1"/>
  <c r="V91" i="4" s="1"/>
  <c r="V92" i="4" s="1"/>
  <c r="V93" i="4" s="1"/>
  <c r="V94" i="4" s="1"/>
  <c r="V95" i="4" s="1"/>
  <c r="W4" i="4"/>
  <c r="AC3" i="4"/>
  <c r="Z91" i="4" s="1"/>
  <c r="W3" i="4"/>
  <c r="X560" i="11"/>
  <c r="W560" i="11"/>
  <c r="W559" i="11"/>
  <c r="W558" i="11"/>
  <c r="W557" i="11"/>
  <c r="W556" i="11"/>
  <c r="W555" i="11"/>
  <c r="W554" i="11"/>
  <c r="X554" i="11" s="1"/>
  <c r="X553" i="11"/>
  <c r="W553" i="11"/>
  <c r="W552" i="11"/>
  <c r="W551" i="11"/>
  <c r="Z551" i="11" s="1"/>
  <c r="W550" i="11"/>
  <c r="W549" i="11"/>
  <c r="X549" i="11" s="1"/>
  <c r="X548" i="11"/>
  <c r="W548" i="11"/>
  <c r="W547" i="11"/>
  <c r="W546" i="11"/>
  <c r="Z546" i="11" s="1"/>
  <c r="X545" i="11"/>
  <c r="W545" i="11"/>
  <c r="W544" i="11"/>
  <c r="Z544" i="11" s="1"/>
  <c r="W543" i="11"/>
  <c r="X542" i="11"/>
  <c r="W542" i="11"/>
  <c r="W541" i="11"/>
  <c r="W540" i="11"/>
  <c r="Z540" i="11" s="1"/>
  <c r="W539" i="11"/>
  <c r="X539" i="11" s="1"/>
  <c r="W538" i="11"/>
  <c r="X538" i="11" s="1"/>
  <c r="W537" i="11"/>
  <c r="X537" i="11" s="1"/>
  <c r="W536" i="11"/>
  <c r="W535" i="11"/>
  <c r="Z535" i="11" s="1"/>
  <c r="X534" i="11"/>
  <c r="W534" i="11"/>
  <c r="W533" i="11"/>
  <c r="X533" i="11" s="1"/>
  <c r="W532" i="11"/>
  <c r="W531" i="11"/>
  <c r="W530" i="11"/>
  <c r="X530" i="11" s="1"/>
  <c r="W529" i="11"/>
  <c r="Z529" i="11" s="1"/>
  <c r="W528" i="11"/>
  <c r="W527" i="11"/>
  <c r="W526" i="11"/>
  <c r="W525" i="11"/>
  <c r="W524" i="11"/>
  <c r="X524" i="11" s="1"/>
  <c r="W523" i="11"/>
  <c r="W522" i="11"/>
  <c r="W521" i="11"/>
  <c r="X521" i="11" s="1"/>
  <c r="X520" i="11"/>
  <c r="W520" i="11"/>
  <c r="X519" i="11"/>
  <c r="W519" i="11"/>
  <c r="W518" i="11"/>
  <c r="X518" i="11" s="1"/>
  <c r="W517" i="11"/>
  <c r="W516" i="11"/>
  <c r="W515" i="11"/>
  <c r="W514" i="11"/>
  <c r="X513" i="11"/>
  <c r="W513" i="11"/>
  <c r="X512" i="11"/>
  <c r="W512" i="11"/>
  <c r="X511" i="11"/>
  <c r="W511" i="11"/>
  <c r="W510" i="11"/>
  <c r="W509" i="11"/>
  <c r="W508" i="11"/>
  <c r="X507" i="11"/>
  <c r="W507" i="11"/>
  <c r="W506" i="11"/>
  <c r="W505" i="11"/>
  <c r="W504" i="11"/>
  <c r="X503" i="11"/>
  <c r="W503" i="11"/>
  <c r="W502" i="11"/>
  <c r="Z502" i="11" s="1"/>
  <c r="W501" i="11"/>
  <c r="W500" i="11"/>
  <c r="W499" i="11"/>
  <c r="X499" i="11" s="1"/>
  <c r="W498" i="11"/>
  <c r="X497" i="11"/>
  <c r="W497" i="11"/>
  <c r="W496" i="11"/>
  <c r="Z496" i="11" s="1"/>
  <c r="W495" i="11"/>
  <c r="W494" i="11"/>
  <c r="W493" i="11"/>
  <c r="X493" i="11" s="1"/>
  <c r="W492" i="11"/>
  <c r="X491" i="11"/>
  <c r="W491" i="11"/>
  <c r="W490" i="11"/>
  <c r="W489" i="11"/>
  <c r="W488" i="11"/>
  <c r="X488" i="11" s="1"/>
  <c r="W487" i="11"/>
  <c r="X487" i="11" s="1"/>
  <c r="W486" i="11"/>
  <c r="W485" i="11"/>
  <c r="Z485" i="11" s="1"/>
  <c r="W484" i="11"/>
  <c r="Z484" i="11" s="1"/>
  <c r="X483" i="11"/>
  <c r="W483" i="11"/>
  <c r="W482" i="11"/>
  <c r="X481" i="11"/>
  <c r="W481" i="11"/>
  <c r="Z481" i="11" s="1"/>
  <c r="W480" i="11"/>
  <c r="Z480" i="11" s="1"/>
  <c r="W479" i="11"/>
  <c r="W478" i="11"/>
  <c r="W477" i="11"/>
  <c r="X477" i="11" s="1"/>
  <c r="W476" i="11"/>
  <c r="W475" i="11"/>
  <c r="X475" i="11" s="1"/>
  <c r="X474" i="11"/>
  <c r="W474" i="11"/>
  <c r="W473" i="11"/>
  <c r="W472" i="11"/>
  <c r="W471" i="11"/>
  <c r="X471" i="11" s="1"/>
  <c r="W470" i="11"/>
  <c r="X470" i="11" s="1"/>
  <c r="W469" i="11"/>
  <c r="X468" i="11"/>
  <c r="W468" i="11"/>
  <c r="W467" i="11"/>
  <c r="W466" i="11"/>
  <c r="W465" i="11"/>
  <c r="X465" i="11" s="1"/>
  <c r="W464" i="11"/>
  <c r="W463" i="11"/>
  <c r="X463" i="11" s="1"/>
  <c r="W462" i="11"/>
  <c r="W461" i="11"/>
  <c r="Z461" i="11" s="1"/>
  <c r="W460" i="11"/>
  <c r="W459" i="11"/>
  <c r="X458" i="11"/>
  <c r="W458" i="11"/>
  <c r="Z458" i="11" s="1"/>
  <c r="X457" i="11"/>
  <c r="W457" i="11"/>
  <c r="W456" i="11"/>
  <c r="X456" i="11" s="1"/>
  <c r="W455" i="11"/>
  <c r="W454" i="11"/>
  <c r="W453" i="11"/>
  <c r="X452" i="11"/>
  <c r="W452" i="11"/>
  <c r="W451" i="11"/>
  <c r="X451" i="11" s="1"/>
  <c r="W450" i="11"/>
  <c r="W449" i="11"/>
  <c r="W448" i="11"/>
  <c r="X447" i="11"/>
  <c r="W447" i="11"/>
  <c r="W446" i="11"/>
  <c r="W445" i="11"/>
  <c r="W444" i="11"/>
  <c r="X444" i="11" s="1"/>
  <c r="W443" i="11"/>
  <c r="W442" i="11"/>
  <c r="W441" i="11"/>
  <c r="Z441" i="11" s="1"/>
  <c r="W440" i="11"/>
  <c r="X440" i="11" s="1"/>
  <c r="W439" i="11"/>
  <c r="Z439" i="11" s="1"/>
  <c r="W438" i="11"/>
  <c r="W437" i="11"/>
  <c r="Z437" i="11" s="1"/>
  <c r="W436" i="11"/>
  <c r="Z436" i="11" s="1"/>
  <c r="X435" i="11"/>
  <c r="W435" i="11"/>
  <c r="W434" i="11"/>
  <c r="X434" i="11" s="1"/>
  <c r="W433" i="11"/>
  <c r="W432" i="11"/>
  <c r="X432" i="11" s="1"/>
  <c r="W431" i="11"/>
  <c r="X430" i="11"/>
  <c r="W430" i="11"/>
  <c r="W429" i="11"/>
  <c r="X429" i="11" s="1"/>
  <c r="W428" i="11"/>
  <c r="X428" i="11" s="1"/>
  <c r="W427" i="11"/>
  <c r="X427" i="11" s="1"/>
  <c r="W426" i="11"/>
  <c r="W425" i="11"/>
  <c r="X424" i="11"/>
  <c r="W424" i="11"/>
  <c r="W423" i="11"/>
  <c r="Z423" i="11" s="1"/>
  <c r="W422" i="11"/>
  <c r="Z422" i="11" s="1"/>
  <c r="W421" i="11"/>
  <c r="W420" i="11"/>
  <c r="Z420" i="11" s="1"/>
  <c r="W419" i="11"/>
  <c r="X419" i="11" s="1"/>
  <c r="W418" i="11"/>
  <c r="W417" i="11"/>
  <c r="Z417" i="11" s="1"/>
  <c r="W416" i="11"/>
  <c r="X416" i="11" s="1"/>
  <c r="W415" i="11"/>
  <c r="W414" i="11"/>
  <c r="X414" i="11" s="1"/>
  <c r="W413" i="11"/>
  <c r="W412" i="11"/>
  <c r="X412" i="11" s="1"/>
  <c r="W411" i="11"/>
  <c r="W410" i="11"/>
  <c r="W409" i="11"/>
  <c r="W408" i="11"/>
  <c r="Z408" i="11" s="1"/>
  <c r="X407" i="11"/>
  <c r="W407" i="11"/>
  <c r="X406" i="11"/>
  <c r="W406" i="11"/>
  <c r="X405" i="11"/>
  <c r="W405" i="11"/>
  <c r="W404" i="11"/>
  <c r="W403" i="11"/>
  <c r="Z403" i="11" s="1"/>
  <c r="W402" i="11"/>
  <c r="X402" i="11" s="1"/>
  <c r="X401" i="11"/>
  <c r="W401" i="11"/>
  <c r="W400" i="11"/>
  <c r="X400" i="11" s="1"/>
  <c r="X399" i="11"/>
  <c r="W399" i="11"/>
  <c r="W398" i="11"/>
  <c r="X397" i="11"/>
  <c r="W397" i="11"/>
  <c r="X396" i="11"/>
  <c r="W396" i="11"/>
  <c r="W395" i="11"/>
  <c r="X395" i="11" s="1"/>
  <c r="W394" i="11"/>
  <c r="W393" i="11"/>
  <c r="W392" i="11"/>
  <c r="X392" i="11" s="1"/>
  <c r="W391" i="11"/>
  <c r="W390" i="11"/>
  <c r="Z390" i="11" s="1"/>
  <c r="W389" i="11"/>
  <c r="X389" i="11" s="1"/>
  <c r="X388" i="11"/>
  <c r="W388" i="11"/>
  <c r="W387" i="11"/>
  <c r="Z387" i="11" s="1"/>
  <c r="X386" i="11"/>
  <c r="W386" i="11"/>
  <c r="W385" i="11"/>
  <c r="X385" i="11" s="1"/>
  <c r="W384" i="11"/>
  <c r="W383" i="11"/>
  <c r="W382" i="11"/>
  <c r="X382" i="11" s="1"/>
  <c r="W381" i="11"/>
  <c r="Z381" i="11" s="1"/>
  <c r="X380" i="11"/>
  <c r="W380" i="11"/>
  <c r="W379" i="11"/>
  <c r="Z379" i="11" s="1"/>
  <c r="W378" i="11"/>
  <c r="W377" i="11"/>
  <c r="X377" i="11" s="1"/>
  <c r="X376" i="11"/>
  <c r="W376" i="11"/>
  <c r="W375" i="11"/>
  <c r="Z375" i="11" s="1"/>
  <c r="W374" i="11"/>
  <c r="X373" i="11"/>
  <c r="W373" i="11"/>
  <c r="X372" i="11"/>
  <c r="W372" i="11"/>
  <c r="W371" i="11"/>
  <c r="W370" i="11"/>
  <c r="X370" i="11" s="1"/>
  <c r="X369" i="11"/>
  <c r="W369" i="11"/>
  <c r="W368" i="11"/>
  <c r="W367" i="11"/>
  <c r="W366" i="11"/>
  <c r="W365" i="11"/>
  <c r="X365" i="11" s="1"/>
  <c r="W364" i="11"/>
  <c r="X364" i="11" s="1"/>
  <c r="W363" i="11"/>
  <c r="W362" i="11"/>
  <c r="X362" i="11" s="1"/>
  <c r="W361" i="11"/>
  <c r="W360" i="11"/>
  <c r="X359" i="11"/>
  <c r="W359" i="11"/>
  <c r="W358" i="11"/>
  <c r="W357" i="11"/>
  <c r="Z357" i="11" s="1"/>
  <c r="X356" i="11"/>
  <c r="W356" i="11"/>
  <c r="X355" i="11"/>
  <c r="W355" i="11"/>
  <c r="W354" i="11"/>
  <c r="W353" i="11"/>
  <c r="X353" i="11" s="1"/>
  <c r="W352" i="11"/>
  <c r="X352" i="11" s="1"/>
  <c r="W351" i="11"/>
  <c r="X351" i="11" s="1"/>
  <c r="W350" i="11"/>
  <c r="X350" i="11" s="1"/>
  <c r="W349" i="11"/>
  <c r="W348" i="11"/>
  <c r="Z348" i="11" s="1"/>
  <c r="W347" i="11"/>
  <c r="W346" i="11"/>
  <c r="X345" i="11"/>
  <c r="W345" i="11"/>
  <c r="W344" i="11"/>
  <c r="W343" i="11"/>
  <c r="X343" i="11" s="1"/>
  <c r="W342" i="11"/>
  <c r="X342" i="11" s="1"/>
  <c r="W341" i="11"/>
  <c r="X341" i="11" s="1"/>
  <c r="W340" i="11"/>
  <c r="W339" i="11"/>
  <c r="W338" i="11"/>
  <c r="W337" i="11"/>
  <c r="X337" i="11" s="1"/>
  <c r="X336" i="11"/>
  <c r="W336" i="11"/>
  <c r="W335" i="11"/>
  <c r="X335" i="11" s="1"/>
  <c r="W334" i="11"/>
  <c r="X334" i="11" s="1"/>
  <c r="X333" i="11"/>
  <c r="W333" i="11"/>
  <c r="W332" i="11"/>
  <c r="X332" i="11" s="1"/>
  <c r="X331" i="11"/>
  <c r="W331" i="11"/>
  <c r="Z331" i="11" s="1"/>
  <c r="W330" i="11"/>
  <c r="X330" i="11" s="1"/>
  <c r="W329" i="11"/>
  <c r="Z329" i="11" s="1"/>
  <c r="W328" i="11"/>
  <c r="X328" i="11" s="1"/>
  <c r="W327" i="11"/>
  <c r="Z327" i="11" s="1"/>
  <c r="W326" i="11"/>
  <c r="Z326" i="11" s="1"/>
  <c r="W325" i="11"/>
  <c r="X325" i="11" s="1"/>
  <c r="W324" i="11"/>
  <c r="W323" i="11"/>
  <c r="W322" i="11"/>
  <c r="W321" i="11"/>
  <c r="X321" i="11" s="1"/>
  <c r="W320" i="11"/>
  <c r="Z320" i="11" s="1"/>
  <c r="W319" i="11"/>
  <c r="W318" i="11"/>
  <c r="W317" i="11"/>
  <c r="W316" i="11"/>
  <c r="W315" i="11"/>
  <c r="W314" i="11"/>
  <c r="X314" i="11" s="1"/>
  <c r="W313" i="11"/>
  <c r="W312" i="11"/>
  <c r="X311" i="11"/>
  <c r="W311" i="11"/>
  <c r="W310" i="11"/>
  <c r="W309" i="11"/>
  <c r="X309" i="11" s="1"/>
  <c r="X308" i="11"/>
  <c r="W308" i="11"/>
  <c r="X307" i="11"/>
  <c r="W307" i="11"/>
  <c r="W306" i="11"/>
  <c r="X306" i="11" s="1"/>
  <c r="W305" i="11"/>
  <c r="X305" i="11" s="1"/>
  <c r="W304" i="11"/>
  <c r="Z304" i="11" s="1"/>
  <c r="W303" i="11"/>
  <c r="X303" i="11" s="1"/>
  <c r="W302" i="11"/>
  <c r="W301" i="11"/>
  <c r="X301" i="11" s="1"/>
  <c r="X300" i="11"/>
  <c r="W300" i="11"/>
  <c r="W299" i="11"/>
  <c r="X298" i="11"/>
  <c r="W298" i="11"/>
  <c r="W297" i="11"/>
  <c r="X297" i="11" s="1"/>
  <c r="X296" i="11"/>
  <c r="W296" i="11"/>
  <c r="W295" i="11"/>
  <c r="W294" i="11"/>
  <c r="W293" i="11"/>
  <c r="Z293" i="11" s="1"/>
  <c r="W292" i="11"/>
  <c r="W291" i="11"/>
  <c r="W290" i="11"/>
  <c r="W289" i="11"/>
  <c r="W288" i="11"/>
  <c r="X287" i="11"/>
  <c r="W287" i="11"/>
  <c r="W286" i="11"/>
  <c r="X286" i="11" s="1"/>
  <c r="W285" i="11"/>
  <c r="Z285" i="11" s="1"/>
  <c r="X284" i="11"/>
  <c r="W284" i="11"/>
  <c r="W283" i="11"/>
  <c r="W282" i="11"/>
  <c r="Z282" i="11" s="1"/>
  <c r="W281" i="11"/>
  <c r="W280" i="11"/>
  <c r="W279" i="11"/>
  <c r="X279" i="11" s="1"/>
  <c r="X278" i="11"/>
  <c r="W278" i="11"/>
  <c r="Z278" i="11" s="1"/>
  <c r="W277" i="11"/>
  <c r="W276" i="11"/>
  <c r="Z276" i="11" s="1"/>
  <c r="W275" i="11"/>
  <c r="X274" i="11"/>
  <c r="W274" i="11"/>
  <c r="W273" i="11"/>
  <c r="W272" i="11"/>
  <c r="W271" i="11"/>
  <c r="X271" i="11" s="1"/>
  <c r="W270" i="11"/>
  <c r="W269" i="11"/>
  <c r="X268" i="11"/>
  <c r="W268" i="11"/>
  <c r="X267" i="11"/>
  <c r="W267" i="11"/>
  <c r="W266" i="11"/>
  <c r="X266" i="11" s="1"/>
  <c r="X265" i="11"/>
  <c r="W265" i="11"/>
  <c r="Z265" i="11" s="1"/>
  <c r="W264" i="11"/>
  <c r="Z264" i="11" s="1"/>
  <c r="W263" i="11"/>
  <c r="Z263" i="11" s="1"/>
  <c r="W262" i="11"/>
  <c r="X261" i="11"/>
  <c r="W261" i="11"/>
  <c r="W260" i="11"/>
  <c r="X260" i="11" s="1"/>
  <c r="W259" i="11"/>
  <c r="W258" i="11"/>
  <c r="X258" i="11" s="1"/>
  <c r="W257" i="11"/>
  <c r="W256" i="11"/>
  <c r="X256" i="11" s="1"/>
  <c r="W255" i="11"/>
  <c r="X255" i="11" s="1"/>
  <c r="W254" i="11"/>
  <c r="Z254" i="11" s="1"/>
  <c r="W253" i="11"/>
  <c r="X252" i="11"/>
  <c r="W252" i="11"/>
  <c r="W251" i="11"/>
  <c r="W250" i="11"/>
  <c r="W249" i="11"/>
  <c r="X248" i="11"/>
  <c r="W248" i="11"/>
  <c r="W247" i="11"/>
  <c r="W246" i="11"/>
  <c r="W245" i="11"/>
  <c r="Z245" i="11" s="1"/>
  <c r="W244" i="11"/>
  <c r="W243" i="11"/>
  <c r="Z243" i="11" s="1"/>
  <c r="W242" i="11"/>
  <c r="W241" i="11"/>
  <c r="Z241" i="11" s="1"/>
  <c r="W240" i="11"/>
  <c r="W239" i="11"/>
  <c r="X238" i="11"/>
  <c r="W238" i="11"/>
  <c r="W237" i="11"/>
  <c r="X237" i="11" s="1"/>
  <c r="W236" i="11"/>
  <c r="X236" i="11" s="1"/>
  <c r="W235" i="11"/>
  <c r="W234" i="11"/>
  <c r="W233" i="11"/>
  <c r="X233" i="11" s="1"/>
  <c r="X232" i="11"/>
  <c r="W232" i="11"/>
  <c r="Z232" i="11" s="1"/>
  <c r="W231" i="11"/>
  <c r="W230" i="11"/>
  <c r="W229" i="11"/>
  <c r="W228" i="11"/>
  <c r="X227" i="11"/>
  <c r="W227" i="11"/>
  <c r="W226" i="11"/>
  <c r="W225" i="11"/>
  <c r="W224" i="11"/>
  <c r="W223" i="11"/>
  <c r="X223" i="11" s="1"/>
  <c r="W222" i="11"/>
  <c r="W221" i="11"/>
  <c r="X221" i="11" s="1"/>
  <c r="W220" i="11"/>
  <c r="X219" i="11"/>
  <c r="W219" i="11"/>
  <c r="W218" i="11"/>
  <c r="W217" i="11"/>
  <c r="X217" i="11" s="1"/>
  <c r="X216" i="11"/>
  <c r="W216" i="11"/>
  <c r="W215" i="11"/>
  <c r="X215" i="11" s="1"/>
  <c r="W214" i="11"/>
  <c r="X214" i="11" s="1"/>
  <c r="W213" i="11"/>
  <c r="W212" i="11"/>
  <c r="W211" i="11"/>
  <c r="X211" i="11" s="1"/>
  <c r="W210" i="11"/>
  <c r="X210" i="11" s="1"/>
  <c r="W209" i="11"/>
  <c r="W208" i="11"/>
  <c r="W207" i="11"/>
  <c r="X207" i="11" s="1"/>
  <c r="W206" i="11"/>
  <c r="W205" i="11"/>
  <c r="X205" i="11" s="1"/>
  <c r="X204" i="11"/>
  <c r="W204" i="11"/>
  <c r="W203" i="11"/>
  <c r="X203" i="11" s="1"/>
  <c r="W202" i="11"/>
  <c r="W201" i="11"/>
  <c r="Z201" i="11" s="1"/>
  <c r="W200" i="11"/>
  <c r="X200" i="11" s="1"/>
  <c r="W199" i="11"/>
  <c r="Z199" i="11" s="1"/>
  <c r="W198" i="11"/>
  <c r="W197" i="11"/>
  <c r="Z197" i="11" s="1"/>
  <c r="X196" i="11"/>
  <c r="W196" i="11"/>
  <c r="W195" i="11"/>
  <c r="X194" i="11"/>
  <c r="W194" i="11"/>
  <c r="Z194" i="11" s="1"/>
  <c r="W193" i="11"/>
  <c r="X192" i="11"/>
  <c r="W192" i="11"/>
  <c r="W191" i="11"/>
  <c r="W190" i="11"/>
  <c r="W189" i="11"/>
  <c r="X189" i="11" s="1"/>
  <c r="W188" i="11"/>
  <c r="Z188" i="11" s="1"/>
  <c r="W187" i="11"/>
  <c r="X187" i="11" s="1"/>
  <c r="W186" i="11"/>
  <c r="X186" i="11" s="1"/>
  <c r="W185" i="11"/>
  <c r="W184" i="11"/>
  <c r="X183" i="11"/>
  <c r="W183" i="11"/>
  <c r="Z183" i="11" s="1"/>
  <c r="W182" i="11"/>
  <c r="Z182" i="11" s="1"/>
  <c r="W181" i="11"/>
  <c r="W180" i="11"/>
  <c r="W179" i="11"/>
  <c r="X178" i="11"/>
  <c r="W178" i="11"/>
  <c r="W177" i="11"/>
  <c r="X177" i="11" s="1"/>
  <c r="W176" i="11"/>
  <c r="X176" i="11" s="1"/>
  <c r="W175" i="11"/>
  <c r="X175" i="11" s="1"/>
  <c r="W174" i="11"/>
  <c r="X174" i="11" s="1"/>
  <c r="W173" i="11"/>
  <c r="W172" i="11"/>
  <c r="Z172" i="11" s="1"/>
  <c r="W171" i="11"/>
  <c r="W170" i="11"/>
  <c r="X170" i="11" s="1"/>
  <c r="W169" i="11"/>
  <c r="X169" i="11" s="1"/>
  <c r="W168" i="11"/>
  <c r="W167" i="11"/>
  <c r="X167" i="11" s="1"/>
  <c r="W166" i="11"/>
  <c r="X166" i="11" s="1"/>
  <c r="W165" i="11"/>
  <c r="W164" i="11"/>
  <c r="W163" i="11"/>
  <c r="W162" i="11"/>
  <c r="X162" i="11" s="1"/>
  <c r="W161" i="11"/>
  <c r="W160" i="11"/>
  <c r="X159" i="11"/>
  <c r="W159" i="11"/>
  <c r="X158" i="11"/>
  <c r="W158" i="11"/>
  <c r="W157" i="11"/>
  <c r="W156" i="11"/>
  <c r="W155" i="11"/>
  <c r="X155" i="11" s="1"/>
  <c r="W154" i="11"/>
  <c r="W153" i="11"/>
  <c r="X153" i="11" s="1"/>
  <c r="W152" i="11"/>
  <c r="W151" i="11"/>
  <c r="W150" i="11"/>
  <c r="W149" i="11"/>
  <c r="W148" i="11"/>
  <c r="X148" i="11" s="1"/>
  <c r="W147" i="11"/>
  <c r="Z147" i="11" s="1"/>
  <c r="W146" i="11"/>
  <c r="W145" i="11"/>
  <c r="W144" i="11"/>
  <c r="X144" i="11" s="1"/>
  <c r="W143" i="11"/>
  <c r="W142" i="11"/>
  <c r="W141" i="11"/>
  <c r="W140" i="11"/>
  <c r="W139" i="11"/>
  <c r="W138" i="11"/>
  <c r="W137" i="11"/>
  <c r="W136" i="11"/>
  <c r="X136" i="11" s="1"/>
  <c r="W135" i="11"/>
  <c r="W134" i="11"/>
  <c r="X134" i="11" s="1"/>
  <c r="W133" i="11"/>
  <c r="X133" i="11" s="1"/>
  <c r="W132" i="11"/>
  <c r="W131" i="11"/>
  <c r="X130" i="11"/>
  <c r="W130" i="11"/>
  <c r="W129" i="11"/>
  <c r="W128" i="11"/>
  <c r="W127" i="11"/>
  <c r="W126" i="11"/>
  <c r="W125" i="11"/>
  <c r="Z125" i="11" s="1"/>
  <c r="W124" i="11"/>
  <c r="X124" i="11" s="1"/>
  <c r="W123" i="11"/>
  <c r="W122" i="11"/>
  <c r="X122" i="11" s="1"/>
  <c r="W121" i="11"/>
  <c r="W120" i="11"/>
  <c r="W119" i="11"/>
  <c r="W118" i="11"/>
  <c r="W117" i="11"/>
  <c r="W116" i="11"/>
  <c r="X116" i="11" s="1"/>
  <c r="W115" i="11"/>
  <c r="X115" i="11" s="1"/>
  <c r="W114" i="11"/>
  <c r="X114" i="11" s="1"/>
  <c r="X113" i="11"/>
  <c r="W113" i="11"/>
  <c r="W112" i="11"/>
  <c r="W111" i="11"/>
  <c r="X111" i="11" s="1"/>
  <c r="W110" i="11"/>
  <c r="W109" i="11"/>
  <c r="W108" i="11"/>
  <c r="X108" i="11" s="1"/>
  <c r="W107" i="11"/>
  <c r="W106" i="11"/>
  <c r="W105" i="11"/>
  <c r="W104" i="11"/>
  <c r="X104" i="11" s="1"/>
  <c r="X103" i="11"/>
  <c r="W103" i="11"/>
  <c r="Z103" i="11" s="1"/>
  <c r="W102" i="11"/>
  <c r="X101" i="11"/>
  <c r="W101" i="11"/>
  <c r="W100" i="11"/>
  <c r="X100" i="11" s="1"/>
  <c r="W99" i="11"/>
  <c r="X98" i="11"/>
  <c r="W98" i="11"/>
  <c r="W97" i="11"/>
  <c r="W96" i="11"/>
  <c r="W95" i="11"/>
  <c r="W94" i="11"/>
  <c r="W93" i="11"/>
  <c r="X93" i="11" s="1"/>
  <c r="W92" i="11"/>
  <c r="W91" i="11"/>
  <c r="W90" i="11"/>
  <c r="X90" i="11" s="1"/>
  <c r="W89" i="11"/>
  <c r="X89" i="11" s="1"/>
  <c r="W88" i="11"/>
  <c r="W87" i="11"/>
  <c r="W86" i="11"/>
  <c r="W85" i="11"/>
  <c r="W84" i="11"/>
  <c r="W83" i="11"/>
  <c r="X83" i="11" s="1"/>
  <c r="W82" i="11"/>
  <c r="W81" i="11"/>
  <c r="Z81" i="11" s="1"/>
  <c r="W80" i="11"/>
  <c r="W79" i="11"/>
  <c r="W78" i="11"/>
  <c r="X78" i="11" s="1"/>
  <c r="W77" i="11"/>
  <c r="X76" i="11"/>
  <c r="W76" i="11"/>
  <c r="W75" i="11"/>
  <c r="W74" i="11"/>
  <c r="W73" i="11"/>
  <c r="W72" i="11"/>
  <c r="W71" i="11"/>
  <c r="X71" i="11" s="1"/>
  <c r="W70" i="11"/>
  <c r="W69" i="11"/>
  <c r="X69" i="11" s="1"/>
  <c r="W68" i="11"/>
  <c r="W67" i="11"/>
  <c r="X67" i="11" s="1"/>
  <c r="W66" i="11"/>
  <c r="W65" i="11"/>
  <c r="W64" i="11"/>
  <c r="W63" i="11"/>
  <c r="W62" i="11"/>
  <c r="X62" i="11" s="1"/>
  <c r="W61" i="11"/>
  <c r="W60" i="11"/>
  <c r="X59" i="11"/>
  <c r="W59" i="11"/>
  <c r="Z59" i="11" s="1"/>
  <c r="X58" i="11"/>
  <c r="W58" i="11"/>
  <c r="W57" i="11"/>
  <c r="W56" i="11"/>
  <c r="X56" i="11" s="1"/>
  <c r="W55" i="11"/>
  <c r="W54" i="11"/>
  <c r="X54" i="11" s="1"/>
  <c r="W53" i="11"/>
  <c r="W52" i="11"/>
  <c r="X51" i="11"/>
  <c r="W51" i="11"/>
  <c r="W50" i="11"/>
  <c r="W49" i="11"/>
  <c r="X49" i="11" s="1"/>
  <c r="W48" i="11"/>
  <c r="Z48" i="11" s="1"/>
  <c r="X47" i="11"/>
  <c r="W47" i="11"/>
  <c r="W46" i="11"/>
  <c r="W45" i="11"/>
  <c r="X45" i="11" s="1"/>
  <c r="W44" i="11"/>
  <c r="W43" i="11"/>
  <c r="W42" i="11"/>
  <c r="X42" i="11" s="1"/>
  <c r="W41" i="11"/>
  <c r="W40" i="11"/>
  <c r="W39" i="11"/>
  <c r="X39" i="11" s="1"/>
  <c r="W38" i="11"/>
  <c r="W37" i="11"/>
  <c r="Z37" i="11" s="1"/>
  <c r="W36" i="11"/>
  <c r="W35" i="11"/>
  <c r="W34" i="11"/>
  <c r="X34" i="11" s="1"/>
  <c r="W33" i="11"/>
  <c r="W32" i="11"/>
  <c r="W31" i="11"/>
  <c r="X31" i="11" s="1"/>
  <c r="W30" i="11"/>
  <c r="W29" i="11"/>
  <c r="X29" i="11" s="1"/>
  <c r="W28" i="11"/>
  <c r="W27" i="11"/>
  <c r="Z27" i="11" s="1"/>
  <c r="W26" i="11"/>
  <c r="X26" i="11" s="1"/>
  <c r="W25" i="11"/>
  <c r="X25" i="11" s="1"/>
  <c r="W24" i="11"/>
  <c r="W23" i="11"/>
  <c r="X23" i="11" s="1"/>
  <c r="W22" i="11"/>
  <c r="W21" i="11"/>
  <c r="X20" i="11"/>
  <c r="W20" i="11"/>
  <c r="W19" i="11"/>
  <c r="W18" i="11"/>
  <c r="W17" i="11"/>
  <c r="X17" i="11" s="1"/>
  <c r="W16" i="11"/>
  <c r="W15" i="11"/>
  <c r="Z15" i="11" s="1"/>
  <c r="W14" i="11"/>
  <c r="X14" i="11" s="1"/>
  <c r="W13" i="11"/>
  <c r="X13" i="11" s="1"/>
  <c r="W12" i="11"/>
  <c r="X12" i="11" s="1"/>
  <c r="W11" i="11"/>
  <c r="W10" i="11"/>
  <c r="W9" i="11"/>
  <c r="X9" i="11" s="1"/>
  <c r="W8" i="11"/>
  <c r="W7" i="11"/>
  <c r="X7" i="11" s="1"/>
  <c r="W6" i="11"/>
  <c r="X6" i="11" s="1"/>
  <c r="W5" i="11"/>
  <c r="V5" i="11"/>
  <c r="V6" i="11" s="1"/>
  <c r="V7" i="11" s="1"/>
  <c r="V8" i="11" s="1"/>
  <c r="V9" i="11" s="1"/>
  <c r="V10" i="11" s="1"/>
  <c r="V11" i="11" s="1"/>
  <c r="V12" i="11" s="1"/>
  <c r="V13" i="11" s="1"/>
  <c r="V14" i="11" s="1"/>
  <c r="V15" i="11" s="1"/>
  <c r="V16" i="11" s="1"/>
  <c r="V17" i="11" s="1"/>
  <c r="V18" i="11" s="1"/>
  <c r="V19" i="11" s="1"/>
  <c r="V20" i="11" s="1"/>
  <c r="V21" i="11" s="1"/>
  <c r="V22" i="11" s="1"/>
  <c r="V23" i="11" s="1"/>
  <c r="V24" i="11" s="1"/>
  <c r="V25" i="11" s="1"/>
  <c r="V26" i="11" s="1"/>
  <c r="V27" i="11" s="1"/>
  <c r="V28" i="11" s="1"/>
  <c r="V29" i="11" s="1"/>
  <c r="V30" i="11" s="1"/>
  <c r="V31" i="11" s="1"/>
  <c r="V32" i="11" s="1"/>
  <c r="V33" i="11" s="1"/>
  <c r="V34" i="11" s="1"/>
  <c r="V35" i="11" s="1"/>
  <c r="V36" i="11" s="1"/>
  <c r="V37" i="11" s="1"/>
  <c r="V38" i="11" s="1"/>
  <c r="V39" i="11" s="1"/>
  <c r="V40" i="11" s="1"/>
  <c r="V41" i="11" s="1"/>
  <c r="V42" i="11" s="1"/>
  <c r="V43" i="11" s="1"/>
  <c r="V44" i="11" s="1"/>
  <c r="V45" i="11" s="1"/>
  <c r="V46" i="11" s="1"/>
  <c r="V47" i="11" s="1"/>
  <c r="V48" i="11" s="1"/>
  <c r="V49" i="11" s="1"/>
  <c r="V50" i="11" s="1"/>
  <c r="V51" i="11" s="1"/>
  <c r="V52" i="11" s="1"/>
  <c r="V53" i="11" s="1"/>
  <c r="V54" i="11" s="1"/>
  <c r="V55" i="11" s="1"/>
  <c r="V56" i="11" s="1"/>
  <c r="V57" i="11" s="1"/>
  <c r="V58" i="11" s="1"/>
  <c r="V59" i="11" s="1"/>
  <c r="V60" i="11" s="1"/>
  <c r="V61" i="11" s="1"/>
  <c r="V62" i="11" s="1"/>
  <c r="V63" i="11" s="1"/>
  <c r="V64" i="11" s="1"/>
  <c r="V65" i="11" s="1"/>
  <c r="V66" i="11" s="1"/>
  <c r="V67" i="11" s="1"/>
  <c r="V68" i="11" s="1"/>
  <c r="V69" i="11" s="1"/>
  <c r="V70" i="11" s="1"/>
  <c r="V71" i="11" s="1"/>
  <c r="V72" i="11" s="1"/>
  <c r="V73" i="11" s="1"/>
  <c r="V74" i="11" s="1"/>
  <c r="V75" i="11" s="1"/>
  <c r="V76" i="11" s="1"/>
  <c r="V77" i="11" s="1"/>
  <c r="V78" i="11" s="1"/>
  <c r="V79" i="11" s="1"/>
  <c r="V80" i="11" s="1"/>
  <c r="V81" i="11" s="1"/>
  <c r="V82" i="11" s="1"/>
  <c r="V83" i="11" s="1"/>
  <c r="V84" i="11" s="1"/>
  <c r="V85" i="11" s="1"/>
  <c r="V86" i="11" s="1"/>
  <c r="V87" i="11" s="1"/>
  <c r="V88" i="11" s="1"/>
  <c r="V89" i="11" s="1"/>
  <c r="V90" i="11" s="1"/>
  <c r="V91" i="11" s="1"/>
  <c r="V92" i="11" s="1"/>
  <c r="V93" i="11" s="1"/>
  <c r="V94" i="11" s="1"/>
  <c r="V95" i="11" s="1"/>
  <c r="V96" i="11" s="1"/>
  <c r="V97" i="11" s="1"/>
  <c r="V98" i="11" s="1"/>
  <c r="V99" i="11" s="1"/>
  <c r="V100" i="11" s="1"/>
  <c r="V101" i="11" s="1"/>
  <c r="V102" i="11" s="1"/>
  <c r="V103" i="11" s="1"/>
  <c r="V104" i="11" s="1"/>
  <c r="V105" i="11" s="1"/>
  <c r="V106" i="11" s="1"/>
  <c r="V107" i="11" s="1"/>
  <c r="V108" i="11" s="1"/>
  <c r="V109" i="11" s="1"/>
  <c r="V110" i="11" s="1"/>
  <c r="V111" i="11" s="1"/>
  <c r="V112" i="11" s="1"/>
  <c r="V113" i="11" s="1"/>
  <c r="V114" i="11" s="1"/>
  <c r="V115" i="11" s="1"/>
  <c r="V116" i="11" s="1"/>
  <c r="V117" i="11" s="1"/>
  <c r="V118" i="11" s="1"/>
  <c r="V119" i="11" s="1"/>
  <c r="V120" i="11" s="1"/>
  <c r="V121" i="11" s="1"/>
  <c r="V122" i="11" s="1"/>
  <c r="V123" i="11" s="1"/>
  <c r="V124" i="11" s="1"/>
  <c r="V125" i="11" s="1"/>
  <c r="V126" i="11" s="1"/>
  <c r="V127" i="11" s="1"/>
  <c r="V128" i="11" s="1"/>
  <c r="V129" i="11" s="1"/>
  <c r="V130" i="11" s="1"/>
  <c r="V131" i="11" s="1"/>
  <c r="V132" i="11" s="1"/>
  <c r="V133" i="11" s="1"/>
  <c r="V134" i="11" s="1"/>
  <c r="V135" i="11" s="1"/>
  <c r="V136" i="11" s="1"/>
  <c r="V137" i="11" s="1"/>
  <c r="V138" i="11" s="1"/>
  <c r="V139" i="11" s="1"/>
  <c r="V140" i="11" s="1"/>
  <c r="V141" i="11" s="1"/>
  <c r="V142" i="11" s="1"/>
  <c r="V143" i="11" s="1"/>
  <c r="V144" i="11" s="1"/>
  <c r="V145" i="11" s="1"/>
  <c r="V146" i="11" s="1"/>
  <c r="V147" i="11" s="1"/>
  <c r="V148" i="11" s="1"/>
  <c r="V149" i="11" s="1"/>
  <c r="V150" i="11" s="1"/>
  <c r="V151" i="11" s="1"/>
  <c r="V152" i="11" s="1"/>
  <c r="V153" i="11" s="1"/>
  <c r="V154" i="11" s="1"/>
  <c r="V155" i="11" s="1"/>
  <c r="V156" i="11" s="1"/>
  <c r="V157" i="11" s="1"/>
  <c r="V158" i="11" s="1"/>
  <c r="V159" i="11" s="1"/>
  <c r="V160" i="11" s="1"/>
  <c r="V161" i="11" s="1"/>
  <c r="V162" i="11" s="1"/>
  <c r="V163" i="11" s="1"/>
  <c r="V164" i="11" s="1"/>
  <c r="V165" i="11" s="1"/>
  <c r="V166" i="11" s="1"/>
  <c r="V167" i="11" s="1"/>
  <c r="V168" i="11" s="1"/>
  <c r="V169" i="11" s="1"/>
  <c r="V170" i="11" s="1"/>
  <c r="V171" i="11" s="1"/>
  <c r="V172" i="11" s="1"/>
  <c r="V173" i="11" s="1"/>
  <c r="V174" i="11" s="1"/>
  <c r="V175" i="11" s="1"/>
  <c r="V176" i="11" s="1"/>
  <c r="V177" i="11" s="1"/>
  <c r="V178" i="11" s="1"/>
  <c r="V179" i="11" s="1"/>
  <c r="V180" i="11" s="1"/>
  <c r="V181" i="11" s="1"/>
  <c r="V182" i="11" s="1"/>
  <c r="V183" i="11" s="1"/>
  <c r="V184" i="11" s="1"/>
  <c r="V185" i="11" s="1"/>
  <c r="V186" i="11" s="1"/>
  <c r="V187" i="11" s="1"/>
  <c r="V188" i="11" s="1"/>
  <c r="V189" i="11" s="1"/>
  <c r="V190" i="11" s="1"/>
  <c r="V191" i="11" s="1"/>
  <c r="V192" i="11" s="1"/>
  <c r="V193" i="11" s="1"/>
  <c r="V194" i="11" s="1"/>
  <c r="V195" i="11" s="1"/>
  <c r="V196" i="11" s="1"/>
  <c r="V197" i="11" s="1"/>
  <c r="V198" i="11" s="1"/>
  <c r="V199" i="11" s="1"/>
  <c r="V200" i="11" s="1"/>
  <c r="V201" i="11" s="1"/>
  <c r="V202" i="11" s="1"/>
  <c r="V203" i="11" s="1"/>
  <c r="V204" i="11" s="1"/>
  <c r="V205" i="11" s="1"/>
  <c r="V206" i="11" s="1"/>
  <c r="V207" i="11" s="1"/>
  <c r="V208" i="11" s="1"/>
  <c r="V209" i="11" s="1"/>
  <c r="V210" i="11" s="1"/>
  <c r="V211" i="11" s="1"/>
  <c r="V212" i="11" s="1"/>
  <c r="V213" i="11" s="1"/>
  <c r="V214" i="11" s="1"/>
  <c r="V215" i="11" s="1"/>
  <c r="V216" i="11" s="1"/>
  <c r="V217" i="11" s="1"/>
  <c r="V218" i="11" s="1"/>
  <c r="V219" i="11" s="1"/>
  <c r="V220" i="11" s="1"/>
  <c r="V221" i="11" s="1"/>
  <c r="V222" i="11" s="1"/>
  <c r="V223" i="11" s="1"/>
  <c r="V224" i="11" s="1"/>
  <c r="V225" i="11" s="1"/>
  <c r="V226" i="11" s="1"/>
  <c r="V227" i="11" s="1"/>
  <c r="V228" i="11" s="1"/>
  <c r="V229" i="11" s="1"/>
  <c r="V230" i="11" s="1"/>
  <c r="V231" i="11" s="1"/>
  <c r="V232" i="11" s="1"/>
  <c r="V233" i="11" s="1"/>
  <c r="V234" i="11" s="1"/>
  <c r="V235" i="11" s="1"/>
  <c r="V236" i="11" s="1"/>
  <c r="V237" i="11" s="1"/>
  <c r="V238" i="11" s="1"/>
  <c r="V239" i="11" s="1"/>
  <c r="V240" i="11" s="1"/>
  <c r="V241" i="11" s="1"/>
  <c r="V242" i="11" s="1"/>
  <c r="V243" i="11" s="1"/>
  <c r="V244" i="11" s="1"/>
  <c r="V245" i="11" s="1"/>
  <c r="V246" i="11" s="1"/>
  <c r="V247" i="11" s="1"/>
  <c r="V248" i="11" s="1"/>
  <c r="V249" i="11" s="1"/>
  <c r="V250" i="11" s="1"/>
  <c r="V251" i="11" s="1"/>
  <c r="V252" i="11" s="1"/>
  <c r="V253" i="11" s="1"/>
  <c r="V254" i="11" s="1"/>
  <c r="V255" i="11" s="1"/>
  <c r="V256" i="11" s="1"/>
  <c r="V257" i="11" s="1"/>
  <c r="V258" i="11" s="1"/>
  <c r="V259" i="11" s="1"/>
  <c r="V260" i="11" s="1"/>
  <c r="V261" i="11" s="1"/>
  <c r="V262" i="11" s="1"/>
  <c r="V263" i="11" s="1"/>
  <c r="V264" i="11" s="1"/>
  <c r="V265" i="11" s="1"/>
  <c r="V266" i="11" s="1"/>
  <c r="V267" i="11" s="1"/>
  <c r="V268" i="11" s="1"/>
  <c r="V269" i="11" s="1"/>
  <c r="V270" i="11" s="1"/>
  <c r="V271" i="11" s="1"/>
  <c r="V272" i="11" s="1"/>
  <c r="V273" i="11" s="1"/>
  <c r="V274" i="11" s="1"/>
  <c r="V275" i="11" s="1"/>
  <c r="V276" i="11" s="1"/>
  <c r="V277" i="11" s="1"/>
  <c r="V278" i="11" s="1"/>
  <c r="V279" i="11" s="1"/>
  <c r="V280" i="11" s="1"/>
  <c r="V281" i="11" s="1"/>
  <c r="V282" i="11" s="1"/>
  <c r="V283" i="11" s="1"/>
  <c r="V284" i="11" s="1"/>
  <c r="V285" i="11" s="1"/>
  <c r="V286" i="11" s="1"/>
  <c r="V287" i="11" s="1"/>
  <c r="V288" i="11" s="1"/>
  <c r="V289" i="11" s="1"/>
  <c r="V290" i="11" s="1"/>
  <c r="V291" i="11" s="1"/>
  <c r="V292" i="11" s="1"/>
  <c r="V293" i="11" s="1"/>
  <c r="V294" i="11" s="1"/>
  <c r="V295" i="11" s="1"/>
  <c r="V296" i="11" s="1"/>
  <c r="V297" i="11" s="1"/>
  <c r="V298" i="11" s="1"/>
  <c r="V299" i="11" s="1"/>
  <c r="V300" i="11" s="1"/>
  <c r="V301" i="11" s="1"/>
  <c r="V302" i="11" s="1"/>
  <c r="V303" i="11" s="1"/>
  <c r="V304" i="11" s="1"/>
  <c r="V305" i="11" s="1"/>
  <c r="V306" i="11" s="1"/>
  <c r="V307" i="11" s="1"/>
  <c r="V308" i="11" s="1"/>
  <c r="V309" i="11" s="1"/>
  <c r="V310" i="11" s="1"/>
  <c r="V311" i="11" s="1"/>
  <c r="V312" i="11" s="1"/>
  <c r="V313" i="11" s="1"/>
  <c r="V314" i="11" s="1"/>
  <c r="V315" i="11" s="1"/>
  <c r="V316" i="11" s="1"/>
  <c r="V317" i="11" s="1"/>
  <c r="V318" i="11" s="1"/>
  <c r="V319" i="11" s="1"/>
  <c r="V320" i="11" s="1"/>
  <c r="V321" i="11" s="1"/>
  <c r="V322" i="11" s="1"/>
  <c r="V323" i="11" s="1"/>
  <c r="V324" i="11" s="1"/>
  <c r="V325" i="11" s="1"/>
  <c r="V326" i="11" s="1"/>
  <c r="V327" i="11" s="1"/>
  <c r="V328" i="11" s="1"/>
  <c r="V329" i="11" s="1"/>
  <c r="V330" i="11" s="1"/>
  <c r="V331" i="11" s="1"/>
  <c r="V332" i="11" s="1"/>
  <c r="V333" i="11" s="1"/>
  <c r="V334" i="11" s="1"/>
  <c r="V335" i="11" s="1"/>
  <c r="V336" i="11" s="1"/>
  <c r="V337" i="11" s="1"/>
  <c r="V338" i="11" s="1"/>
  <c r="V339" i="11" s="1"/>
  <c r="V340" i="11" s="1"/>
  <c r="V341" i="11" s="1"/>
  <c r="V342" i="11" s="1"/>
  <c r="V343" i="11" s="1"/>
  <c r="V344" i="11" s="1"/>
  <c r="V345" i="11" s="1"/>
  <c r="V346" i="11" s="1"/>
  <c r="V347" i="11" s="1"/>
  <c r="V348" i="11" s="1"/>
  <c r="V349" i="11" s="1"/>
  <c r="V350" i="11" s="1"/>
  <c r="V351" i="11" s="1"/>
  <c r="V352" i="11" s="1"/>
  <c r="V353" i="11" s="1"/>
  <c r="V354" i="11" s="1"/>
  <c r="V355" i="11" s="1"/>
  <c r="V356" i="11" s="1"/>
  <c r="V357" i="11" s="1"/>
  <c r="V358" i="11" s="1"/>
  <c r="V359" i="11" s="1"/>
  <c r="V360" i="11" s="1"/>
  <c r="V361" i="11" s="1"/>
  <c r="V362" i="11" s="1"/>
  <c r="V363" i="11" s="1"/>
  <c r="V364" i="11" s="1"/>
  <c r="V365" i="11" s="1"/>
  <c r="V366" i="11" s="1"/>
  <c r="V367" i="11" s="1"/>
  <c r="V368" i="11" s="1"/>
  <c r="V369" i="11" s="1"/>
  <c r="V370" i="11" s="1"/>
  <c r="V371" i="11" s="1"/>
  <c r="V372" i="11" s="1"/>
  <c r="V373" i="11" s="1"/>
  <c r="V374" i="11" s="1"/>
  <c r="V375" i="11" s="1"/>
  <c r="V376" i="11" s="1"/>
  <c r="V377" i="11" s="1"/>
  <c r="V378" i="11" s="1"/>
  <c r="V379" i="11" s="1"/>
  <c r="V380" i="11" s="1"/>
  <c r="V381" i="11" s="1"/>
  <c r="V382" i="11" s="1"/>
  <c r="V383" i="11" s="1"/>
  <c r="V384" i="11" s="1"/>
  <c r="V385" i="11" s="1"/>
  <c r="V386" i="11" s="1"/>
  <c r="V387" i="11" s="1"/>
  <c r="V388" i="11" s="1"/>
  <c r="V389" i="11" s="1"/>
  <c r="V390" i="11" s="1"/>
  <c r="V391" i="11" s="1"/>
  <c r="V392" i="11" s="1"/>
  <c r="V393" i="11" s="1"/>
  <c r="V394" i="11" s="1"/>
  <c r="V395" i="11" s="1"/>
  <c r="V396" i="11" s="1"/>
  <c r="V397" i="11" s="1"/>
  <c r="V398" i="11" s="1"/>
  <c r="V399" i="11" s="1"/>
  <c r="V400" i="11" s="1"/>
  <c r="V401" i="11" s="1"/>
  <c r="V402" i="11" s="1"/>
  <c r="V403" i="11" s="1"/>
  <c r="V404" i="11" s="1"/>
  <c r="V405" i="11" s="1"/>
  <c r="V406" i="11" s="1"/>
  <c r="V407" i="11" s="1"/>
  <c r="V408" i="11" s="1"/>
  <c r="V409" i="11" s="1"/>
  <c r="V410" i="11" s="1"/>
  <c r="V411" i="11" s="1"/>
  <c r="V412" i="11" s="1"/>
  <c r="V413" i="11" s="1"/>
  <c r="V414" i="11" s="1"/>
  <c r="V415" i="11" s="1"/>
  <c r="V416" i="11" s="1"/>
  <c r="V417" i="11" s="1"/>
  <c r="V418" i="11" s="1"/>
  <c r="V419" i="11" s="1"/>
  <c r="V420" i="11" s="1"/>
  <c r="V421" i="11" s="1"/>
  <c r="V422" i="11" s="1"/>
  <c r="V423" i="11" s="1"/>
  <c r="V424" i="11" s="1"/>
  <c r="V425" i="11" s="1"/>
  <c r="V426" i="11" s="1"/>
  <c r="V427" i="11" s="1"/>
  <c r="V428" i="11" s="1"/>
  <c r="V429" i="11" s="1"/>
  <c r="V430" i="11" s="1"/>
  <c r="V431" i="11" s="1"/>
  <c r="V432" i="11" s="1"/>
  <c r="V433" i="11" s="1"/>
  <c r="V434" i="11" s="1"/>
  <c r="V435" i="11" s="1"/>
  <c r="V436" i="11" s="1"/>
  <c r="V437" i="11" s="1"/>
  <c r="V438" i="11" s="1"/>
  <c r="V439" i="11" s="1"/>
  <c r="V440" i="11" s="1"/>
  <c r="V441" i="11" s="1"/>
  <c r="V442" i="11" s="1"/>
  <c r="V443" i="11" s="1"/>
  <c r="V444" i="11" s="1"/>
  <c r="V445" i="11" s="1"/>
  <c r="V446" i="11" s="1"/>
  <c r="V447" i="11" s="1"/>
  <c r="V448" i="11" s="1"/>
  <c r="V449" i="11" s="1"/>
  <c r="V450" i="11" s="1"/>
  <c r="V451" i="11" s="1"/>
  <c r="V452" i="11" s="1"/>
  <c r="V453" i="11" s="1"/>
  <c r="V454" i="11" s="1"/>
  <c r="V455" i="11" s="1"/>
  <c r="V456" i="11" s="1"/>
  <c r="V457" i="11" s="1"/>
  <c r="V458" i="11" s="1"/>
  <c r="V459" i="11" s="1"/>
  <c r="V460" i="11" s="1"/>
  <c r="V461" i="11" s="1"/>
  <c r="V462" i="11" s="1"/>
  <c r="V463" i="11" s="1"/>
  <c r="V464" i="11" s="1"/>
  <c r="V465" i="11" s="1"/>
  <c r="V466" i="11" s="1"/>
  <c r="V467" i="11" s="1"/>
  <c r="V468" i="11" s="1"/>
  <c r="V469" i="11" s="1"/>
  <c r="V470" i="11" s="1"/>
  <c r="V471" i="11" s="1"/>
  <c r="V472" i="11" s="1"/>
  <c r="V473" i="11" s="1"/>
  <c r="V474" i="11" s="1"/>
  <c r="V475" i="11" s="1"/>
  <c r="V476" i="11" s="1"/>
  <c r="V477" i="11" s="1"/>
  <c r="V478" i="11" s="1"/>
  <c r="V479" i="11" s="1"/>
  <c r="V480" i="11" s="1"/>
  <c r="V481" i="11" s="1"/>
  <c r="V482" i="11" s="1"/>
  <c r="V483" i="11" s="1"/>
  <c r="V484" i="11" s="1"/>
  <c r="V485" i="11" s="1"/>
  <c r="V486" i="11" s="1"/>
  <c r="V487" i="11" s="1"/>
  <c r="V488" i="11" s="1"/>
  <c r="V489" i="11" s="1"/>
  <c r="V490" i="11" s="1"/>
  <c r="V491" i="11" s="1"/>
  <c r="V492" i="11" s="1"/>
  <c r="V493" i="11" s="1"/>
  <c r="V494" i="11" s="1"/>
  <c r="V495" i="11" s="1"/>
  <c r="V496" i="11" s="1"/>
  <c r="V497" i="11" s="1"/>
  <c r="V498" i="11" s="1"/>
  <c r="V499" i="11" s="1"/>
  <c r="V500" i="11" s="1"/>
  <c r="V501" i="11" s="1"/>
  <c r="V502" i="11" s="1"/>
  <c r="V503" i="11" s="1"/>
  <c r="V504" i="11" s="1"/>
  <c r="V505" i="11" s="1"/>
  <c r="V506" i="11" s="1"/>
  <c r="V507" i="11" s="1"/>
  <c r="V508" i="11" s="1"/>
  <c r="V509" i="11" s="1"/>
  <c r="V510" i="11" s="1"/>
  <c r="V511" i="11" s="1"/>
  <c r="V512" i="11" s="1"/>
  <c r="V513" i="11" s="1"/>
  <c r="V514" i="11" s="1"/>
  <c r="V515" i="11" s="1"/>
  <c r="V516" i="11" s="1"/>
  <c r="V517" i="11" s="1"/>
  <c r="V518" i="11" s="1"/>
  <c r="V519" i="11" s="1"/>
  <c r="V520" i="11" s="1"/>
  <c r="V521" i="11" s="1"/>
  <c r="V522" i="11" s="1"/>
  <c r="V523" i="11" s="1"/>
  <c r="V524" i="11" s="1"/>
  <c r="V525" i="11" s="1"/>
  <c r="V526" i="11" s="1"/>
  <c r="V527" i="11" s="1"/>
  <c r="V528" i="11" s="1"/>
  <c r="V529" i="11" s="1"/>
  <c r="V530" i="11" s="1"/>
  <c r="V531" i="11" s="1"/>
  <c r="V532" i="11" s="1"/>
  <c r="V533" i="11" s="1"/>
  <c r="V534" i="11" s="1"/>
  <c r="V535" i="11" s="1"/>
  <c r="V536" i="11" s="1"/>
  <c r="V537" i="11" s="1"/>
  <c r="V538" i="11" s="1"/>
  <c r="V539" i="11" s="1"/>
  <c r="V540" i="11" s="1"/>
  <c r="V541" i="11" s="1"/>
  <c r="V542" i="11" s="1"/>
  <c r="V543" i="11" s="1"/>
  <c r="V544" i="11" s="1"/>
  <c r="V545" i="11" s="1"/>
  <c r="V546" i="11" s="1"/>
  <c r="V547" i="11" s="1"/>
  <c r="V548" i="11" s="1"/>
  <c r="V549" i="11" s="1"/>
  <c r="V550" i="11" s="1"/>
  <c r="V551" i="11" s="1"/>
  <c r="V552" i="11" s="1"/>
  <c r="V553" i="11" s="1"/>
  <c r="V554" i="11" s="1"/>
  <c r="V555" i="11" s="1"/>
  <c r="V556" i="11" s="1"/>
  <c r="V557" i="11" s="1"/>
  <c r="V558" i="11" s="1"/>
  <c r="V559" i="11" s="1"/>
  <c r="V560" i="11" s="1"/>
  <c r="W4" i="11"/>
  <c r="AC3" i="11"/>
  <c r="Z174" i="11" s="1"/>
  <c r="W3" i="11"/>
  <c r="A10" i="15"/>
  <c r="B5" i="15"/>
  <c r="B4" i="15"/>
  <c r="B3" i="15"/>
  <c r="B2" i="15"/>
  <c r="AC3" i="12"/>
  <c r="C173" i="12"/>
  <c r="D173" i="12"/>
  <c r="E173" i="12"/>
  <c r="F173" i="12"/>
  <c r="G173" i="12"/>
  <c r="H173" i="12"/>
  <c r="I173" i="12"/>
  <c r="J173" i="12"/>
  <c r="K173" i="12"/>
  <c r="L173" i="12"/>
  <c r="M173" i="12"/>
  <c r="N173" i="12"/>
  <c r="O173" i="12"/>
  <c r="P173" i="12"/>
  <c r="Q173" i="12"/>
  <c r="R173" i="12"/>
  <c r="S173" i="12"/>
  <c r="T173" i="12"/>
  <c r="B173" i="12"/>
  <c r="C561" i="11"/>
  <c r="D561" i="11"/>
  <c r="E561" i="11"/>
  <c r="F561" i="11"/>
  <c r="G561" i="11"/>
  <c r="H561" i="11"/>
  <c r="I561" i="11"/>
  <c r="J561" i="11"/>
  <c r="K561" i="11"/>
  <c r="L561" i="11"/>
  <c r="M561" i="11"/>
  <c r="N561" i="11"/>
  <c r="O561" i="11"/>
  <c r="P561" i="11"/>
  <c r="Q561" i="11"/>
  <c r="R561" i="11"/>
  <c r="S561" i="11"/>
  <c r="T561" i="11"/>
  <c r="B561" i="11"/>
  <c r="B96" i="4"/>
  <c r="D127" i="3"/>
  <c r="E127" i="3"/>
  <c r="F127" i="3"/>
  <c r="G127" i="3"/>
  <c r="H127" i="3"/>
  <c r="I127" i="3"/>
  <c r="B127" i="3"/>
  <c r="C127" i="3"/>
  <c r="D351" i="2"/>
  <c r="E351" i="2"/>
  <c r="F351" i="2"/>
  <c r="G351" i="2"/>
  <c r="H351" i="2"/>
  <c r="I351" i="2"/>
  <c r="B351" i="2"/>
  <c r="C351" i="2"/>
  <c r="W169" i="12"/>
  <c r="X169" i="12" s="1"/>
  <c r="W168" i="12"/>
  <c r="X168" i="12" s="1"/>
  <c r="W167" i="12"/>
  <c r="X167" i="12" s="1"/>
  <c r="W166" i="12"/>
  <c r="X166" i="12" s="1"/>
  <c r="W165" i="12"/>
  <c r="X165" i="12" s="1"/>
  <c r="W164" i="12"/>
  <c r="X164" i="12" s="1"/>
  <c r="W163" i="12"/>
  <c r="X163" i="12" s="1"/>
  <c r="W162" i="12"/>
  <c r="X162" i="12" s="1"/>
  <c r="W161" i="12"/>
  <c r="X161" i="12" s="1"/>
  <c r="W160" i="12"/>
  <c r="X160" i="12" s="1"/>
  <c r="W159" i="12"/>
  <c r="X159" i="12" s="1"/>
  <c r="W158" i="12"/>
  <c r="X158" i="12" s="1"/>
  <c r="W157" i="12"/>
  <c r="X157" i="12" s="1"/>
  <c r="W156" i="12"/>
  <c r="X156" i="12" s="1"/>
  <c r="W155" i="12"/>
  <c r="X155" i="12" s="1"/>
  <c r="W154" i="12"/>
  <c r="X154" i="12" s="1"/>
  <c r="W153" i="12"/>
  <c r="X153" i="12" s="1"/>
  <c r="W152" i="12"/>
  <c r="X152" i="12" s="1"/>
  <c r="W151" i="12"/>
  <c r="X151" i="12" s="1"/>
  <c r="W150" i="12"/>
  <c r="X150" i="12" s="1"/>
  <c r="W149" i="12"/>
  <c r="X149" i="12" s="1"/>
  <c r="W148" i="12"/>
  <c r="X148" i="12" s="1"/>
  <c r="W147" i="12"/>
  <c r="X147" i="12" s="1"/>
  <c r="W146" i="12"/>
  <c r="X146" i="12" s="1"/>
  <c r="W145" i="12"/>
  <c r="X145" i="12" s="1"/>
  <c r="W144" i="12"/>
  <c r="X144" i="12" s="1"/>
  <c r="W143" i="12"/>
  <c r="X143" i="12" s="1"/>
  <c r="W142" i="12"/>
  <c r="X142" i="12" s="1"/>
  <c r="W141" i="12"/>
  <c r="X141" i="12" s="1"/>
  <c r="W140" i="12"/>
  <c r="X140" i="12" s="1"/>
  <c r="W139" i="12"/>
  <c r="X139" i="12" s="1"/>
  <c r="W138" i="12"/>
  <c r="X138" i="12" s="1"/>
  <c r="W137" i="12"/>
  <c r="X137" i="12" s="1"/>
  <c r="W136" i="12"/>
  <c r="X136" i="12" s="1"/>
  <c r="W135" i="12"/>
  <c r="X135" i="12" s="1"/>
  <c r="W134" i="12"/>
  <c r="X134" i="12" s="1"/>
  <c r="W133" i="12"/>
  <c r="X133" i="12" s="1"/>
  <c r="W132" i="12"/>
  <c r="X132" i="12" s="1"/>
  <c r="W131" i="12"/>
  <c r="X131" i="12" s="1"/>
  <c r="W130" i="12"/>
  <c r="X130" i="12" s="1"/>
  <c r="W129" i="12"/>
  <c r="X129" i="12" s="1"/>
  <c r="W128" i="12"/>
  <c r="X128" i="12" s="1"/>
  <c r="W127" i="12"/>
  <c r="X127" i="12" s="1"/>
  <c r="W126" i="12"/>
  <c r="X126" i="12" s="1"/>
  <c r="W125" i="12"/>
  <c r="X125" i="12" s="1"/>
  <c r="W124" i="12"/>
  <c r="X124" i="12" s="1"/>
  <c r="W123" i="12"/>
  <c r="X123" i="12" s="1"/>
  <c r="W122" i="12"/>
  <c r="X122" i="12" s="1"/>
  <c r="W121" i="12"/>
  <c r="X121" i="12" s="1"/>
  <c r="W120" i="12"/>
  <c r="X120" i="12" s="1"/>
  <c r="W119" i="12"/>
  <c r="X119" i="12" s="1"/>
  <c r="W118" i="12"/>
  <c r="X118" i="12" s="1"/>
  <c r="W117" i="12"/>
  <c r="X117" i="12" s="1"/>
  <c r="W116" i="12"/>
  <c r="X116" i="12" s="1"/>
  <c r="W115" i="12"/>
  <c r="X115" i="12" s="1"/>
  <c r="W114" i="12"/>
  <c r="X114" i="12" s="1"/>
  <c r="W113" i="12"/>
  <c r="X113" i="12" s="1"/>
  <c r="W112" i="12"/>
  <c r="X112" i="12" s="1"/>
  <c r="W111" i="12"/>
  <c r="X111" i="12" s="1"/>
  <c r="W110" i="12"/>
  <c r="X110" i="12" s="1"/>
  <c r="W109" i="12"/>
  <c r="X109" i="12" s="1"/>
  <c r="W108" i="12"/>
  <c r="X108" i="12" s="1"/>
  <c r="W107" i="12"/>
  <c r="X107" i="12" s="1"/>
  <c r="W106" i="12"/>
  <c r="X106" i="12" s="1"/>
  <c r="W105" i="12"/>
  <c r="X105" i="12" s="1"/>
  <c r="W104" i="12"/>
  <c r="X104" i="12" s="1"/>
  <c r="W103" i="12"/>
  <c r="X103" i="12" s="1"/>
  <c r="W102" i="12"/>
  <c r="X102" i="12" s="1"/>
  <c r="W101" i="12"/>
  <c r="X101" i="12" s="1"/>
  <c r="W100" i="12"/>
  <c r="X100" i="12" s="1"/>
  <c r="W99" i="12"/>
  <c r="X99" i="12" s="1"/>
  <c r="W98" i="12"/>
  <c r="X98" i="12" s="1"/>
  <c r="W97" i="12"/>
  <c r="X97" i="12" s="1"/>
  <c r="W96" i="12"/>
  <c r="X96" i="12" s="1"/>
  <c r="W95" i="12"/>
  <c r="X95" i="12" s="1"/>
  <c r="W94" i="12"/>
  <c r="X94" i="12" s="1"/>
  <c r="W93" i="12"/>
  <c r="X93" i="12" s="1"/>
  <c r="W92" i="12"/>
  <c r="X92" i="12" s="1"/>
  <c r="W91" i="12"/>
  <c r="X91" i="12" s="1"/>
  <c r="W90" i="12"/>
  <c r="X90" i="12" s="1"/>
  <c r="W89" i="12"/>
  <c r="X89" i="12" s="1"/>
  <c r="W88" i="12"/>
  <c r="X88" i="12" s="1"/>
  <c r="W87" i="12"/>
  <c r="X87" i="12" s="1"/>
  <c r="W86" i="12"/>
  <c r="X86" i="12" s="1"/>
  <c r="W85" i="12"/>
  <c r="X85" i="12" s="1"/>
  <c r="W84" i="12"/>
  <c r="X84" i="12" s="1"/>
  <c r="W83" i="12"/>
  <c r="X83" i="12" s="1"/>
  <c r="W82" i="12"/>
  <c r="X82" i="12" s="1"/>
  <c r="W81" i="12"/>
  <c r="X81" i="12" s="1"/>
  <c r="W80" i="12"/>
  <c r="X80" i="12" s="1"/>
  <c r="W79" i="12"/>
  <c r="X79" i="12" s="1"/>
  <c r="W78" i="12"/>
  <c r="X78" i="12" s="1"/>
  <c r="W77" i="12"/>
  <c r="X77" i="12" s="1"/>
  <c r="W76" i="12"/>
  <c r="X76" i="12" s="1"/>
  <c r="W75" i="12"/>
  <c r="X75" i="12" s="1"/>
  <c r="W74" i="12"/>
  <c r="X74" i="12" s="1"/>
  <c r="W73" i="12"/>
  <c r="X73" i="12" s="1"/>
  <c r="W72" i="12"/>
  <c r="X72" i="12" s="1"/>
  <c r="W71" i="12"/>
  <c r="X71" i="12" s="1"/>
  <c r="W70" i="12"/>
  <c r="X70" i="12" s="1"/>
  <c r="W69" i="12"/>
  <c r="X69" i="12" s="1"/>
  <c r="W68" i="12"/>
  <c r="X68" i="12" s="1"/>
  <c r="W67" i="12"/>
  <c r="X67" i="12" s="1"/>
  <c r="W66" i="12"/>
  <c r="X66" i="12" s="1"/>
  <c r="W65" i="12"/>
  <c r="X65" i="12" s="1"/>
  <c r="W64" i="12"/>
  <c r="X64" i="12" s="1"/>
  <c r="W63" i="12"/>
  <c r="X63" i="12" s="1"/>
  <c r="W62" i="12"/>
  <c r="X62" i="12" s="1"/>
  <c r="W61" i="12"/>
  <c r="X61" i="12" s="1"/>
  <c r="W60" i="12"/>
  <c r="X60" i="12" s="1"/>
  <c r="W59" i="12"/>
  <c r="X59" i="12" s="1"/>
  <c r="W58" i="12"/>
  <c r="X58" i="12" s="1"/>
  <c r="W57" i="12"/>
  <c r="X57" i="12" s="1"/>
  <c r="W56" i="12"/>
  <c r="X56" i="12" s="1"/>
  <c r="W55" i="12"/>
  <c r="X55" i="12" s="1"/>
  <c r="W54" i="12"/>
  <c r="X54" i="12" s="1"/>
  <c r="W53" i="12"/>
  <c r="X53" i="12" s="1"/>
  <c r="W52" i="12"/>
  <c r="X52" i="12" s="1"/>
  <c r="W51" i="12"/>
  <c r="X51" i="12" s="1"/>
  <c r="W50" i="12"/>
  <c r="X50" i="12" s="1"/>
  <c r="W49" i="12"/>
  <c r="X49" i="12" s="1"/>
  <c r="W48" i="12"/>
  <c r="X48" i="12" s="1"/>
  <c r="W47" i="12"/>
  <c r="X47" i="12" s="1"/>
  <c r="W46" i="12"/>
  <c r="X46" i="12" s="1"/>
  <c r="W45" i="12"/>
  <c r="X45" i="12" s="1"/>
  <c r="W44" i="12"/>
  <c r="X44" i="12" s="1"/>
  <c r="W43" i="12"/>
  <c r="X43" i="12" s="1"/>
  <c r="W42" i="12"/>
  <c r="X42" i="12" s="1"/>
  <c r="W41" i="12"/>
  <c r="X41" i="12" s="1"/>
  <c r="W40" i="12"/>
  <c r="X40" i="12" s="1"/>
  <c r="W39" i="12"/>
  <c r="X39" i="12" s="1"/>
  <c r="W38" i="12"/>
  <c r="X38" i="12" s="1"/>
  <c r="W37" i="12"/>
  <c r="X37" i="12" s="1"/>
  <c r="W36" i="12"/>
  <c r="X36" i="12" s="1"/>
  <c r="W35" i="12"/>
  <c r="X35" i="12" s="1"/>
  <c r="W34" i="12"/>
  <c r="X34" i="12" s="1"/>
  <c r="W33" i="12"/>
  <c r="X33" i="12" s="1"/>
  <c r="W32" i="12"/>
  <c r="X32" i="12" s="1"/>
  <c r="W31" i="12"/>
  <c r="X31" i="12" s="1"/>
  <c r="W30" i="12"/>
  <c r="X30" i="12" s="1"/>
  <c r="W29" i="12"/>
  <c r="X29" i="12" s="1"/>
  <c r="W28" i="12"/>
  <c r="X28" i="12" s="1"/>
  <c r="W27" i="12"/>
  <c r="X27" i="12" s="1"/>
  <c r="W26" i="12"/>
  <c r="X26" i="12" s="1"/>
  <c r="W25" i="12"/>
  <c r="X25" i="12" s="1"/>
  <c r="W24" i="12"/>
  <c r="X24" i="12" s="1"/>
  <c r="W23" i="12"/>
  <c r="X23" i="12" s="1"/>
  <c r="W22" i="12"/>
  <c r="X22" i="12" s="1"/>
  <c r="W21" i="12"/>
  <c r="X21" i="12" s="1"/>
  <c r="W20" i="12"/>
  <c r="X20" i="12" s="1"/>
  <c r="W19" i="12"/>
  <c r="X19" i="12" s="1"/>
  <c r="W18" i="12"/>
  <c r="X18" i="12" s="1"/>
  <c r="W17" i="12"/>
  <c r="X17" i="12" s="1"/>
  <c r="W16" i="12"/>
  <c r="X16" i="12" s="1"/>
  <c r="W15" i="12"/>
  <c r="X15" i="12" s="1"/>
  <c r="W14" i="12"/>
  <c r="X14" i="12" s="1"/>
  <c r="W13" i="12"/>
  <c r="X13" i="12" s="1"/>
  <c r="W12" i="12"/>
  <c r="X12" i="12" s="1"/>
  <c r="W11" i="12"/>
  <c r="X11" i="12" s="1"/>
  <c r="W10" i="12"/>
  <c r="X10" i="12" s="1"/>
  <c r="W9" i="12"/>
  <c r="X9" i="12" s="1"/>
  <c r="W8" i="12"/>
  <c r="X8" i="12" s="1"/>
  <c r="W7" i="12"/>
  <c r="X7" i="12" s="1"/>
  <c r="W6" i="12"/>
  <c r="X6" i="12" s="1"/>
  <c r="W5" i="12"/>
  <c r="X5" i="12" s="1"/>
  <c r="V5" i="12"/>
  <c r="V6" i="12" s="1"/>
  <c r="V7" i="12" s="1"/>
  <c r="V8" i="12" s="1"/>
  <c r="V9" i="12" s="1"/>
  <c r="V10" i="12" s="1"/>
  <c r="V11" i="12" s="1"/>
  <c r="V12" i="12" s="1"/>
  <c r="V13" i="12" s="1"/>
  <c r="V14" i="12" s="1"/>
  <c r="V15" i="12" s="1"/>
  <c r="V16" i="12" s="1"/>
  <c r="V17" i="12" s="1"/>
  <c r="V18" i="12" s="1"/>
  <c r="V19" i="12" s="1"/>
  <c r="V20" i="12" s="1"/>
  <c r="V21" i="12" s="1"/>
  <c r="V22" i="12" s="1"/>
  <c r="V23" i="12" s="1"/>
  <c r="V24" i="12" s="1"/>
  <c r="V25" i="12" s="1"/>
  <c r="V26" i="12" s="1"/>
  <c r="V27" i="12" s="1"/>
  <c r="V28" i="12" s="1"/>
  <c r="V29" i="12" s="1"/>
  <c r="V30" i="12" s="1"/>
  <c r="V31" i="12" s="1"/>
  <c r="V32" i="12" s="1"/>
  <c r="V33" i="12" s="1"/>
  <c r="V34" i="12" s="1"/>
  <c r="V35" i="12" s="1"/>
  <c r="V36" i="12" s="1"/>
  <c r="V37" i="12" s="1"/>
  <c r="V38" i="12" s="1"/>
  <c r="V39" i="12" s="1"/>
  <c r="V40" i="12" s="1"/>
  <c r="V41" i="12" s="1"/>
  <c r="V42" i="12" s="1"/>
  <c r="V43" i="12" s="1"/>
  <c r="V44" i="12" s="1"/>
  <c r="V45" i="12" s="1"/>
  <c r="V46" i="12" s="1"/>
  <c r="V47" i="12" s="1"/>
  <c r="V48" i="12" s="1"/>
  <c r="V49" i="12" s="1"/>
  <c r="V50" i="12" s="1"/>
  <c r="V51" i="12" s="1"/>
  <c r="V52" i="12" s="1"/>
  <c r="V53" i="12" s="1"/>
  <c r="V54" i="12" s="1"/>
  <c r="V55" i="12" s="1"/>
  <c r="V56" i="12" s="1"/>
  <c r="V57" i="12" s="1"/>
  <c r="V58" i="12" s="1"/>
  <c r="V59" i="12" s="1"/>
  <c r="V60" i="12" s="1"/>
  <c r="V61" i="12" s="1"/>
  <c r="V62" i="12" s="1"/>
  <c r="V63" i="12" s="1"/>
  <c r="V64" i="12" s="1"/>
  <c r="V65" i="12" s="1"/>
  <c r="V66" i="12" s="1"/>
  <c r="V67" i="12" s="1"/>
  <c r="V68" i="12" s="1"/>
  <c r="V69" i="12" s="1"/>
  <c r="V70" i="12" s="1"/>
  <c r="V71" i="12" s="1"/>
  <c r="V72" i="12" s="1"/>
  <c r="V73" i="12" s="1"/>
  <c r="V74" i="12" s="1"/>
  <c r="V75" i="12" s="1"/>
  <c r="V76" i="12" s="1"/>
  <c r="V77" i="12" s="1"/>
  <c r="V78" i="12" s="1"/>
  <c r="V79" i="12" s="1"/>
  <c r="V80" i="12" s="1"/>
  <c r="V81" i="12" s="1"/>
  <c r="V82" i="12" s="1"/>
  <c r="V83" i="12" s="1"/>
  <c r="V84" i="12" s="1"/>
  <c r="V85" i="12" s="1"/>
  <c r="V86" i="12" s="1"/>
  <c r="V87" i="12" s="1"/>
  <c r="V88" i="12" s="1"/>
  <c r="V89" i="12" s="1"/>
  <c r="V90" i="12" s="1"/>
  <c r="V91" i="12" s="1"/>
  <c r="V92" i="12" s="1"/>
  <c r="V93" i="12" s="1"/>
  <c r="V94" i="12" s="1"/>
  <c r="V95" i="12" s="1"/>
  <c r="V96" i="12" s="1"/>
  <c r="V97" i="12" s="1"/>
  <c r="V98" i="12" s="1"/>
  <c r="V99" i="12" s="1"/>
  <c r="V100" i="12" s="1"/>
  <c r="V101" i="12" s="1"/>
  <c r="V102" i="12" s="1"/>
  <c r="V103" i="12" s="1"/>
  <c r="V104" i="12" s="1"/>
  <c r="V105" i="12" s="1"/>
  <c r="V106" i="12" s="1"/>
  <c r="V107" i="12" s="1"/>
  <c r="V108" i="12" s="1"/>
  <c r="V109" i="12" s="1"/>
  <c r="V110" i="12" s="1"/>
  <c r="V111" i="12" s="1"/>
  <c r="V112" i="12" s="1"/>
  <c r="V113" i="12" s="1"/>
  <c r="V114" i="12" s="1"/>
  <c r="V115" i="12" s="1"/>
  <c r="V116" i="12" s="1"/>
  <c r="V117" i="12" s="1"/>
  <c r="V118" i="12" s="1"/>
  <c r="V119" i="12" s="1"/>
  <c r="V120" i="12" s="1"/>
  <c r="V121" i="12" s="1"/>
  <c r="V122" i="12" s="1"/>
  <c r="V123" i="12" s="1"/>
  <c r="V124" i="12" s="1"/>
  <c r="V125" i="12" s="1"/>
  <c r="V126" i="12" s="1"/>
  <c r="V127" i="12" s="1"/>
  <c r="V128" i="12" s="1"/>
  <c r="V129" i="12" s="1"/>
  <c r="V130" i="12" s="1"/>
  <c r="V131" i="12" s="1"/>
  <c r="V132" i="12" s="1"/>
  <c r="V133" i="12" s="1"/>
  <c r="V134" i="12" s="1"/>
  <c r="V135" i="12" s="1"/>
  <c r="V136" i="12" s="1"/>
  <c r="V137" i="12" s="1"/>
  <c r="V138" i="12" s="1"/>
  <c r="V139" i="12" s="1"/>
  <c r="V140" i="12" s="1"/>
  <c r="V141" i="12" s="1"/>
  <c r="V142" i="12" s="1"/>
  <c r="V143" i="12" s="1"/>
  <c r="V144" i="12" s="1"/>
  <c r="V145" i="12" s="1"/>
  <c r="V146" i="12" s="1"/>
  <c r="V147" i="12" s="1"/>
  <c r="V148" i="12" s="1"/>
  <c r="V149" i="12" s="1"/>
  <c r="V150" i="12" s="1"/>
  <c r="V151" i="12" s="1"/>
  <c r="V152" i="12" s="1"/>
  <c r="V153" i="12" s="1"/>
  <c r="V154" i="12" s="1"/>
  <c r="V155" i="12" s="1"/>
  <c r="V156" i="12" s="1"/>
  <c r="V157" i="12" s="1"/>
  <c r="V158" i="12" s="1"/>
  <c r="V159" i="12" s="1"/>
  <c r="V160" i="12" s="1"/>
  <c r="V161" i="12" s="1"/>
  <c r="V162" i="12" s="1"/>
  <c r="V163" i="12" s="1"/>
  <c r="V164" i="12" s="1"/>
  <c r="V165" i="12" s="1"/>
  <c r="V166" i="12" s="1"/>
  <c r="V167" i="12" s="1"/>
  <c r="V168" i="12" s="1"/>
  <c r="V169" i="12" s="1"/>
  <c r="W4" i="12"/>
  <c r="W3" i="12"/>
  <c r="X4" i="12" s="1"/>
  <c r="Y138" i="2" l="1"/>
  <c r="Z138" i="2" s="1"/>
  <c r="X138" i="2"/>
  <c r="X120" i="2"/>
  <c r="X254" i="2"/>
  <c r="X316" i="2"/>
  <c r="X228" i="2"/>
  <c r="Y228" i="2"/>
  <c r="Z228" i="2" s="1"/>
  <c r="X55" i="2"/>
  <c r="X283" i="2"/>
  <c r="X137" i="2"/>
  <c r="Y137" i="2"/>
  <c r="Z137" i="2" s="1"/>
  <c r="X270" i="2"/>
  <c r="Y241" i="2"/>
  <c r="Z241" i="2" s="1"/>
  <c r="X70" i="2"/>
  <c r="Y70" i="2"/>
  <c r="Z70" i="2" s="1"/>
  <c r="X300" i="2"/>
  <c r="Y300" i="2"/>
  <c r="Z300" i="2" s="1"/>
  <c r="X151" i="2"/>
  <c r="Y151" i="2"/>
  <c r="Z151" i="2" s="1"/>
  <c r="X301" i="2"/>
  <c r="Y301" i="2"/>
  <c r="Z301" i="2" s="1"/>
  <c r="X136" i="2"/>
  <c r="X40" i="2"/>
  <c r="X195" i="2"/>
  <c r="X253" i="2"/>
  <c r="Y253" i="2"/>
  <c r="X25" i="2"/>
  <c r="X103" i="2"/>
  <c r="Y103" i="2"/>
  <c r="X346" i="2"/>
  <c r="X10" i="2"/>
  <c r="X165" i="2"/>
  <c r="Y41" i="2"/>
  <c r="X87" i="2"/>
  <c r="X166" i="2"/>
  <c r="Y166" i="2"/>
  <c r="Z166" i="2" s="1"/>
  <c r="Y211" i="2"/>
  <c r="Z211" i="2" s="1"/>
  <c r="Y255" i="2"/>
  <c r="Y332" i="2"/>
  <c r="Z332" i="2" s="1"/>
  <c r="Y267" i="2"/>
  <c r="Z267" i="2" s="1"/>
  <c r="Y173" i="2"/>
  <c r="Z173" i="2" s="1"/>
  <c r="Y105" i="2"/>
  <c r="Z105" i="2" s="1"/>
  <c r="Y67" i="2"/>
  <c r="Z67" i="2" s="1"/>
  <c r="Y26" i="2"/>
  <c r="Z26" i="2" s="1"/>
  <c r="Y74" i="2"/>
  <c r="Z74" i="2" s="1"/>
  <c r="X74" i="2"/>
  <c r="X153" i="2"/>
  <c r="Y256" i="2"/>
  <c r="X331" i="2"/>
  <c r="Y302" i="2"/>
  <c r="Y201" i="2"/>
  <c r="Z201" i="2" s="1"/>
  <c r="Y134" i="2"/>
  <c r="Z134" i="2" s="1"/>
  <c r="Y34" i="2"/>
  <c r="Z34" i="2" s="1"/>
  <c r="X12" i="2"/>
  <c r="Y75" i="2"/>
  <c r="Y168" i="2"/>
  <c r="Z168" i="2" s="1"/>
  <c r="Y273" i="2"/>
  <c r="Z273" i="2" s="1"/>
  <c r="Y236" i="2"/>
  <c r="Z236" i="2" s="1"/>
  <c r="Y171" i="2"/>
  <c r="Z171" i="2" s="1"/>
  <c r="Y133" i="2"/>
  <c r="Z133" i="2" s="1"/>
  <c r="Y33" i="2"/>
  <c r="Z33" i="2" s="1"/>
  <c r="X230" i="2"/>
  <c r="X257" i="2"/>
  <c r="Y100" i="2"/>
  <c r="Y29" i="2"/>
  <c r="Z29" i="2" s="1"/>
  <c r="Y185" i="2"/>
  <c r="Z185" i="2" s="1"/>
  <c r="Y334" i="2"/>
  <c r="X334" i="2"/>
  <c r="Y328" i="2"/>
  <c r="Y263" i="2"/>
  <c r="Y131" i="2"/>
  <c r="Y63" i="2"/>
  <c r="Z63" i="2" s="1"/>
  <c r="Y124" i="2"/>
  <c r="Z124" i="2" s="1"/>
  <c r="X156" i="2"/>
  <c r="Y335" i="2"/>
  <c r="Y327" i="2"/>
  <c r="Y62" i="2"/>
  <c r="Y14" i="2"/>
  <c r="Z14" i="2" s="1"/>
  <c r="Y31" i="2"/>
  <c r="Y79" i="2"/>
  <c r="Y93" i="2"/>
  <c r="Z93" i="2" s="1"/>
  <c r="Y326" i="2"/>
  <c r="Y293" i="2"/>
  <c r="Z293" i="2" s="1"/>
  <c r="Y261" i="2"/>
  <c r="Z261" i="2" s="1"/>
  <c r="Y196" i="2"/>
  <c r="Z196" i="2" s="1"/>
  <c r="Y129" i="2"/>
  <c r="Z129" i="2" s="1"/>
  <c r="Y91" i="2"/>
  <c r="Z91" i="2" s="1"/>
  <c r="Y61" i="2"/>
  <c r="X14" i="2"/>
  <c r="X31" i="2"/>
  <c r="X79" i="2"/>
  <c r="X93" i="2"/>
  <c r="Y158" i="2"/>
  <c r="Z158" i="2" s="1"/>
  <c r="Y202" i="2"/>
  <c r="Z202" i="2" s="1"/>
  <c r="Y246" i="2"/>
  <c r="Z246" i="2" s="1"/>
  <c r="Y325" i="2"/>
  <c r="Y289" i="2"/>
  <c r="Y260" i="2"/>
  <c r="Z260" i="2" s="1"/>
  <c r="Y227" i="2"/>
  <c r="Z227" i="2" s="1"/>
  <c r="Y164" i="2"/>
  <c r="Z164" i="2" s="1"/>
  <c r="Y128" i="2"/>
  <c r="Z128" i="2" s="1"/>
  <c r="Y90" i="2"/>
  <c r="Y5" i="2"/>
  <c r="Z5" i="2" s="1"/>
  <c r="Y71" i="2"/>
  <c r="Y159" i="2"/>
  <c r="Z159" i="2" s="1"/>
  <c r="Y181" i="2"/>
  <c r="Z181" i="2" s="1"/>
  <c r="Y225" i="2"/>
  <c r="Z225" i="2" s="1"/>
  <c r="Y247" i="2"/>
  <c r="Z247" i="2" s="1"/>
  <c r="Y291" i="2"/>
  <c r="Z291" i="2" s="1"/>
  <c r="Y336" i="2"/>
  <c r="Z336" i="2" s="1"/>
  <c r="Y7" i="2"/>
  <c r="Y117" i="2"/>
  <c r="Z117" i="2" s="1"/>
  <c r="Y9" i="2"/>
  <c r="Z9" i="2" s="1"/>
  <c r="Y119" i="2"/>
  <c r="Y141" i="2"/>
  <c r="Z141" i="2" s="1"/>
  <c r="Y207" i="2"/>
  <c r="Y102" i="2"/>
  <c r="Z102" i="2" s="1"/>
  <c r="Y212" i="2"/>
  <c r="Z212" i="2" s="1"/>
  <c r="Y278" i="2"/>
  <c r="Y322" i="2"/>
  <c r="Y80" i="2"/>
  <c r="Z80" i="2" s="1"/>
  <c r="Y94" i="2"/>
  <c r="X111" i="2"/>
  <c r="X202" i="2"/>
  <c r="Y292" i="2"/>
  <c r="Z292" i="2" s="1"/>
  <c r="Y324" i="2"/>
  <c r="Z324" i="2" s="1"/>
  <c r="Y259" i="2"/>
  <c r="Z259" i="2" s="1"/>
  <c r="Y223" i="2"/>
  <c r="Z223" i="2" s="1"/>
  <c r="Y194" i="2"/>
  <c r="Z194" i="2" s="1"/>
  <c r="Y157" i="2"/>
  <c r="Z157" i="2" s="1"/>
  <c r="Y127" i="2"/>
  <c r="Y59" i="2"/>
  <c r="Y21" i="2"/>
  <c r="Z21" i="2" s="1"/>
  <c r="Y172" i="2"/>
  <c r="Z172" i="2" s="1"/>
  <c r="Y132" i="2"/>
  <c r="Y130" i="2"/>
  <c r="Y50" i="2"/>
  <c r="Z50" i="2" s="1"/>
  <c r="Y114" i="2"/>
  <c r="Z114" i="2" s="1"/>
  <c r="Y295" i="2"/>
  <c r="Z295" i="2" s="1"/>
  <c r="Y350" i="2"/>
  <c r="Y285" i="2"/>
  <c r="Y220" i="2"/>
  <c r="Z220" i="2" s="1"/>
  <c r="Y191" i="2"/>
  <c r="Y122" i="2"/>
  <c r="Z122" i="2" s="1"/>
  <c r="Y86" i="2"/>
  <c r="Z86" i="2" s="1"/>
  <c r="Y54" i="2"/>
  <c r="Z54" i="2" s="1"/>
  <c r="Y18" i="2"/>
  <c r="Z18" i="2" s="1"/>
  <c r="Y36" i="2"/>
  <c r="Z36" i="2" s="1"/>
  <c r="Y51" i="2"/>
  <c r="Z51" i="2" s="1"/>
  <c r="Y97" i="2"/>
  <c r="Z97" i="2" s="1"/>
  <c r="Y162" i="2"/>
  <c r="Z162" i="2" s="1"/>
  <c r="X190" i="2"/>
  <c r="Y190" i="2"/>
  <c r="Z190" i="2" s="1"/>
  <c r="X279" i="2"/>
  <c r="Y312" i="2"/>
  <c r="Z312" i="2" s="1"/>
  <c r="Y339" i="2"/>
  <c r="Z339" i="2" s="1"/>
  <c r="Y349" i="2"/>
  <c r="Y318" i="2"/>
  <c r="Y219" i="2"/>
  <c r="Z219" i="2" s="1"/>
  <c r="Y188" i="2"/>
  <c r="Z188" i="2" s="1"/>
  <c r="Y85" i="2"/>
  <c r="Z85" i="2" s="1"/>
  <c r="Y47" i="2"/>
  <c r="X36" i="2"/>
  <c r="X52" i="2"/>
  <c r="Y52" i="2"/>
  <c r="Z52" i="2" s="1"/>
  <c r="X82" i="2"/>
  <c r="X162" i="2"/>
  <c r="Y250" i="2"/>
  <c r="Z250" i="2" s="1"/>
  <c r="Y313" i="2"/>
  <c r="Z313" i="2" s="1"/>
  <c r="Y348" i="2"/>
  <c r="Z348" i="2" s="1"/>
  <c r="Y252" i="2"/>
  <c r="Z252" i="2" s="1"/>
  <c r="Y187" i="2"/>
  <c r="Y46" i="2"/>
  <c r="Y16" i="2"/>
  <c r="Z16" i="2" s="1"/>
  <c r="Y237" i="2"/>
  <c r="Y64" i="2"/>
  <c r="Y98" i="2"/>
  <c r="Z98" i="2" s="1"/>
  <c r="Y104" i="2"/>
  <c r="Y170" i="2"/>
  <c r="Y258" i="2"/>
  <c r="Z258" i="2" s="1"/>
  <c r="Y234" i="2"/>
  <c r="Z234" i="2" s="1"/>
  <c r="Y167" i="2"/>
  <c r="Z167" i="2" s="1"/>
  <c r="Y303" i="2"/>
  <c r="Y238" i="2"/>
  <c r="Z238" i="2" s="1"/>
  <c r="Y205" i="2"/>
  <c r="Z205" i="2" s="1"/>
  <c r="Y135" i="2"/>
  <c r="Y37" i="2"/>
  <c r="Z37" i="2" s="1"/>
  <c r="Y58" i="2"/>
  <c r="Z58" i="2" s="1"/>
  <c r="Y229" i="2"/>
  <c r="Z229" i="2" s="1"/>
  <c r="Y272" i="2"/>
  <c r="Z272" i="2" s="1"/>
  <c r="Y266" i="2"/>
  <c r="Z266" i="2" s="1"/>
  <c r="Y66" i="2"/>
  <c r="Z66" i="2" s="1"/>
  <c r="Y27" i="2"/>
  <c r="Z27" i="2" s="1"/>
  <c r="X58" i="2"/>
  <c r="Y184" i="2"/>
  <c r="Z184" i="2" s="1"/>
  <c r="Y330" i="2"/>
  <c r="Z330" i="2" s="1"/>
  <c r="Y265" i="2"/>
  <c r="Y200" i="2"/>
  <c r="Z200" i="2" s="1"/>
  <c r="Y65" i="2"/>
  <c r="Z65" i="2" s="1"/>
  <c r="Y28" i="2"/>
  <c r="Y92" i="2"/>
  <c r="Z92" i="2" s="1"/>
  <c r="X139" i="2"/>
  <c r="Y139" i="2"/>
  <c r="Z139" i="2" s="1"/>
  <c r="X273" i="2"/>
  <c r="X320" i="2"/>
  <c r="Y329" i="2"/>
  <c r="Y298" i="2"/>
  <c r="Y264" i="2"/>
  <c r="Y235" i="2"/>
  <c r="Y199" i="2"/>
  <c r="Z199" i="2" s="1"/>
  <c r="Y32" i="2"/>
  <c r="Z32" i="2" s="1"/>
  <c r="X92" i="2"/>
  <c r="Y123" i="2"/>
  <c r="Z123" i="2" s="1"/>
  <c r="Y321" i="2"/>
  <c r="Z321" i="2" s="1"/>
  <c r="Y297" i="2"/>
  <c r="Z297" i="2" s="1"/>
  <c r="Y232" i="2"/>
  <c r="Z232" i="2" s="1"/>
  <c r="Y198" i="2"/>
  <c r="Z198" i="2" s="1"/>
  <c r="Y99" i="2"/>
  <c r="Y13" i="2"/>
  <c r="Y140" i="2"/>
  <c r="X231" i="2"/>
  <c r="X244" i="2"/>
  <c r="Y290" i="2"/>
  <c r="Z290" i="2" s="1"/>
  <c r="Y296" i="2"/>
  <c r="Y262" i="2"/>
  <c r="Z262" i="2" s="1"/>
  <c r="Y197" i="2"/>
  <c r="Z197" i="2" s="1"/>
  <c r="Y4" i="2"/>
  <c r="Y49" i="2"/>
  <c r="Y95" i="2"/>
  <c r="Y189" i="2"/>
  <c r="Z189" i="2" s="1"/>
  <c r="Y203" i="2"/>
  <c r="Y248" i="2"/>
  <c r="Z248" i="2" s="1"/>
  <c r="X277" i="2"/>
  <c r="Y277" i="2"/>
  <c r="Z277" i="2" s="1"/>
  <c r="Y323" i="2"/>
  <c r="Z323" i="2" s="1"/>
  <c r="Y222" i="2"/>
  <c r="Z222" i="2" s="1"/>
  <c r="Y193" i="2"/>
  <c r="Y126" i="2"/>
  <c r="Z126" i="2" s="1"/>
  <c r="Y88" i="2"/>
  <c r="Z88" i="2" s="1"/>
  <c r="Y56" i="2"/>
  <c r="Y20" i="2"/>
  <c r="Z20" i="2" s="1"/>
  <c r="X4" i="2"/>
  <c r="X49" i="2"/>
  <c r="X96" i="2"/>
  <c r="Y96" i="2"/>
  <c r="Z96" i="2" s="1"/>
  <c r="X189" i="2"/>
  <c r="X204" i="2"/>
  <c r="Y204" i="2"/>
  <c r="Z204" i="2" s="1"/>
  <c r="Y233" i="2"/>
  <c r="X248" i="2"/>
  <c r="Y294" i="2"/>
  <c r="Y338" i="2"/>
  <c r="Y286" i="2"/>
  <c r="Y221" i="2"/>
  <c r="Y192" i="2"/>
  <c r="Z192" i="2" s="1"/>
  <c r="Y155" i="2"/>
  <c r="Z155" i="2" s="1"/>
  <c r="Y19" i="2"/>
  <c r="Y35" i="2"/>
  <c r="Z35" i="2" s="1"/>
  <c r="X81" i="2"/>
  <c r="Y161" i="2"/>
  <c r="Z161" i="2" s="1"/>
  <c r="Y53" i="2"/>
  <c r="Z53" i="2" s="1"/>
  <c r="Y115" i="2"/>
  <c r="Y146" i="2"/>
  <c r="Y282" i="2"/>
  <c r="Y249" i="2"/>
  <c r="Y217" i="2"/>
  <c r="Z217" i="2" s="1"/>
  <c r="Y186" i="2"/>
  <c r="Y113" i="2"/>
  <c r="Y45" i="2"/>
  <c r="Z45" i="2" s="1"/>
  <c r="Y15" i="2"/>
  <c r="Y6" i="2"/>
  <c r="Y116" i="2"/>
  <c r="Y163" i="2"/>
  <c r="Y310" i="2"/>
  <c r="X101" i="2"/>
  <c r="Y101" i="2"/>
  <c r="X163" i="2"/>
  <c r="Y224" i="2"/>
  <c r="Y314" i="2"/>
  <c r="Z314" i="2" s="1"/>
  <c r="Y345" i="2"/>
  <c r="Y309" i="2"/>
  <c r="Z309" i="2" s="1"/>
  <c r="Y280" i="2"/>
  <c r="Z280" i="2" s="1"/>
  <c r="Y215" i="2"/>
  <c r="Z215" i="2" s="1"/>
  <c r="Y179" i="2"/>
  <c r="Y149" i="2"/>
  <c r="Y43" i="2"/>
  <c r="Z43" i="2" s="1"/>
  <c r="X8" i="2"/>
  <c r="Y8" i="2"/>
  <c r="Z8" i="2" s="1"/>
  <c r="X118" i="2"/>
  <c r="Y118" i="2"/>
  <c r="Z118" i="2" s="1"/>
  <c r="Y268" i="2"/>
  <c r="Z268" i="2" s="1"/>
  <c r="Y299" i="2"/>
  <c r="Z299" i="2" s="1"/>
  <c r="X343" i="2"/>
  <c r="Y343" i="2"/>
  <c r="Y308" i="2"/>
  <c r="Y42" i="2"/>
  <c r="X167" i="2"/>
  <c r="X233" i="2"/>
  <c r="Y145" i="2"/>
  <c r="Z145" i="2" s="1"/>
  <c r="Y251" i="2"/>
  <c r="Z251" i="2" s="1"/>
  <c r="X184" i="2"/>
  <c r="Y206" i="2"/>
  <c r="Z206" i="2" s="1"/>
  <c r="Y30" i="2"/>
  <c r="Z30" i="2" s="1"/>
  <c r="Y160" i="2"/>
  <c r="Z160" i="2" s="1"/>
  <c r="Y48" i="2"/>
  <c r="Z48" i="2" s="1"/>
  <c r="Z156" i="2"/>
  <c r="Z242" i="2"/>
  <c r="Z109" i="2"/>
  <c r="Z111" i="2"/>
  <c r="Z179" i="2"/>
  <c r="Z47" i="2"/>
  <c r="Z103" i="2"/>
  <c r="Z303" i="2"/>
  <c r="Z40" i="2"/>
  <c r="Z104" i="2"/>
  <c r="Z350" i="2"/>
  <c r="Z346" i="2"/>
  <c r="Z41" i="2"/>
  <c r="Z153" i="2"/>
  <c r="Z230" i="2"/>
  <c r="Z337" i="2"/>
  <c r="Z286" i="2"/>
  <c r="Z289" i="2"/>
  <c r="Z333" i="2"/>
  <c r="Z60" i="2"/>
  <c r="Z149" i="2"/>
  <c r="Z82" i="2"/>
  <c r="Z195" i="2"/>
  <c r="Z316" i="2"/>
  <c r="Z327" i="2"/>
  <c r="Z187" i="2"/>
  <c r="Z207" i="2"/>
  <c r="Z114" i="3"/>
  <c r="Z52" i="3"/>
  <c r="Z51" i="3"/>
  <c r="Z120" i="3"/>
  <c r="Z53" i="3"/>
  <c r="Z27" i="3"/>
  <c r="X114" i="3"/>
  <c r="X7" i="3"/>
  <c r="X19" i="3"/>
  <c r="X61" i="3"/>
  <c r="X8" i="3"/>
  <c r="X51" i="3"/>
  <c r="Z24" i="3"/>
  <c r="X120" i="3"/>
  <c r="Z13" i="3"/>
  <c r="X52" i="3"/>
  <c r="X53" i="3"/>
  <c r="Z83" i="3"/>
  <c r="Z94" i="3"/>
  <c r="X43" i="3"/>
  <c r="Z14" i="3"/>
  <c r="Z125" i="3"/>
  <c r="Z16" i="3"/>
  <c r="Z43" i="4"/>
  <c r="Z81" i="4"/>
  <c r="Z84" i="4"/>
  <c r="Z70" i="4"/>
  <c r="Z35" i="4"/>
  <c r="Z15" i="4"/>
  <c r="Z5" i="4"/>
  <c r="Z21" i="4"/>
  <c r="Z45" i="4"/>
  <c r="X71" i="4"/>
  <c r="X84" i="4"/>
  <c r="X35" i="4"/>
  <c r="Z85" i="4"/>
  <c r="X94" i="4"/>
  <c r="X69" i="4"/>
  <c r="Z33" i="4"/>
  <c r="X44" i="4"/>
  <c r="Z95" i="4"/>
  <c r="X70" i="4"/>
  <c r="Z62" i="4"/>
  <c r="Z9" i="4"/>
  <c r="X25" i="4"/>
  <c r="X48" i="4"/>
  <c r="Z73" i="4"/>
  <c r="Z88" i="4"/>
  <c r="Z10" i="4"/>
  <c r="Z74" i="4"/>
  <c r="X15" i="4"/>
  <c r="X81" i="4"/>
  <c r="Z34" i="4"/>
  <c r="Z64" i="4"/>
  <c r="Z79" i="4"/>
  <c r="Z58" i="4"/>
  <c r="Z40" i="4"/>
  <c r="Z384" i="11"/>
  <c r="Z315" i="11"/>
  <c r="Z425" i="11"/>
  <c r="Z204" i="11"/>
  <c r="Z208" i="11"/>
  <c r="Z338" i="11"/>
  <c r="Z339" i="11"/>
  <c r="Z340" i="11"/>
  <c r="Z359" i="11"/>
  <c r="Z450" i="11"/>
  <c r="Z249" i="11"/>
  <c r="Z397" i="11"/>
  <c r="Z433" i="11"/>
  <c r="Z447" i="11"/>
  <c r="Z557" i="11"/>
  <c r="Z230" i="11"/>
  <c r="Z469" i="11"/>
  <c r="Z344" i="11"/>
  <c r="Z472" i="11"/>
  <c r="Z491" i="11"/>
  <c r="Z318" i="11"/>
  <c r="Z212" i="11"/>
  <c r="Z454" i="11"/>
  <c r="Z64" i="11"/>
  <c r="Z92" i="11"/>
  <c r="Z158" i="11"/>
  <c r="Z70" i="11"/>
  <c r="Z159" i="11"/>
  <c r="Z39" i="11"/>
  <c r="Z153" i="11"/>
  <c r="X197" i="11"/>
  <c r="Z238" i="11"/>
  <c r="X27" i="11"/>
  <c r="Z207" i="11"/>
  <c r="X304" i="11"/>
  <c r="Z495" i="11"/>
  <c r="Z11" i="11"/>
  <c r="Z66" i="11"/>
  <c r="Z105" i="11"/>
  <c r="Z121" i="11"/>
  <c r="Z165" i="11"/>
  <c r="Z205" i="11"/>
  <c r="Z215" i="11"/>
  <c r="Z226" i="11"/>
  <c r="Z237" i="11"/>
  <c r="Z258" i="11"/>
  <c r="Z332" i="11"/>
  <c r="Z351" i="11"/>
  <c r="Z372" i="11"/>
  <c r="Z391" i="11"/>
  <c r="Z421" i="11"/>
  <c r="Z451" i="11"/>
  <c r="Z473" i="11"/>
  <c r="Z524" i="11"/>
  <c r="Z52" i="11"/>
  <c r="Z196" i="11"/>
  <c r="Z248" i="11"/>
  <c r="Z268" i="11"/>
  <c r="Z311" i="11"/>
  <c r="X391" i="11"/>
  <c r="Z401" i="11"/>
  <c r="X421" i="11"/>
  <c r="Z430" i="11"/>
  <c r="Z483" i="11"/>
  <c r="Z493" i="11"/>
  <c r="Z503" i="11"/>
  <c r="Z513" i="11"/>
  <c r="Z537" i="11"/>
  <c r="Z560" i="11"/>
  <c r="Z352" i="11"/>
  <c r="Z463" i="11"/>
  <c r="X249" i="11"/>
  <c r="X293" i="11"/>
  <c r="Z392" i="11"/>
  <c r="Z505" i="11"/>
  <c r="Z14" i="11"/>
  <c r="X403" i="11"/>
  <c r="X188" i="11"/>
  <c r="Z217" i="11"/>
  <c r="X344" i="11"/>
  <c r="Z364" i="11"/>
  <c r="X375" i="11"/>
  <c r="Z414" i="11"/>
  <c r="X423" i="11"/>
  <c r="X433" i="11"/>
  <c r="X454" i="11"/>
  <c r="X485" i="11"/>
  <c r="X496" i="11"/>
  <c r="Z175" i="11"/>
  <c r="Z494" i="11"/>
  <c r="Z137" i="11"/>
  <c r="X484" i="11"/>
  <c r="Z41" i="11"/>
  <c r="X384" i="11"/>
  <c r="Z516" i="11"/>
  <c r="X208" i="11"/>
  <c r="X282" i="11"/>
  <c r="Z506" i="11"/>
  <c r="X15" i="11"/>
  <c r="Z43" i="11"/>
  <c r="X70" i="11"/>
  <c r="X125" i="11"/>
  <c r="Z155" i="11"/>
  <c r="Z177" i="11"/>
  <c r="X199" i="11"/>
  <c r="X230" i="11"/>
  <c r="X241" i="11"/>
  <c r="Z271" i="11"/>
  <c r="X315" i="11"/>
  <c r="Z336" i="11"/>
  <c r="Z443" i="11"/>
  <c r="Z476" i="11"/>
  <c r="X506" i="11"/>
  <c r="X529" i="11"/>
  <c r="X540" i="11"/>
  <c r="X551" i="11"/>
  <c r="Z44" i="11"/>
  <c r="Z58" i="11"/>
  <c r="Z111" i="11"/>
  <c r="Z209" i="11"/>
  <c r="Z405" i="11"/>
  <c r="X443" i="11"/>
  <c r="X476" i="11"/>
  <c r="Z136" i="11"/>
  <c r="Z440" i="11"/>
  <c r="Z227" i="11"/>
  <c r="Z452" i="11"/>
  <c r="Z549" i="11"/>
  <c r="Z154" i="11"/>
  <c r="Z260" i="11"/>
  <c r="Z353" i="11"/>
  <c r="X516" i="11"/>
  <c r="Z56" i="11"/>
  <c r="Z475" i="11"/>
  <c r="Z16" i="11"/>
  <c r="Z30" i="11"/>
  <c r="Z85" i="11"/>
  <c r="Z98" i="11"/>
  <c r="Z142" i="11"/>
  <c r="Z190" i="11"/>
  <c r="Z242" i="11"/>
  <c r="Z252" i="11"/>
  <c r="Z261" i="11"/>
  <c r="Z283" i="11"/>
  <c r="Z306" i="11"/>
  <c r="Z355" i="11"/>
  <c r="Z366" i="11"/>
  <c r="Z395" i="11"/>
  <c r="Z434" i="11"/>
  <c r="Z518" i="11"/>
  <c r="Z45" i="11"/>
  <c r="Z71" i="11"/>
  <c r="Z99" i="11"/>
  <c r="Z113" i="11"/>
  <c r="Z127" i="11"/>
  <c r="Z143" i="11"/>
  <c r="Z178" i="11"/>
  <c r="X190" i="11"/>
  <c r="Z219" i="11"/>
  <c r="X242" i="11"/>
  <c r="Z262" i="11"/>
  <c r="Z296" i="11"/>
  <c r="Z345" i="11"/>
  <c r="Z356" i="11"/>
  <c r="X366" i="11"/>
  <c r="Z376" i="11"/>
  <c r="Z386" i="11"/>
  <c r="Z424" i="11"/>
  <c r="Z435" i="11"/>
  <c r="Z468" i="11"/>
  <c r="Z477" i="11"/>
  <c r="Z497" i="11"/>
  <c r="Z507" i="11"/>
  <c r="Z553" i="11"/>
  <c r="Z446" i="11"/>
  <c r="Z487" i="11"/>
  <c r="Z498" i="11"/>
  <c r="Z531" i="11"/>
  <c r="Z12" i="11"/>
  <c r="Z325" i="11"/>
  <c r="Z413" i="11"/>
  <c r="X494" i="11"/>
  <c r="Z187" i="11"/>
  <c r="X326" i="11"/>
  <c r="X505" i="11"/>
  <c r="Z110" i="11"/>
  <c r="Z46" i="11"/>
  <c r="Z179" i="11"/>
  <c r="Z328" i="11"/>
  <c r="Z19" i="11"/>
  <c r="Z100" i="11"/>
  <c r="Z144" i="11"/>
  <c r="X179" i="11"/>
  <c r="X201" i="11"/>
  <c r="X243" i="11"/>
  <c r="X254" i="11"/>
  <c r="X263" i="11"/>
  <c r="Z274" i="11"/>
  <c r="Z297" i="11"/>
  <c r="Z307" i="11"/>
  <c r="X318" i="11"/>
  <c r="Z347" i="11"/>
  <c r="Z396" i="11"/>
  <c r="Z406" i="11"/>
  <c r="X425" i="11"/>
  <c r="X446" i="11"/>
  <c r="Z457" i="11"/>
  <c r="X469" i="11"/>
  <c r="Z479" i="11"/>
  <c r="X498" i="11"/>
  <c r="Z509" i="11"/>
  <c r="Z519" i="11"/>
  <c r="X531" i="11"/>
  <c r="Z542" i="11"/>
  <c r="Z26" i="11"/>
  <c r="Z538" i="11"/>
  <c r="X81" i="11"/>
  <c r="Z108" i="11"/>
  <c r="X441" i="11"/>
  <c r="Z335" i="11"/>
  <c r="Z210" i="11"/>
  <c r="X46" i="11"/>
  <c r="Z33" i="11"/>
  <c r="Z74" i="11"/>
  <c r="Z88" i="11"/>
  <c r="Z211" i="11"/>
  <c r="X285" i="11"/>
  <c r="X329" i="11"/>
  <c r="X338" i="11"/>
  <c r="X347" i="11"/>
  <c r="X357" i="11"/>
  <c r="Z407" i="11"/>
  <c r="X417" i="11"/>
  <c r="X436" i="11"/>
  <c r="X479" i="11"/>
  <c r="Z488" i="11"/>
  <c r="X509" i="11"/>
  <c r="Z520" i="11"/>
  <c r="Z221" i="11"/>
  <c r="Z233" i="11"/>
  <c r="Z499" i="11"/>
  <c r="Z555" i="11"/>
  <c r="Z337" i="11"/>
  <c r="Z6" i="11"/>
  <c r="Z21" i="11"/>
  <c r="Z34" i="11"/>
  <c r="Z76" i="11"/>
  <c r="Z89" i="11"/>
  <c r="Z101" i="11"/>
  <c r="Z131" i="11"/>
  <c r="Z192" i="11"/>
  <c r="X212" i="11"/>
  <c r="Z234" i="11"/>
  <c r="X264" i="11"/>
  <c r="X276" i="11"/>
  <c r="Z298" i="11"/>
  <c r="Z308" i="11"/>
  <c r="X348" i="11"/>
  <c r="Z358" i="11"/>
  <c r="Z369" i="11"/>
  <c r="X379" i="11"/>
  <c r="Z388" i="11"/>
  <c r="X480" i="11"/>
  <c r="Z490" i="11"/>
  <c r="Z533" i="11"/>
  <c r="X544" i="11"/>
  <c r="X555" i="11"/>
  <c r="Z377" i="11"/>
  <c r="X21" i="11"/>
  <c r="X48" i="11"/>
  <c r="Z63" i="11"/>
  <c r="Z132" i="11"/>
  <c r="X147" i="11"/>
  <c r="Z160" i="11"/>
  <c r="X172" i="11"/>
  <c r="X234" i="11"/>
  <c r="X245" i="11"/>
  <c r="X320" i="11"/>
  <c r="X339" i="11"/>
  <c r="X358" i="11"/>
  <c r="X408" i="11"/>
  <c r="X437" i="11"/>
  <c r="X490" i="11"/>
  <c r="Z501" i="11"/>
  <c r="Z534" i="11"/>
  <c r="Z556" i="11"/>
  <c r="Z114" i="11"/>
  <c r="Z8" i="11"/>
  <c r="Z22" i="11"/>
  <c r="Z77" i="11"/>
  <c r="Z90" i="11"/>
  <c r="Z116" i="11"/>
  <c r="Z300" i="11"/>
  <c r="Z380" i="11"/>
  <c r="Z399" i="11"/>
  <c r="Z460" i="11"/>
  <c r="X501" i="11"/>
  <c r="Z545" i="11"/>
  <c r="X556" i="11"/>
  <c r="Z223" i="11"/>
  <c r="Z256" i="11"/>
  <c r="Z287" i="11"/>
  <c r="Z309" i="11"/>
  <c r="Z370" i="11"/>
  <c r="Z389" i="11"/>
  <c r="Z419" i="11"/>
  <c r="Z428" i="11"/>
  <c r="Z471" i="11"/>
  <c r="Z511" i="11"/>
  <c r="Z523" i="11"/>
  <c r="Z67" i="11"/>
  <c r="Z166" i="11"/>
  <c r="Z342" i="11"/>
  <c r="Z526" i="11"/>
  <c r="Z474" i="11"/>
  <c r="Z539" i="11"/>
  <c r="Z31" i="11"/>
  <c r="Z23" i="11"/>
  <c r="X37" i="11"/>
  <c r="Z49" i="11"/>
  <c r="X64" i="11"/>
  <c r="Z78" i="11"/>
  <c r="Z148" i="11"/>
  <c r="Z162" i="11"/>
  <c r="Z236" i="11"/>
  <c r="X340" i="11"/>
  <c r="Z350" i="11"/>
  <c r="Z410" i="11"/>
  <c r="X450" i="11"/>
  <c r="X461" i="11"/>
  <c r="X502" i="11"/>
  <c r="Z512" i="11"/>
  <c r="X523" i="11"/>
  <c r="X535" i="11"/>
  <c r="X557" i="11"/>
  <c r="Z122" i="11"/>
  <c r="Z186" i="11"/>
  <c r="Z259" i="11"/>
  <c r="Z279" i="11"/>
  <c r="Z303" i="11"/>
  <c r="Z362" i="11"/>
  <c r="Z402" i="11"/>
  <c r="Z432" i="11"/>
  <c r="Z527" i="11"/>
  <c r="Z170" i="11"/>
  <c r="Z9" i="11"/>
  <c r="Z133" i="11"/>
  <c r="Z24" i="11"/>
  <c r="Z79" i="11"/>
  <c r="X92" i="11"/>
  <c r="Z134" i="11"/>
  <c r="Z289" i="11"/>
  <c r="Z301" i="11"/>
  <c r="Z322" i="11"/>
  <c r="X381" i="11"/>
  <c r="X390" i="11"/>
  <c r="Z400" i="11"/>
  <c r="X410" i="11"/>
  <c r="X420" i="11"/>
  <c r="Z429" i="11"/>
  <c r="X439" i="11"/>
  <c r="X472" i="11"/>
  <c r="X546" i="11"/>
  <c r="Z93" i="11"/>
  <c r="Z312" i="11"/>
  <c r="Z216" i="11"/>
  <c r="Z333" i="11"/>
  <c r="Z373" i="11"/>
  <c r="X413" i="11"/>
  <c r="Z55" i="11"/>
  <c r="Z314" i="11"/>
  <c r="Z465" i="11"/>
  <c r="X527" i="11"/>
  <c r="Z416" i="11"/>
  <c r="Z65" i="11"/>
  <c r="X79" i="11"/>
  <c r="Z267" i="11"/>
  <c r="X289" i="11"/>
  <c r="X322" i="11"/>
  <c r="Y46" i="12"/>
  <c r="Z46" i="12" s="1"/>
  <c r="Y16" i="12"/>
  <c r="Z16" i="12" s="1"/>
  <c r="Y38" i="12"/>
  <c r="Z38" i="12" s="1"/>
  <c r="Y60" i="12"/>
  <c r="Z60" i="12" s="1"/>
  <c r="Y82" i="12"/>
  <c r="Z82" i="12" s="1"/>
  <c r="Y104" i="12"/>
  <c r="Z104" i="12" s="1"/>
  <c r="Y126" i="12"/>
  <c r="Y148" i="12"/>
  <c r="Z148" i="12" s="1"/>
  <c r="Y17" i="12"/>
  <c r="Z17" i="12" s="1"/>
  <c r="Y39" i="12"/>
  <c r="Z39" i="12" s="1"/>
  <c r="Y61" i="12"/>
  <c r="Z61" i="12" s="1"/>
  <c r="Y83" i="12"/>
  <c r="Z83" i="12" s="1"/>
  <c r="Y105" i="12"/>
  <c r="Z105" i="12" s="1"/>
  <c r="Y127" i="12"/>
  <c r="Z127" i="12" s="1"/>
  <c r="Y149" i="12"/>
  <c r="Z149" i="12" s="1"/>
  <c r="Y106" i="12"/>
  <c r="Z106" i="12" s="1"/>
  <c r="Y150" i="12"/>
  <c r="Z150" i="12" s="1"/>
  <c r="Y68" i="12"/>
  <c r="Z68" i="12" s="1"/>
  <c r="Y84" i="12"/>
  <c r="Z84" i="12" s="1"/>
  <c r="Y19" i="12"/>
  <c r="Z19" i="12" s="1"/>
  <c r="Y41" i="12"/>
  <c r="Z41" i="12" s="1"/>
  <c r="Y63" i="12"/>
  <c r="Z63" i="12" s="1"/>
  <c r="Y85" i="12"/>
  <c r="Z85" i="12" s="1"/>
  <c r="Y107" i="12"/>
  <c r="Z107" i="12" s="1"/>
  <c r="Y129" i="12"/>
  <c r="Z129" i="12" s="1"/>
  <c r="Y151" i="12"/>
  <c r="Z151" i="12" s="1"/>
  <c r="Y24" i="12"/>
  <c r="Y18" i="12"/>
  <c r="Z18" i="12" s="1"/>
  <c r="Y40" i="12"/>
  <c r="Z40" i="12" s="1"/>
  <c r="Y62" i="12"/>
  <c r="Z62" i="12" s="1"/>
  <c r="Y128" i="12"/>
  <c r="Z128" i="12" s="1"/>
  <c r="Y20" i="12"/>
  <c r="Z20" i="12" s="1"/>
  <c r="Y42" i="12"/>
  <c r="Z42" i="12" s="1"/>
  <c r="Y64" i="12"/>
  <c r="Z64" i="12" s="1"/>
  <c r="Y86" i="12"/>
  <c r="Z86" i="12" s="1"/>
  <c r="Y108" i="12"/>
  <c r="Z108" i="12" s="1"/>
  <c r="Y130" i="12"/>
  <c r="Z130" i="12" s="1"/>
  <c r="Y152" i="12"/>
  <c r="Z152" i="12" s="1"/>
  <c r="Y21" i="12"/>
  <c r="Z21" i="12" s="1"/>
  <c r="Y43" i="12"/>
  <c r="Y65" i="12"/>
  <c r="Z65" i="12" s="1"/>
  <c r="Y87" i="12"/>
  <c r="Z87" i="12" s="1"/>
  <c r="Y109" i="12"/>
  <c r="Z109" i="12" s="1"/>
  <c r="Y131" i="12"/>
  <c r="Z131" i="12" s="1"/>
  <c r="Y153" i="12"/>
  <c r="Z153" i="12" s="1"/>
  <c r="Y22" i="12"/>
  <c r="Y44" i="12"/>
  <c r="Y66" i="12"/>
  <c r="Z66" i="12" s="1"/>
  <c r="Y88" i="12"/>
  <c r="Z88" i="12" s="1"/>
  <c r="Y110" i="12"/>
  <c r="Z110" i="12" s="1"/>
  <c r="Y132" i="12"/>
  <c r="Z132" i="12" s="1"/>
  <c r="Y154" i="12"/>
  <c r="Z154" i="12" s="1"/>
  <c r="Y23" i="12"/>
  <c r="Z23" i="12" s="1"/>
  <c r="Y45" i="12"/>
  <c r="Z45" i="12" s="1"/>
  <c r="Y67" i="12"/>
  <c r="Z67" i="12" s="1"/>
  <c r="Y89" i="12"/>
  <c r="Z89" i="12" s="1"/>
  <c r="Y111" i="12"/>
  <c r="Z111" i="12" s="1"/>
  <c r="Y133" i="12"/>
  <c r="Z133" i="12" s="1"/>
  <c r="Y155" i="12"/>
  <c r="Z155" i="12" s="1"/>
  <c r="Y156" i="12"/>
  <c r="Y3" i="12"/>
  <c r="Y25" i="12"/>
  <c r="Z25" i="12" s="1"/>
  <c r="Y91" i="12"/>
  <c r="Z91" i="12" s="1"/>
  <c r="Y135" i="12"/>
  <c r="Z135" i="12" s="1"/>
  <c r="Y157" i="12"/>
  <c r="Z157" i="12" s="1"/>
  <c r="Y158" i="12"/>
  <c r="Z158" i="12" s="1"/>
  <c r="Y7" i="12"/>
  <c r="Z7" i="12" s="1"/>
  <c r="Y27" i="12"/>
  <c r="Y49" i="12"/>
  <c r="Z49" i="12" s="1"/>
  <c r="Y71" i="12"/>
  <c r="Z71" i="12" s="1"/>
  <c r="Y93" i="12"/>
  <c r="Z93" i="12" s="1"/>
  <c r="Y115" i="12"/>
  <c r="Y137" i="12"/>
  <c r="Z137" i="12" s="1"/>
  <c r="Y159" i="12"/>
  <c r="Z159" i="12" s="1"/>
  <c r="Y90" i="12"/>
  <c r="Z90" i="12" s="1"/>
  <c r="Y69" i="12"/>
  <c r="Z69" i="12" s="1"/>
  <c r="Y48" i="12"/>
  <c r="Z48" i="12" s="1"/>
  <c r="Y70" i="12"/>
  <c r="Z70" i="12" s="1"/>
  <c r="Y136" i="12"/>
  <c r="Z136" i="12" s="1"/>
  <c r="Y6" i="12"/>
  <c r="Z6" i="12" s="1"/>
  <c r="Y28" i="12"/>
  <c r="Z28" i="12" s="1"/>
  <c r="Y50" i="12"/>
  <c r="Z50" i="12" s="1"/>
  <c r="Y72" i="12"/>
  <c r="Z72" i="12" s="1"/>
  <c r="Y94" i="12"/>
  <c r="Z94" i="12" s="1"/>
  <c r="Y116" i="12"/>
  <c r="Z116" i="12" s="1"/>
  <c r="Y138" i="12"/>
  <c r="Z138" i="12" s="1"/>
  <c r="Y160" i="12"/>
  <c r="Z160" i="12" s="1"/>
  <c r="Y5" i="12"/>
  <c r="Z5" i="12" s="1"/>
  <c r="Y29" i="12"/>
  <c r="Z29" i="12" s="1"/>
  <c r="Y51" i="12"/>
  <c r="Y73" i="12"/>
  <c r="Z73" i="12" s="1"/>
  <c r="Y95" i="12"/>
  <c r="Z95" i="12" s="1"/>
  <c r="Y117" i="12"/>
  <c r="Z117" i="12" s="1"/>
  <c r="Y139" i="12"/>
  <c r="Z139" i="12" s="1"/>
  <c r="Y161" i="12"/>
  <c r="Z161" i="12" s="1"/>
  <c r="Y8" i="12"/>
  <c r="Z8" i="12" s="1"/>
  <c r="Y30" i="12"/>
  <c r="Z30" i="12" s="1"/>
  <c r="Y52" i="12"/>
  <c r="Z52" i="12" s="1"/>
  <c r="Y74" i="12"/>
  <c r="Z74" i="12" s="1"/>
  <c r="Y96" i="12"/>
  <c r="Z96" i="12" s="1"/>
  <c r="Y118" i="12"/>
  <c r="Z118" i="12" s="1"/>
  <c r="Y140" i="12"/>
  <c r="Z140" i="12" s="1"/>
  <c r="Y162" i="12"/>
  <c r="Z162" i="12" s="1"/>
  <c r="Y134" i="12"/>
  <c r="Z134" i="12" s="1"/>
  <c r="Y47" i="12"/>
  <c r="Z47" i="12" s="1"/>
  <c r="Y92" i="12"/>
  <c r="Z92" i="12" s="1"/>
  <c r="Y9" i="12"/>
  <c r="Z9" i="12" s="1"/>
  <c r="Y31" i="12"/>
  <c r="Z31" i="12" s="1"/>
  <c r="Y53" i="12"/>
  <c r="Z53" i="12" s="1"/>
  <c r="Y75" i="12"/>
  <c r="Z75" i="12" s="1"/>
  <c r="Y97" i="12"/>
  <c r="Z97" i="12" s="1"/>
  <c r="Y119" i="12"/>
  <c r="Z119" i="12" s="1"/>
  <c r="Y141" i="12"/>
  <c r="Z141" i="12" s="1"/>
  <c r="Y163" i="12"/>
  <c r="Z163" i="12" s="1"/>
  <c r="Y112" i="12"/>
  <c r="Z112" i="12" s="1"/>
  <c r="Y113" i="12"/>
  <c r="Z113" i="12" s="1"/>
  <c r="Y4" i="12"/>
  <c r="Y114" i="12"/>
  <c r="Z114" i="12" s="1"/>
  <c r="Y10" i="12"/>
  <c r="Z10" i="12" s="1"/>
  <c r="Y32" i="12"/>
  <c r="Z32" i="12" s="1"/>
  <c r="Y54" i="12"/>
  <c r="Z54" i="12" s="1"/>
  <c r="Y76" i="12"/>
  <c r="Z76" i="12" s="1"/>
  <c r="Y98" i="12"/>
  <c r="Z98" i="12" s="1"/>
  <c r="Y120" i="12"/>
  <c r="Z120" i="12" s="1"/>
  <c r="Y142" i="12"/>
  <c r="Z142" i="12" s="1"/>
  <c r="Y164" i="12"/>
  <c r="Z164" i="12" s="1"/>
  <c r="Y11" i="12"/>
  <c r="Z11" i="12" s="1"/>
  <c r="Y33" i="12"/>
  <c r="Z33" i="12" s="1"/>
  <c r="Y55" i="12"/>
  <c r="Z55" i="12" s="1"/>
  <c r="Y77" i="12"/>
  <c r="Z77" i="12" s="1"/>
  <c r="Y99" i="12"/>
  <c r="Z99" i="12" s="1"/>
  <c r="Y121" i="12"/>
  <c r="Z121" i="12" s="1"/>
  <c r="Y143" i="12"/>
  <c r="Z143" i="12" s="1"/>
  <c r="Y165" i="12"/>
  <c r="Y12" i="12"/>
  <c r="Z12" i="12" s="1"/>
  <c r="Y34" i="12"/>
  <c r="Z34" i="12" s="1"/>
  <c r="Y56" i="12"/>
  <c r="Z56" i="12" s="1"/>
  <c r="Y78" i="12"/>
  <c r="Y100" i="12"/>
  <c r="Z100" i="12" s="1"/>
  <c r="Y122" i="12"/>
  <c r="Z122" i="12" s="1"/>
  <c r="Y144" i="12"/>
  <c r="Z144" i="12" s="1"/>
  <c r="Y166" i="12"/>
  <c r="Y26" i="12"/>
  <c r="Z26" i="12" s="1"/>
  <c r="Y13" i="12"/>
  <c r="Z13" i="12" s="1"/>
  <c r="Y35" i="12"/>
  <c r="Z35" i="12" s="1"/>
  <c r="Y57" i="12"/>
  <c r="Z57" i="12" s="1"/>
  <c r="Y79" i="12"/>
  <c r="Z79" i="12" s="1"/>
  <c r="Y101" i="12"/>
  <c r="Z101" i="12" s="1"/>
  <c r="Y123" i="12"/>
  <c r="Z123" i="12" s="1"/>
  <c r="Y145" i="12"/>
  <c r="Z145" i="12" s="1"/>
  <c r="Y167" i="12"/>
  <c r="Z167" i="12" s="1"/>
  <c r="Y14" i="12"/>
  <c r="Z14" i="12" s="1"/>
  <c r="Y36" i="12"/>
  <c r="Z36" i="12" s="1"/>
  <c r="Y58" i="12"/>
  <c r="Z58" i="12" s="1"/>
  <c r="Y80" i="12"/>
  <c r="Z80" i="12" s="1"/>
  <c r="Y102" i="12"/>
  <c r="Y124" i="12"/>
  <c r="Z124" i="12" s="1"/>
  <c r="Y146" i="12"/>
  <c r="Z146" i="12" s="1"/>
  <c r="Y168" i="12"/>
  <c r="Z168" i="12" s="1"/>
  <c r="Y15" i="12"/>
  <c r="Z15" i="12" s="1"/>
  <c r="Y37" i="12"/>
  <c r="Z37" i="12" s="1"/>
  <c r="Y59" i="12"/>
  <c r="Z59" i="12" s="1"/>
  <c r="Y81" i="12"/>
  <c r="Z81" i="12" s="1"/>
  <c r="Y103" i="12"/>
  <c r="Z103" i="12" s="1"/>
  <c r="Y125" i="12"/>
  <c r="Z125" i="12" s="1"/>
  <c r="Y147" i="12"/>
  <c r="Z147" i="12" s="1"/>
  <c r="Y169" i="12"/>
  <c r="Z169" i="12" s="1"/>
  <c r="Z61" i="2"/>
  <c r="X61" i="2"/>
  <c r="X311" i="2"/>
  <c r="Z311" i="2"/>
  <c r="Z288" i="2"/>
  <c r="X288" i="2"/>
  <c r="Z44" i="2"/>
  <c r="Z95" i="2"/>
  <c r="X95" i="2"/>
  <c r="Z169" i="2"/>
  <c r="X169" i="2"/>
  <c r="Z46" i="2"/>
  <c r="X46" i="2"/>
  <c r="Z271" i="2"/>
  <c r="X271" i="2"/>
  <c r="X126" i="2"/>
  <c r="X200" i="2"/>
  <c r="X27" i="2"/>
  <c r="Z68" i="2"/>
  <c r="X68" i="2"/>
  <c r="Z265" i="2"/>
  <c r="X265" i="2"/>
  <c r="Z135" i="2"/>
  <c r="X135" i="2"/>
  <c r="Z302" i="2"/>
  <c r="X302" i="2"/>
  <c r="Z59" i="2"/>
  <c r="X193" i="2"/>
  <c r="Z193" i="2"/>
  <c r="Z284" i="2"/>
  <c r="X284" i="2"/>
  <c r="Z7" i="2"/>
  <c r="X7" i="2"/>
  <c r="X332" i="2"/>
  <c r="X39" i="2"/>
  <c r="Z39" i="2"/>
  <c r="Z119" i="2"/>
  <c r="Z308" i="2"/>
  <c r="X50" i="2"/>
  <c r="Z99" i="2"/>
  <c r="X105" i="2"/>
  <c r="Z180" i="2"/>
  <c r="X180" i="2"/>
  <c r="X256" i="2"/>
  <c r="Z256" i="2"/>
  <c r="X262" i="2"/>
  <c r="X308" i="2"/>
  <c r="Z19" i="2"/>
  <c r="X19" i="2"/>
  <c r="X44" i="2"/>
  <c r="X56" i="2"/>
  <c r="Z62" i="2"/>
  <c r="X99" i="2"/>
  <c r="Z112" i="2"/>
  <c r="X146" i="2"/>
  <c r="X194" i="2"/>
  <c r="X272" i="2"/>
  <c r="X278" i="2"/>
  <c r="Z278" i="2"/>
  <c r="X38" i="2"/>
  <c r="Z56" i="2"/>
  <c r="X62" i="2"/>
  <c r="Z75" i="2"/>
  <c r="X75" i="2"/>
  <c r="X94" i="2"/>
  <c r="X112" i="2"/>
  <c r="X140" i="2"/>
  <c r="Z140" i="2"/>
  <c r="Z146" i="2"/>
  <c r="X181" i="2"/>
  <c r="X188" i="2"/>
  <c r="X26" i="2"/>
  <c r="Z38" i="2"/>
  <c r="Z94" i="2"/>
  <c r="Z113" i="2"/>
  <c r="X113" i="2"/>
  <c r="Z147" i="2"/>
  <c r="X147" i="2"/>
  <c r="X161" i="2"/>
  <c r="X264" i="2"/>
  <c r="Z264" i="2"/>
  <c r="Z294" i="2"/>
  <c r="X309" i="2"/>
  <c r="Z347" i="2"/>
  <c r="Z100" i="2"/>
  <c r="X106" i="2"/>
  <c r="Z106" i="2"/>
  <c r="X294" i="2"/>
  <c r="X347" i="2"/>
  <c r="Z310" i="2"/>
  <c r="X317" i="2"/>
  <c r="Z317" i="2"/>
  <c r="Z325" i="2"/>
  <c r="Z77" i="2"/>
  <c r="X77" i="2"/>
  <c r="Z115" i="2"/>
  <c r="X115" i="2"/>
  <c r="X142" i="2"/>
  <c r="Z142" i="2"/>
  <c r="Z245" i="2"/>
  <c r="Z116" i="2"/>
  <c r="X116" i="2"/>
  <c r="Z150" i="2"/>
  <c r="X150" i="2"/>
  <c r="Z163" i="2"/>
  <c r="Z170" i="2"/>
  <c r="X226" i="2"/>
  <c r="Z233" i="2"/>
  <c r="X245" i="2"/>
  <c r="Z281" i="2"/>
  <c r="X281" i="2"/>
  <c r="Z342" i="2"/>
  <c r="X342" i="2"/>
  <c r="Z349" i="2"/>
  <c r="Z15" i="2"/>
  <c r="X15" i="2"/>
  <c r="X83" i="2"/>
  <c r="Z226" i="2"/>
  <c r="X22" i="2"/>
  <c r="X29" i="2"/>
  <c r="X59" i="2"/>
  <c r="X72" i="2"/>
  <c r="X78" i="2"/>
  <c r="Z83" i="2"/>
  <c r="Z90" i="2"/>
  <c r="X123" i="2"/>
  <c r="X211" i="2"/>
  <c r="X240" i="2"/>
  <c r="Z11" i="2"/>
  <c r="Z22" i="2"/>
  <c r="X35" i="2"/>
  <c r="Z72" i="2"/>
  <c r="Z78" i="2"/>
  <c r="X164" i="2"/>
  <c r="X171" i="2"/>
  <c r="Z240" i="2"/>
  <c r="X297" i="2"/>
  <c r="X11" i="2"/>
  <c r="Z84" i="2"/>
  <c r="X84" i="2"/>
  <c r="X97" i="2"/>
  <c r="X117" i="2"/>
  <c r="Z130" i="2"/>
  <c r="X158" i="2"/>
  <c r="X185" i="2"/>
  <c r="X212" i="2"/>
  <c r="X268" i="2"/>
  <c r="X290" i="2"/>
  <c r="Z328" i="2"/>
  <c r="Z110" i="2"/>
  <c r="X110" i="2"/>
  <c r="X124" i="2"/>
  <c r="Z6" i="2"/>
  <c r="X6" i="2"/>
  <c r="Z42" i="2"/>
  <c r="X42" i="2"/>
  <c r="X66" i="2"/>
  <c r="Z79" i="2"/>
  <c r="X314" i="2"/>
  <c r="Z23" i="2"/>
  <c r="X23" i="2"/>
  <c r="X152" i="2"/>
  <c r="Z152" i="2"/>
  <c r="Z235" i="2"/>
  <c r="X235" i="2"/>
  <c r="X344" i="2"/>
  <c r="Z344" i="2"/>
  <c r="Z132" i="2"/>
  <c r="X186" i="2"/>
  <c r="Z186" i="2"/>
  <c r="Z255" i="2"/>
  <c r="X255" i="2"/>
  <c r="X305" i="2"/>
  <c r="Z305" i="2"/>
  <c r="Z345" i="2"/>
  <c r="Z31" i="2"/>
  <c r="Z55" i="2"/>
  <c r="X86" i="2"/>
  <c r="X132" i="2"/>
  <c r="X214" i="2"/>
  <c r="X229" i="2"/>
  <c r="Z249" i="2"/>
  <c r="X249" i="2"/>
  <c r="Z306" i="2"/>
  <c r="X306" i="2"/>
  <c r="X322" i="2"/>
  <c r="Z322" i="2"/>
  <c r="X345" i="2"/>
  <c r="X51" i="2"/>
  <c r="Z101" i="2"/>
  <c r="X221" i="2"/>
  <c r="Z221" i="2"/>
  <c r="X178" i="2"/>
  <c r="Z178" i="2"/>
  <c r="Z203" i="2"/>
  <c r="X292" i="2"/>
  <c r="X9" i="2"/>
  <c r="Z25" i="2"/>
  <c r="Z57" i="2"/>
  <c r="Z69" i="2"/>
  <c r="Z108" i="2"/>
  <c r="X203" i="2"/>
  <c r="Z216" i="2"/>
  <c r="X216" i="2"/>
  <c r="Z253" i="2"/>
  <c r="X312" i="2"/>
  <c r="Z338" i="2"/>
  <c r="X64" i="2"/>
  <c r="X144" i="2"/>
  <c r="X174" i="2"/>
  <c r="Z218" i="2"/>
  <c r="Z237" i="2"/>
  <c r="X237" i="2"/>
  <c r="X339" i="2"/>
  <c r="X299" i="2"/>
  <c r="X53" i="2"/>
  <c r="Z64" i="2"/>
  <c r="X121" i="2"/>
  <c r="Z144" i="2"/>
  <c r="X168" i="2"/>
  <c r="Z174" i="2"/>
  <c r="X218" i="2"/>
  <c r="X243" i="2"/>
  <c r="Z13" i="2"/>
  <c r="Z17" i="2"/>
  <c r="X17" i="2"/>
  <c r="Z73" i="2"/>
  <c r="Z154" i="2"/>
  <c r="Z224" i="2"/>
  <c r="X287" i="2"/>
  <c r="Z298" i="2"/>
  <c r="X13" i="2"/>
  <c r="X73" i="2"/>
  <c r="Z131" i="2"/>
  <c r="X131" i="2"/>
  <c r="Z136" i="2"/>
  <c r="X154" i="2"/>
  <c r="X224" i="2"/>
  <c r="X234" i="2"/>
  <c r="Z282" i="2"/>
  <c r="Z287" i="2"/>
  <c r="X298" i="2"/>
  <c r="Z343" i="2"/>
  <c r="X348" i="2"/>
  <c r="Z49" i="2"/>
  <c r="Z191" i="2"/>
  <c r="X247" i="2"/>
  <c r="Z269" i="2"/>
  <c r="X269" i="2"/>
  <c r="Z274" i="2"/>
  <c r="Z279" i="2"/>
  <c r="Z334" i="2"/>
  <c r="Z340" i="2"/>
  <c r="X340" i="2"/>
  <c r="X28" i="2"/>
  <c r="Z4" i="2"/>
  <c r="Z28" i="2"/>
  <c r="X89" i="2"/>
  <c r="Z24" i="2"/>
  <c r="Z89" i="2"/>
  <c r="X107" i="2"/>
  <c r="X134" i="2"/>
  <c r="X148" i="2"/>
  <c r="Z182" i="2"/>
  <c r="X263" i="2"/>
  <c r="X285" i="2"/>
  <c r="X307" i="2"/>
  <c r="X335" i="2"/>
  <c r="Z71" i="2"/>
  <c r="Z318" i="2"/>
  <c r="X71" i="2"/>
  <c r="Z239" i="2"/>
  <c r="X24" i="2"/>
  <c r="X67" i="2"/>
  <c r="Z148" i="2"/>
  <c r="Z177" i="2"/>
  <c r="X182" i="2"/>
  <c r="X222" i="2"/>
  <c r="Z263" i="2"/>
  <c r="Z285" i="2"/>
  <c r="Z307" i="2"/>
  <c r="Z329" i="2"/>
  <c r="Z335" i="2"/>
  <c r="Z341" i="2"/>
  <c r="X341" i="2"/>
  <c r="Z125" i="2"/>
  <c r="X125" i="2"/>
  <c r="Z127" i="2"/>
  <c r="Z208" i="2"/>
  <c r="X208" i="2"/>
  <c r="Z213" i="2"/>
  <c r="Z315" i="2"/>
  <c r="Z319" i="2"/>
  <c r="X319" i="2"/>
  <c r="X183" i="2"/>
  <c r="X246" i="2"/>
  <c r="X295" i="2"/>
  <c r="Z326" i="2"/>
  <c r="Z296" i="2"/>
  <c r="Z79" i="3"/>
  <c r="X79" i="3"/>
  <c r="Z88" i="3"/>
  <c r="Z44" i="3"/>
  <c r="X44" i="3"/>
  <c r="Z96" i="3"/>
  <c r="X96" i="3"/>
  <c r="Z37" i="3"/>
  <c r="X37" i="3"/>
  <c r="Z107" i="3"/>
  <c r="X107" i="3"/>
  <c r="Z124" i="3"/>
  <c r="Z38" i="3"/>
  <c r="Z17" i="3"/>
  <c r="Z126" i="3"/>
  <c r="X4" i="3"/>
  <c r="Z4" i="3"/>
  <c r="Z90" i="3"/>
  <c r="Z82" i="3"/>
  <c r="Z40" i="3"/>
  <c r="Z6" i="3"/>
  <c r="Z102" i="3"/>
  <c r="Z56" i="3"/>
  <c r="Z109" i="3"/>
  <c r="Z95" i="3"/>
  <c r="Z63" i="3"/>
  <c r="Z87" i="3"/>
  <c r="Z93" i="3"/>
  <c r="Z41" i="3"/>
  <c r="Z77" i="3"/>
  <c r="Z105" i="3"/>
  <c r="Z98" i="3"/>
  <c r="Z39" i="3"/>
  <c r="Z74" i="3"/>
  <c r="Z75" i="3"/>
  <c r="Z110" i="3"/>
  <c r="Z58" i="3"/>
  <c r="X75" i="3"/>
  <c r="Z12" i="3"/>
  <c r="Z69" i="3"/>
  <c r="Z111" i="3"/>
  <c r="X69" i="3"/>
  <c r="Z92" i="3"/>
  <c r="Z101" i="3"/>
  <c r="X111" i="3"/>
  <c r="X126" i="3"/>
  <c r="Z66" i="3"/>
  <c r="X66" i="3"/>
  <c r="Z67" i="3"/>
  <c r="X67" i="3"/>
  <c r="Z21" i="3"/>
  <c r="Z31" i="3"/>
  <c r="Z119" i="3"/>
  <c r="Z9" i="3"/>
  <c r="X9" i="3"/>
  <c r="Z84" i="3"/>
  <c r="X32" i="3"/>
  <c r="Z32" i="3"/>
  <c r="X46" i="3"/>
  <c r="Z54" i="3"/>
  <c r="X54" i="3"/>
  <c r="Z70" i="3"/>
  <c r="X70" i="3"/>
  <c r="Z46" i="3"/>
  <c r="Z113" i="3"/>
  <c r="Z62" i="3"/>
  <c r="Z91" i="3"/>
  <c r="Z121" i="3"/>
  <c r="Z106" i="3"/>
  <c r="X121" i="3"/>
  <c r="Z33" i="3"/>
  <c r="X33" i="3"/>
  <c r="Z64" i="3"/>
  <c r="Z34" i="3"/>
  <c r="X34" i="3"/>
  <c r="Z49" i="3"/>
  <c r="X49" i="3"/>
  <c r="Z57" i="3"/>
  <c r="Z28" i="3"/>
  <c r="Z80" i="3"/>
  <c r="X80" i="3"/>
  <c r="Z116" i="3"/>
  <c r="X116" i="3"/>
  <c r="X21" i="3"/>
  <c r="Z36" i="3"/>
  <c r="Z20" i="3"/>
  <c r="Z71" i="3"/>
  <c r="Z89" i="3"/>
  <c r="Z115" i="3"/>
  <c r="Z65" i="3"/>
  <c r="Z72" i="3"/>
  <c r="Z10" i="3"/>
  <c r="Z48" i="3"/>
  <c r="X48" i="3"/>
  <c r="Z5" i="3"/>
  <c r="Z23" i="3"/>
  <c r="Z29" i="3"/>
  <c r="Z35" i="3"/>
  <c r="Z73" i="3"/>
  <c r="Z99" i="3"/>
  <c r="Z118" i="3"/>
  <c r="X118" i="3"/>
  <c r="X12" i="3"/>
  <c r="Z112" i="3"/>
  <c r="Z68" i="3"/>
  <c r="X68" i="3"/>
  <c r="Z42" i="3"/>
  <c r="Z15" i="3"/>
  <c r="X15" i="3"/>
  <c r="X20" i="3"/>
  <c r="X119" i="3"/>
  <c r="Z86" i="3"/>
  <c r="X45" i="3"/>
  <c r="Z55" i="3"/>
  <c r="X55" i="3"/>
  <c r="X97" i="3"/>
  <c r="Z11" i="3"/>
  <c r="X16" i="3"/>
  <c r="Z25" i="3"/>
  <c r="Z45" i="3"/>
  <c r="Z50" i="3"/>
  <c r="Z76" i="3"/>
  <c r="Z97" i="3"/>
  <c r="Z108" i="3"/>
  <c r="X125" i="3"/>
  <c r="Z81" i="3"/>
  <c r="X81" i="3"/>
  <c r="X25" i="3"/>
  <c r="Z30" i="3"/>
  <c r="Z103" i="3"/>
  <c r="Z59" i="3"/>
  <c r="X59" i="3"/>
  <c r="Z85" i="3"/>
  <c r="Z122" i="3"/>
  <c r="X18" i="3"/>
  <c r="Z22" i="3"/>
  <c r="X47" i="3"/>
  <c r="Z60" i="3"/>
  <c r="X64" i="3"/>
  <c r="Z117" i="3"/>
  <c r="Z123" i="3"/>
  <c r="Z26" i="3"/>
  <c r="X26" i="3"/>
  <c r="Z18" i="3"/>
  <c r="X22" i="3"/>
  <c r="Z47" i="3"/>
  <c r="Z104" i="3"/>
  <c r="X104" i="3"/>
  <c r="X123" i="3"/>
  <c r="Z100" i="3"/>
  <c r="X106" i="3"/>
  <c r="X110" i="3"/>
  <c r="Z78" i="3"/>
  <c r="Z65" i="4"/>
  <c r="X65" i="4"/>
  <c r="X26" i="4"/>
  <c r="Z26" i="4"/>
  <c r="X76" i="4"/>
  <c r="Z76" i="4"/>
  <c r="X27" i="4"/>
  <c r="Z27" i="4"/>
  <c r="X59" i="4"/>
  <c r="Z59" i="4"/>
  <c r="Z17" i="4"/>
  <c r="X17" i="4"/>
  <c r="Z42" i="4"/>
  <c r="X42" i="4"/>
  <c r="Z60" i="4"/>
  <c r="X60" i="4"/>
  <c r="Z31" i="4"/>
  <c r="Z82" i="4"/>
  <c r="X82" i="4"/>
  <c r="Z77" i="4"/>
  <c r="Z11" i="4"/>
  <c r="Z20" i="4"/>
  <c r="X20" i="4"/>
  <c r="Z22" i="4"/>
  <c r="Z37" i="4"/>
  <c r="X22" i="4"/>
  <c r="X31" i="4"/>
  <c r="Z72" i="4"/>
  <c r="X77" i="4"/>
  <c r="X37" i="4"/>
  <c r="X54" i="4"/>
  <c r="Z89" i="4"/>
  <c r="Z54" i="4"/>
  <c r="X89" i="4"/>
  <c r="X32" i="4"/>
  <c r="Z55" i="4"/>
  <c r="Z6" i="4"/>
  <c r="X6" i="4"/>
  <c r="Z32" i="4"/>
  <c r="X50" i="4"/>
  <c r="Z7" i="4"/>
  <c r="X56" i="4"/>
  <c r="Z56" i="4"/>
  <c r="Z23" i="4"/>
  <c r="Z50" i="4"/>
  <c r="X14" i="4"/>
  <c r="X19" i="4"/>
  <c r="Z68" i="4"/>
  <c r="X93" i="4"/>
  <c r="Z4" i="4"/>
  <c r="X4" i="4"/>
  <c r="Z14" i="4"/>
  <c r="X46" i="4"/>
  <c r="Z93" i="4"/>
  <c r="Z12" i="4"/>
  <c r="Z67" i="4"/>
  <c r="X7" i="4"/>
  <c r="Z18" i="4"/>
  <c r="X23" i="4"/>
  <c r="Z28" i="4"/>
  <c r="Z92" i="4"/>
  <c r="X92" i="4"/>
  <c r="X28" i="4"/>
  <c r="Z39" i="4"/>
  <c r="Z86" i="4"/>
  <c r="X86" i="4"/>
  <c r="X9" i="4"/>
  <c r="Z19" i="4"/>
  <c r="Z46" i="4"/>
  <c r="Z87" i="4"/>
  <c r="Z38" i="4"/>
  <c r="X18" i="4"/>
  <c r="X72" i="4"/>
  <c r="X78" i="4"/>
  <c r="Z78" i="4"/>
  <c r="Z13" i="4"/>
  <c r="X13" i="4"/>
  <c r="X68" i="4"/>
  <c r="Z24" i="4"/>
  <c r="Z63" i="4"/>
  <c r="Z30" i="4"/>
  <c r="X87" i="4"/>
  <c r="Z36" i="4"/>
  <c r="X16" i="4"/>
  <c r="Z16" i="4"/>
  <c r="X75" i="4"/>
  <c r="X90" i="4"/>
  <c r="X12" i="4"/>
  <c r="X38" i="4"/>
  <c r="Z8" i="4"/>
  <c r="Z47" i="4"/>
  <c r="X52" i="4"/>
  <c r="Z75" i="4"/>
  <c r="X85" i="4"/>
  <c r="Z90" i="4"/>
  <c r="Z61" i="4"/>
  <c r="X8" i="4"/>
  <c r="X43" i="4"/>
  <c r="Z57" i="4"/>
  <c r="X57" i="4"/>
  <c r="Z80" i="4"/>
  <c r="Z53" i="4"/>
  <c r="X88" i="4"/>
  <c r="Z49" i="4"/>
  <c r="X53" i="4"/>
  <c r="Z83" i="4"/>
  <c r="X290" i="11"/>
  <c r="Z290" i="11"/>
  <c r="X514" i="11"/>
  <c r="Z514" i="11"/>
  <c r="Z299" i="11"/>
  <c r="X367" i="11"/>
  <c r="Z404" i="11"/>
  <c r="X404" i="11"/>
  <c r="Z171" i="11"/>
  <c r="X171" i="11"/>
  <c r="X299" i="11"/>
  <c r="Z367" i="11"/>
  <c r="X383" i="11"/>
  <c r="Z383" i="11"/>
  <c r="Z292" i="11"/>
  <c r="Z368" i="11"/>
  <c r="X368" i="11"/>
  <c r="X195" i="11"/>
  <c r="X224" i="11"/>
  <c r="X292" i="11"/>
  <c r="Z323" i="11"/>
  <c r="X323" i="11"/>
  <c r="Z361" i="11"/>
  <c r="Z508" i="11"/>
  <c r="Z195" i="11"/>
  <c r="Z224" i="11"/>
  <c r="X253" i="11"/>
  <c r="Z275" i="11"/>
  <c r="X275" i="11"/>
  <c r="X361" i="11"/>
  <c r="X508" i="11"/>
  <c r="Z239" i="11"/>
  <c r="X239" i="11"/>
  <c r="Z253" i="11"/>
  <c r="X316" i="11"/>
  <c r="Z324" i="11"/>
  <c r="X324" i="11"/>
  <c r="Z203" i="11"/>
  <c r="Z316" i="11"/>
  <c r="Z346" i="11"/>
  <c r="X346" i="11"/>
  <c r="Z444" i="11"/>
  <c r="X500" i="11"/>
  <c r="Z500" i="11"/>
  <c r="Z536" i="11"/>
  <c r="X536" i="11"/>
  <c r="X319" i="11"/>
  <c r="Z319" i="11"/>
  <c r="Z409" i="11"/>
  <c r="Z363" i="11"/>
  <c r="X409" i="11"/>
  <c r="Z548" i="11"/>
  <c r="Z180" i="11"/>
  <c r="Z294" i="11"/>
  <c r="X294" i="11"/>
  <c r="Z269" i="11"/>
  <c r="Z371" i="11"/>
  <c r="X371" i="11"/>
  <c r="Z456" i="11"/>
  <c r="Z191" i="11"/>
  <c r="X191" i="11"/>
  <c r="Z365" i="11"/>
  <c r="Z176" i="11"/>
  <c r="X184" i="11"/>
  <c r="Z184" i="11"/>
  <c r="X229" i="11"/>
  <c r="Z418" i="11"/>
  <c r="X418" i="11"/>
  <c r="Z466" i="11"/>
  <c r="X466" i="11"/>
  <c r="Z173" i="11"/>
  <c r="X173" i="11"/>
  <c r="Z378" i="11"/>
  <c r="X378" i="11"/>
  <c r="Z277" i="11"/>
  <c r="X478" i="11"/>
  <c r="Z478" i="11"/>
  <c r="X277" i="11"/>
  <c r="Z431" i="11"/>
  <c r="Z185" i="11"/>
  <c r="X193" i="11"/>
  <c r="Z193" i="11"/>
  <c r="Z229" i="11"/>
  <c r="Z467" i="11"/>
  <c r="Z302" i="11"/>
  <c r="X302" i="11"/>
  <c r="X181" i="11"/>
  <c r="X295" i="11"/>
  <c r="Z295" i="11"/>
  <c r="X363" i="11"/>
  <c r="Z181" i="11"/>
  <c r="X269" i="11"/>
  <c r="Z341" i="11"/>
  <c r="X270" i="11"/>
  <c r="Z270" i="11"/>
  <c r="Z220" i="11"/>
  <c r="X220" i="11"/>
  <c r="Z250" i="11"/>
  <c r="X250" i="11"/>
  <c r="Z200" i="11"/>
  <c r="Z273" i="11"/>
  <c r="X273" i="11"/>
  <c r="Z321" i="11"/>
  <c r="Z382" i="11"/>
  <c r="Z412" i="11"/>
  <c r="X467" i="11"/>
  <c r="Z550" i="11"/>
  <c r="X225" i="11"/>
  <c r="X240" i="11"/>
  <c r="X244" i="11"/>
  <c r="Z489" i="11"/>
  <c r="Z206" i="11"/>
  <c r="Z225" i="11"/>
  <c r="Z240" i="11"/>
  <c r="Z244" i="11"/>
  <c r="X312" i="11"/>
  <c r="X317" i="11"/>
  <c r="X473" i="11"/>
  <c r="X489" i="11"/>
  <c r="X495" i="11"/>
  <c r="X526" i="11"/>
  <c r="X543" i="11"/>
  <c r="X206" i="11"/>
  <c r="X259" i="11"/>
  <c r="X283" i="11"/>
  <c r="Z288" i="11"/>
  <c r="X288" i="11"/>
  <c r="Z317" i="11"/>
  <c r="X327" i="11"/>
  <c r="Z462" i="11"/>
  <c r="Z543" i="11"/>
  <c r="Z313" i="11"/>
  <c r="X202" i="11"/>
  <c r="Z202" i="11"/>
  <c r="X226" i="11"/>
  <c r="Z255" i="11"/>
  <c r="Z284" i="11"/>
  <c r="X313" i="11"/>
  <c r="Z393" i="11"/>
  <c r="X393" i="11"/>
  <c r="Z521" i="11"/>
  <c r="Z415" i="11"/>
  <c r="X415" i="11"/>
  <c r="X528" i="11"/>
  <c r="X222" i="11"/>
  <c r="X246" i="11"/>
  <c r="X251" i="11"/>
  <c r="X426" i="11"/>
  <c r="Z453" i="11"/>
  <c r="X453" i="11"/>
  <c r="X464" i="11"/>
  <c r="Z470" i="11"/>
  <c r="Z522" i="11"/>
  <c r="X522" i="11"/>
  <c r="Z528" i="11"/>
  <c r="X552" i="11"/>
  <c r="Z558" i="11"/>
  <c r="X558" i="11"/>
  <c r="Z222" i="11"/>
  <c r="Z280" i="11"/>
  <c r="X280" i="11"/>
  <c r="Z426" i="11"/>
  <c r="Z464" i="11"/>
  <c r="X218" i="11"/>
  <c r="Z246" i="11"/>
  <c r="X354" i="11"/>
  <c r="Z504" i="11"/>
  <c r="Z559" i="11"/>
  <c r="X180" i="11"/>
  <c r="X185" i="11"/>
  <c r="Z213" i="11"/>
  <c r="Z218" i="11"/>
  <c r="Z247" i="11"/>
  <c r="X257" i="11"/>
  <c r="X281" i="11"/>
  <c r="Z291" i="11"/>
  <c r="X310" i="11"/>
  <c r="Z354" i="11"/>
  <c r="Z374" i="11"/>
  <c r="Z486" i="11"/>
  <c r="X504" i="11"/>
  <c r="Z517" i="11"/>
  <c r="X559" i="11"/>
  <c r="Z334" i="11"/>
  <c r="Z349" i="11"/>
  <c r="X349" i="11"/>
  <c r="Z459" i="11"/>
  <c r="Z552" i="11"/>
  <c r="X213" i="11"/>
  <c r="X459" i="11"/>
  <c r="X291" i="11"/>
  <c r="X374" i="11"/>
  <c r="Z189" i="11"/>
  <c r="X209" i="11"/>
  <c r="X228" i="11"/>
  <c r="X247" i="11"/>
  <c r="Z257" i="11"/>
  <c r="X262" i="11"/>
  <c r="Z266" i="11"/>
  <c r="Z281" i="11"/>
  <c r="Z286" i="11"/>
  <c r="Z310" i="11"/>
  <c r="X422" i="11"/>
  <c r="Z427" i="11"/>
  <c r="X438" i="11"/>
  <c r="X460" i="11"/>
  <c r="X482" i="11"/>
  <c r="X517" i="11"/>
  <c r="X541" i="11"/>
  <c r="Z251" i="11"/>
  <c r="Z198" i="11"/>
  <c r="X198" i="11"/>
  <c r="X431" i="11"/>
  <c r="Z442" i="11"/>
  <c r="X442" i="11"/>
  <c r="Z448" i="11"/>
  <c r="X448" i="11"/>
  <c r="X486" i="11"/>
  <c r="Z214" i="11"/>
  <c r="Z228" i="11"/>
  <c r="Z330" i="11"/>
  <c r="Z385" i="11"/>
  <c r="Z438" i="11"/>
  <c r="Z449" i="11"/>
  <c r="X449" i="11"/>
  <c r="Z455" i="11"/>
  <c r="X455" i="11"/>
  <c r="Z482" i="11"/>
  <c r="Z541" i="11"/>
  <c r="Z554" i="11"/>
  <c r="Z532" i="11"/>
  <c r="X387" i="11"/>
  <c r="X532" i="11"/>
  <c r="Z547" i="11"/>
  <c r="X547" i="11"/>
  <c r="X510" i="11"/>
  <c r="X515" i="11"/>
  <c r="X525" i="11"/>
  <c r="X231" i="11"/>
  <c r="X235" i="11"/>
  <c r="X272" i="11"/>
  <c r="X360" i="11"/>
  <c r="X394" i="11"/>
  <c r="X398" i="11"/>
  <c r="X411" i="11"/>
  <c r="X445" i="11"/>
  <c r="X462" i="11"/>
  <c r="X492" i="11"/>
  <c r="Z515" i="11"/>
  <c r="Z525" i="11"/>
  <c r="X550" i="11"/>
  <c r="Z235" i="11"/>
  <c r="Z360" i="11"/>
  <c r="Z394" i="11"/>
  <c r="Z398" i="11"/>
  <c r="Z411" i="11"/>
  <c r="Z445" i="11"/>
  <c r="Z492" i="11"/>
  <c r="Z510" i="11"/>
  <c r="Z231" i="11"/>
  <c r="Z272" i="11"/>
  <c r="X182" i="11"/>
  <c r="Z305" i="11"/>
  <c r="Z343" i="11"/>
  <c r="Z530" i="11"/>
  <c r="X35" i="11"/>
  <c r="X75" i="11"/>
  <c r="X95" i="11"/>
  <c r="Z95" i="11"/>
  <c r="Z54" i="11"/>
  <c r="Z96" i="11"/>
  <c r="Z126" i="11"/>
  <c r="Z106" i="11"/>
  <c r="Z149" i="11"/>
  <c r="Z47" i="11"/>
  <c r="Z86" i="11"/>
  <c r="X86" i="11"/>
  <c r="Z97" i="11"/>
  <c r="X106" i="11"/>
  <c r="X127" i="11"/>
  <c r="Z138" i="11"/>
  <c r="X138" i="11"/>
  <c r="Z20" i="11"/>
  <c r="Z29" i="11"/>
  <c r="Z69" i="11"/>
  <c r="Z109" i="11"/>
  <c r="X164" i="11"/>
  <c r="Z130" i="11"/>
  <c r="Z164" i="11"/>
  <c r="Z35" i="11"/>
  <c r="Z25" i="11"/>
  <c r="Z57" i="11"/>
  <c r="Z163" i="11"/>
  <c r="Z10" i="11"/>
  <c r="X10" i="11"/>
  <c r="Z60" i="11"/>
  <c r="Z80" i="11"/>
  <c r="Z112" i="11"/>
  <c r="Z50" i="11"/>
  <c r="X50" i="11"/>
  <c r="X60" i="11"/>
  <c r="X80" i="11"/>
  <c r="X112" i="11"/>
  <c r="Z156" i="11"/>
  <c r="Z75" i="11"/>
  <c r="Z72" i="11"/>
  <c r="X5" i="11"/>
  <c r="Z5" i="11"/>
  <c r="Z82" i="11"/>
  <c r="Z53" i="11"/>
  <c r="Z83" i="11"/>
  <c r="Z91" i="11"/>
  <c r="Z117" i="11"/>
  <c r="Z40" i="11"/>
  <c r="X91" i="11"/>
  <c r="X97" i="11"/>
  <c r="Z102" i="11"/>
  <c r="X117" i="11"/>
  <c r="X123" i="11"/>
  <c r="X149" i="11"/>
  <c r="X16" i="11"/>
  <c r="X40" i="11"/>
  <c r="X65" i="11"/>
  <c r="X102" i="11"/>
  <c r="Z123" i="11"/>
  <c r="Z128" i="11"/>
  <c r="X160" i="11"/>
  <c r="X128" i="11"/>
  <c r="X36" i="11"/>
  <c r="X82" i="11"/>
  <c r="X139" i="11"/>
  <c r="Z139" i="11"/>
  <c r="X145" i="11"/>
  <c r="Z36" i="11"/>
  <c r="Z51" i="11"/>
  <c r="X61" i="11"/>
  <c r="X87" i="11"/>
  <c r="X119" i="11"/>
  <c r="Z124" i="11"/>
  <c r="Z145" i="11"/>
  <c r="X150" i="11"/>
  <c r="Z150" i="11"/>
  <c r="X156" i="11"/>
  <c r="Z61" i="11"/>
  <c r="Z87" i="11"/>
  <c r="Z119" i="11"/>
  <c r="X161" i="11"/>
  <c r="Z161" i="11"/>
  <c r="Z17" i="11"/>
  <c r="X32" i="11"/>
  <c r="X57" i="11"/>
  <c r="X72" i="11"/>
  <c r="Z104" i="11"/>
  <c r="X109" i="11"/>
  <c r="X135" i="11"/>
  <c r="Z167" i="11"/>
  <c r="Z7" i="11"/>
  <c r="Z32" i="11"/>
  <c r="Z42" i="11"/>
  <c r="Z135" i="11"/>
  <c r="X141" i="11"/>
  <c r="Z146" i="11"/>
  <c r="Z115" i="11"/>
  <c r="X120" i="11"/>
  <c r="Z141" i="11"/>
  <c r="Z152" i="11"/>
  <c r="X157" i="11"/>
  <c r="X146" i="11"/>
  <c r="X152" i="11"/>
  <c r="X38" i="11"/>
  <c r="Z13" i="11"/>
  <c r="Z18" i="11"/>
  <c r="X28" i="11"/>
  <c r="Z38" i="11"/>
  <c r="X53" i="11"/>
  <c r="X68" i="11"/>
  <c r="X94" i="11"/>
  <c r="Z120" i="11"/>
  <c r="X126" i="11"/>
  <c r="X163" i="11"/>
  <c r="Z168" i="11"/>
  <c r="X18" i="11"/>
  <c r="Z28" i="11"/>
  <c r="X43" i="11"/>
  <c r="Z68" i="11"/>
  <c r="X73" i="11"/>
  <c r="Z73" i="11"/>
  <c r="Z94" i="11"/>
  <c r="X105" i="11"/>
  <c r="X131" i="11"/>
  <c r="X168" i="11"/>
  <c r="Z157" i="11"/>
  <c r="X4" i="11"/>
  <c r="Z4" i="11"/>
  <c r="X24" i="11"/>
  <c r="Z84" i="11"/>
  <c r="X84" i="11"/>
  <c r="X137" i="11"/>
  <c r="X142" i="11"/>
  <c r="Z62" i="11"/>
  <c r="X11" i="11"/>
  <c r="X22" i="11"/>
  <c r="X33" i="11"/>
  <c r="X44" i="11"/>
  <c r="X55" i="11"/>
  <c r="X66" i="11"/>
  <c r="X77" i="11"/>
  <c r="X88" i="11"/>
  <c r="X99" i="11"/>
  <c r="X110" i="11"/>
  <c r="X121" i="11"/>
  <c r="X132" i="11"/>
  <c r="X143" i="11"/>
  <c r="X154" i="11"/>
  <c r="X165" i="11"/>
  <c r="Z169" i="11"/>
  <c r="X8" i="11"/>
  <c r="X19" i="11"/>
  <c r="X30" i="11"/>
  <c r="X41" i="11"/>
  <c r="X52" i="11"/>
  <c r="X63" i="11"/>
  <c r="X74" i="11"/>
  <c r="X85" i="11"/>
  <c r="X96" i="11"/>
  <c r="X107" i="11"/>
  <c r="X118" i="11"/>
  <c r="X129" i="11"/>
  <c r="X140" i="11"/>
  <c r="X151" i="11"/>
  <c r="Z107" i="11"/>
  <c r="Z118" i="11"/>
  <c r="Z129" i="11"/>
  <c r="Z140" i="11"/>
  <c r="Z151" i="11"/>
  <c r="Z22" i="12"/>
  <c r="Z44" i="12"/>
  <c r="Z165" i="12"/>
  <c r="Z43" i="12"/>
  <c r="Z115" i="12"/>
  <c r="Z51" i="12"/>
  <c r="Z102" i="12"/>
  <c r="Z27" i="12"/>
  <c r="Z126" i="12"/>
  <c r="Z78" i="12"/>
  <c r="Z166" i="12"/>
  <c r="Z24" i="12"/>
  <c r="Z156" i="12"/>
  <c r="Z4" i="12" l="1"/>
</calcChain>
</file>

<file path=xl/sharedStrings.xml><?xml version="1.0" encoding="utf-8"?>
<sst xmlns="http://schemas.openxmlformats.org/spreadsheetml/2006/main" count="187" uniqueCount="63">
  <si>
    <t>File</t>
  </si>
  <si>
    <t>Input type</t>
  </si>
  <si>
    <t>Nb channels</t>
  </si>
  <si>
    <t>Duration</t>
  </si>
  <si>
    <t>Nb packets</t>
  </si>
  <si>
    <t>Nb Silent Units</t>
  </si>
  <si>
    <t>File 1</t>
  </si>
  <si>
    <t>Parametric</t>
  </si>
  <si>
    <t>1.11</t>
  </si>
  <si>
    <t>0.71</t>
  </si>
  <si>
    <t>1.7</t>
  </si>
  <si>
    <t>File 2</t>
  </si>
  <si>
    <t>File 3</t>
  </si>
  <si>
    <t>All packets sizes File4 Param</t>
  </si>
  <si>
    <t>All packets sizes File5 Param</t>
  </si>
  <si>
    <t>IPv4</t>
  </si>
  <si>
    <t>IPv6</t>
  </si>
  <si>
    <t>UDP</t>
  </si>
  <si>
    <t>RTP</t>
  </si>
  <si>
    <t>Header sizes</t>
  </si>
  <si>
    <t>Transport Protocol</t>
  </si>
  <si>
    <t>Density</t>
  </si>
  <si>
    <t>Bitrate (kbps)</t>
  </si>
  <si>
    <t>High</t>
  </si>
  <si>
    <t>Light</t>
  </si>
  <si>
    <t>Medium</t>
  </si>
  <si>
    <t>File 4</t>
  </si>
  <si>
    <t>6.24</t>
  </si>
  <si>
    <t>File 5</t>
  </si>
  <si>
    <t>1.65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</si>
  <si>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</si>
  <si>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</si>
  <si>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</si>
  <si>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</si>
  <si>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</si>
  <si>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</si>
  <si>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</si>
  <si>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</si>
  <si>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</si>
  <si>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</si>
  <si>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</si>
  <si>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</si>
  <si>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</si>
  <si>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</si>
  <si>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</si>
  <si>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</si>
  <si>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</si>
  <si>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</si>
  <si>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</si>
  <si>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Maximum Transmission Units</t>
  </si>
  <si>
    <t>Max Packet Size</t>
  </si>
  <si>
    <t>Time (s)</t>
  </si>
  <si>
    <t>Unit Size (bits)</t>
  </si>
  <si>
    <t>MIHS Unit duration (ms)</t>
  </si>
  <si>
    <t>12 RTP + 1 payload header</t>
  </si>
  <si>
    <t>Instant Transport Bitrate (kbits/s)</t>
  </si>
  <si>
    <t>Instant Data Bitrate (kbits/s)</t>
  </si>
  <si>
    <t>Data Size + Transport Overhead (bits)</t>
  </si>
  <si>
    <t>Packet Sizes (bits)</t>
  </si>
  <si>
    <t>Header Size (bits)</t>
  </si>
  <si>
    <t>All packets sizes File1 Param</t>
  </si>
  <si>
    <t>All packets sizes File2 Param</t>
  </si>
  <si>
    <t>All packets sizes File3 Param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</si>
</sst>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20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16" fillId="0" borderId="10" xfId="0" applyFont="1" applyBorder="1"/>
    <xf numFmtId="0" fontId="16" fillId="0" borderId="0" xfId="0" applyFont="1"/>
    <xf numFmtId="2" fontId="0" fillId="0" borderId="10" xfId="0" applyNumberFormat="1" applyBorder="1"/>
    <xf numFmtId="0" fontId="0" fillId="0" borderId="11" xfId="0" applyBorder="1"/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2" fontId="0" fillId="0" borderId="0" xfId="0" applyNumberFormat="1"/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0" fillId="0" borderId="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Data Bitrate (kbps) - </a:t>
            </a:r>
            <a:r>
              <a:rPr lang="en-US"/>
              <a:t>File 1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bitratesFile1Param!$X$2</c:f>
              <c:strCache>
                <c:ptCount val="1"/>
                <c:pt idx="0">
                  <c:v>Instant Data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bitratesFile1Param!$V$3:$V$350</c:f>
              <c:numCache>
                <c:formatCode>0.00</c:formatCode>
                <c:ptCount val="348"/>
                <c:pt idx="0">
                  <c:v>0</c:v>
                </c:pt>
                <c:pt idx="1">
                  <c:v>0</c:v>
                </c:pt>
                <c:pt idx="2">
                  <c:v>0.25600000000000001</c:v>
                </c:pt>
                <c:pt idx="3">
                  <c:v>0.38400000000000001</c:v>
                </c:pt>
                <c:pt idx="4">
                  <c:v>0.51200000000000001</c:v>
                </c:pt>
                <c:pt idx="5">
                  <c:v>0.64</c:v>
                </c:pt>
                <c:pt idx="6">
                  <c:v>0.76800000000000002</c:v>
                </c:pt>
                <c:pt idx="7">
                  <c:v>0.89600000000000002</c:v>
                </c:pt>
                <c:pt idx="8">
                  <c:v>1.4079999999999999</c:v>
                </c:pt>
                <c:pt idx="9">
                  <c:v>1.536</c:v>
                </c:pt>
                <c:pt idx="10">
                  <c:v>1.6640000000000001</c:v>
                </c:pt>
                <c:pt idx="11">
                  <c:v>2.048</c:v>
                </c:pt>
                <c:pt idx="12">
                  <c:v>2.1760000000000002</c:v>
                </c:pt>
                <c:pt idx="13">
                  <c:v>2.3040000000000003</c:v>
                </c:pt>
                <c:pt idx="14">
                  <c:v>2.4320000000000004</c:v>
                </c:pt>
                <c:pt idx="15">
                  <c:v>3.2</c:v>
                </c:pt>
                <c:pt idx="16">
                  <c:v>3.3280000000000003</c:v>
                </c:pt>
                <c:pt idx="17">
                  <c:v>3.4560000000000004</c:v>
                </c:pt>
                <c:pt idx="18">
                  <c:v>3.5840000000000005</c:v>
                </c:pt>
                <c:pt idx="19">
                  <c:v>3.7120000000000006</c:v>
                </c:pt>
                <c:pt idx="20">
                  <c:v>3.8400000000000007</c:v>
                </c:pt>
                <c:pt idx="21">
                  <c:v>3.9680000000000009</c:v>
                </c:pt>
                <c:pt idx="22">
                  <c:v>4.096000000000001</c:v>
                </c:pt>
                <c:pt idx="23">
                  <c:v>4.2240000000000011</c:v>
                </c:pt>
                <c:pt idx="24">
                  <c:v>4.3520000000000012</c:v>
                </c:pt>
                <c:pt idx="25">
                  <c:v>4.6080000000000014</c:v>
                </c:pt>
                <c:pt idx="26">
                  <c:v>4.7360000000000015</c:v>
                </c:pt>
                <c:pt idx="27">
                  <c:v>4.8640000000000017</c:v>
                </c:pt>
                <c:pt idx="28">
                  <c:v>5.3760000000000012</c:v>
                </c:pt>
                <c:pt idx="29">
                  <c:v>5.5040000000000013</c:v>
                </c:pt>
                <c:pt idx="30">
                  <c:v>5.6320000000000014</c:v>
                </c:pt>
                <c:pt idx="31">
                  <c:v>6.0160000000000018</c:v>
                </c:pt>
                <c:pt idx="32">
                  <c:v>6.1440000000000019</c:v>
                </c:pt>
                <c:pt idx="33">
                  <c:v>6.5280000000000022</c:v>
                </c:pt>
                <c:pt idx="34">
                  <c:v>6.6560000000000024</c:v>
                </c:pt>
                <c:pt idx="35">
                  <c:v>6.7840000000000025</c:v>
                </c:pt>
                <c:pt idx="36">
                  <c:v>6.9120000000000026</c:v>
                </c:pt>
                <c:pt idx="37">
                  <c:v>7.0400000000000027</c:v>
                </c:pt>
                <c:pt idx="38">
                  <c:v>7.1680000000000028</c:v>
                </c:pt>
                <c:pt idx="39">
                  <c:v>7.9360000000000026</c:v>
                </c:pt>
                <c:pt idx="40">
                  <c:v>8.0640000000000018</c:v>
                </c:pt>
                <c:pt idx="41">
                  <c:v>8.3200000000000021</c:v>
                </c:pt>
                <c:pt idx="42">
                  <c:v>8.4480000000000022</c:v>
                </c:pt>
                <c:pt idx="43">
                  <c:v>8.5760000000000023</c:v>
                </c:pt>
                <c:pt idx="44">
                  <c:v>8.7040000000000024</c:v>
                </c:pt>
                <c:pt idx="45">
                  <c:v>8.9600000000000026</c:v>
                </c:pt>
                <c:pt idx="46">
                  <c:v>9.0880000000000027</c:v>
                </c:pt>
                <c:pt idx="47">
                  <c:v>9.6000000000000032</c:v>
                </c:pt>
                <c:pt idx="48">
                  <c:v>9.7280000000000033</c:v>
                </c:pt>
                <c:pt idx="49">
                  <c:v>12.800000000000004</c:v>
                </c:pt>
                <c:pt idx="50">
                  <c:v>12.928000000000004</c:v>
                </c:pt>
                <c:pt idx="51">
                  <c:v>13.184000000000005</c:v>
                </c:pt>
                <c:pt idx="52">
                  <c:v>13.312000000000005</c:v>
                </c:pt>
                <c:pt idx="53">
                  <c:v>13.440000000000005</c:v>
                </c:pt>
                <c:pt idx="54">
                  <c:v>13.568000000000005</c:v>
                </c:pt>
                <c:pt idx="55">
                  <c:v>13.696000000000005</c:v>
                </c:pt>
                <c:pt idx="56">
                  <c:v>13.824000000000005</c:v>
                </c:pt>
                <c:pt idx="57">
                  <c:v>13.952000000000005</c:v>
                </c:pt>
                <c:pt idx="58">
                  <c:v>16.000000000000007</c:v>
                </c:pt>
                <c:pt idx="59">
                  <c:v>16.128000000000007</c:v>
                </c:pt>
                <c:pt idx="60">
                  <c:v>16.256000000000007</c:v>
                </c:pt>
                <c:pt idx="61">
                  <c:v>16.384000000000007</c:v>
                </c:pt>
                <c:pt idx="62">
                  <c:v>16.512000000000008</c:v>
                </c:pt>
                <c:pt idx="63">
                  <c:v>16.640000000000008</c:v>
                </c:pt>
                <c:pt idx="64">
                  <c:v>16.896000000000008</c:v>
                </c:pt>
                <c:pt idx="65">
                  <c:v>17.024000000000008</c:v>
                </c:pt>
                <c:pt idx="66">
                  <c:v>17.152000000000008</c:v>
                </c:pt>
                <c:pt idx="67">
                  <c:v>17.280000000000008</c:v>
                </c:pt>
                <c:pt idx="68">
                  <c:v>17.536000000000008</c:v>
                </c:pt>
                <c:pt idx="69">
                  <c:v>17.664000000000009</c:v>
                </c:pt>
                <c:pt idx="70">
                  <c:v>18.304000000000009</c:v>
                </c:pt>
                <c:pt idx="71">
                  <c:v>18.432000000000009</c:v>
                </c:pt>
                <c:pt idx="72">
                  <c:v>18.560000000000009</c:v>
                </c:pt>
                <c:pt idx="73">
                  <c:v>18.688000000000009</c:v>
                </c:pt>
                <c:pt idx="74">
                  <c:v>19.840000000000011</c:v>
                </c:pt>
                <c:pt idx="75">
                  <c:v>19.968000000000011</c:v>
                </c:pt>
                <c:pt idx="76">
                  <c:v>20.096000000000011</c:v>
                </c:pt>
                <c:pt idx="77">
                  <c:v>20.224000000000011</c:v>
                </c:pt>
                <c:pt idx="78">
                  <c:v>20.352000000000011</c:v>
                </c:pt>
                <c:pt idx="79">
                  <c:v>20.480000000000011</c:v>
                </c:pt>
                <c:pt idx="80">
                  <c:v>20.608000000000011</c:v>
                </c:pt>
                <c:pt idx="81">
                  <c:v>21.248000000000012</c:v>
                </c:pt>
                <c:pt idx="82">
                  <c:v>21.376000000000012</c:v>
                </c:pt>
                <c:pt idx="83">
                  <c:v>21.504000000000012</c:v>
                </c:pt>
                <c:pt idx="84">
                  <c:v>21.632000000000012</c:v>
                </c:pt>
                <c:pt idx="85">
                  <c:v>21.760000000000012</c:v>
                </c:pt>
                <c:pt idx="86">
                  <c:v>21.888000000000012</c:v>
                </c:pt>
                <c:pt idx="87">
                  <c:v>24.704000000000011</c:v>
                </c:pt>
                <c:pt idx="88">
                  <c:v>24.832000000000011</c:v>
                </c:pt>
                <c:pt idx="89">
                  <c:v>25.088000000000012</c:v>
                </c:pt>
                <c:pt idx="90">
                  <c:v>25.216000000000012</c:v>
                </c:pt>
                <c:pt idx="91">
                  <c:v>25.728000000000012</c:v>
                </c:pt>
                <c:pt idx="92">
                  <c:v>25.856000000000012</c:v>
                </c:pt>
                <c:pt idx="93">
                  <c:v>26.624000000000013</c:v>
                </c:pt>
                <c:pt idx="94">
                  <c:v>26.752000000000013</c:v>
                </c:pt>
                <c:pt idx="95">
                  <c:v>26.880000000000013</c:v>
                </c:pt>
                <c:pt idx="96">
                  <c:v>27.008000000000013</c:v>
                </c:pt>
                <c:pt idx="97">
                  <c:v>27.136000000000013</c:v>
                </c:pt>
                <c:pt idx="98">
                  <c:v>27.264000000000014</c:v>
                </c:pt>
                <c:pt idx="99">
                  <c:v>27.392000000000014</c:v>
                </c:pt>
                <c:pt idx="100">
                  <c:v>28.416000000000015</c:v>
                </c:pt>
                <c:pt idx="101">
                  <c:v>28.544000000000015</c:v>
                </c:pt>
                <c:pt idx="102">
                  <c:v>28.672000000000015</c:v>
                </c:pt>
                <c:pt idx="103">
                  <c:v>28.800000000000015</c:v>
                </c:pt>
                <c:pt idx="104">
                  <c:v>28.928000000000015</c:v>
                </c:pt>
                <c:pt idx="105">
                  <c:v>29.568000000000016</c:v>
                </c:pt>
                <c:pt idx="106">
                  <c:v>29.696000000000016</c:v>
                </c:pt>
                <c:pt idx="107">
                  <c:v>29.952000000000016</c:v>
                </c:pt>
                <c:pt idx="108">
                  <c:v>30.080000000000016</c:v>
                </c:pt>
                <c:pt idx="109">
                  <c:v>30.976000000000017</c:v>
                </c:pt>
                <c:pt idx="110">
                  <c:v>31.104000000000017</c:v>
                </c:pt>
                <c:pt idx="111">
                  <c:v>31.232000000000017</c:v>
                </c:pt>
                <c:pt idx="112">
                  <c:v>31.744000000000018</c:v>
                </c:pt>
                <c:pt idx="113">
                  <c:v>31.872000000000018</c:v>
                </c:pt>
                <c:pt idx="114">
                  <c:v>32.000000000000014</c:v>
                </c:pt>
                <c:pt idx="115">
                  <c:v>32.128000000000014</c:v>
                </c:pt>
                <c:pt idx="116">
                  <c:v>32.256000000000014</c:v>
                </c:pt>
                <c:pt idx="117">
                  <c:v>32.384000000000015</c:v>
                </c:pt>
                <c:pt idx="118">
                  <c:v>32.512000000000015</c:v>
                </c:pt>
                <c:pt idx="119">
                  <c:v>32.640000000000015</c:v>
                </c:pt>
                <c:pt idx="120">
                  <c:v>32.768000000000015</c:v>
                </c:pt>
                <c:pt idx="121">
                  <c:v>32.896000000000015</c:v>
                </c:pt>
                <c:pt idx="122">
                  <c:v>33.024000000000015</c:v>
                </c:pt>
                <c:pt idx="123">
                  <c:v>33.152000000000015</c:v>
                </c:pt>
                <c:pt idx="124">
                  <c:v>33.280000000000015</c:v>
                </c:pt>
                <c:pt idx="125">
                  <c:v>33.408000000000015</c:v>
                </c:pt>
                <c:pt idx="126">
                  <c:v>33.536000000000016</c:v>
                </c:pt>
                <c:pt idx="127">
                  <c:v>33.664000000000016</c:v>
                </c:pt>
                <c:pt idx="128">
                  <c:v>33.792000000000016</c:v>
                </c:pt>
                <c:pt idx="129">
                  <c:v>33.920000000000016</c:v>
                </c:pt>
                <c:pt idx="130">
                  <c:v>34.048000000000016</c:v>
                </c:pt>
                <c:pt idx="131">
                  <c:v>34.176000000000016</c:v>
                </c:pt>
                <c:pt idx="132">
                  <c:v>34.304000000000016</c:v>
                </c:pt>
                <c:pt idx="133">
                  <c:v>34.432000000000016</c:v>
                </c:pt>
                <c:pt idx="134">
                  <c:v>34.560000000000016</c:v>
                </c:pt>
                <c:pt idx="135">
                  <c:v>34.688000000000017</c:v>
                </c:pt>
                <c:pt idx="136">
                  <c:v>34.816000000000017</c:v>
                </c:pt>
                <c:pt idx="137">
                  <c:v>34.944000000000017</c:v>
                </c:pt>
                <c:pt idx="138">
                  <c:v>35.072000000000017</c:v>
                </c:pt>
                <c:pt idx="139">
                  <c:v>35.200000000000017</c:v>
                </c:pt>
                <c:pt idx="140">
                  <c:v>35.328000000000017</c:v>
                </c:pt>
                <c:pt idx="141">
                  <c:v>35.456000000000017</c:v>
                </c:pt>
                <c:pt idx="142">
                  <c:v>35.584000000000017</c:v>
                </c:pt>
                <c:pt idx="143">
                  <c:v>35.712000000000018</c:v>
                </c:pt>
                <c:pt idx="144">
                  <c:v>35.840000000000018</c:v>
                </c:pt>
                <c:pt idx="145">
                  <c:v>35.968000000000018</c:v>
                </c:pt>
                <c:pt idx="146">
                  <c:v>36.096000000000018</c:v>
                </c:pt>
                <c:pt idx="147">
                  <c:v>36.224000000000018</c:v>
                </c:pt>
                <c:pt idx="148">
                  <c:v>36.352000000000018</c:v>
                </c:pt>
                <c:pt idx="149">
                  <c:v>36.480000000000018</c:v>
                </c:pt>
                <c:pt idx="150">
                  <c:v>36.608000000000018</c:v>
                </c:pt>
                <c:pt idx="151">
                  <c:v>36.736000000000018</c:v>
                </c:pt>
                <c:pt idx="152">
                  <c:v>36.864000000000019</c:v>
                </c:pt>
                <c:pt idx="153">
                  <c:v>36.992000000000019</c:v>
                </c:pt>
                <c:pt idx="154">
                  <c:v>37.120000000000019</c:v>
                </c:pt>
                <c:pt idx="155">
                  <c:v>37.248000000000019</c:v>
                </c:pt>
                <c:pt idx="156">
                  <c:v>37.376000000000019</c:v>
                </c:pt>
                <c:pt idx="157">
                  <c:v>37.504000000000019</c:v>
                </c:pt>
                <c:pt idx="158">
                  <c:v>37.632000000000019</c:v>
                </c:pt>
                <c:pt idx="159">
                  <c:v>37.760000000000019</c:v>
                </c:pt>
                <c:pt idx="160">
                  <c:v>37.888000000000019</c:v>
                </c:pt>
                <c:pt idx="161">
                  <c:v>38.01600000000002</c:v>
                </c:pt>
                <c:pt idx="162">
                  <c:v>38.14400000000002</c:v>
                </c:pt>
                <c:pt idx="163">
                  <c:v>38.27200000000002</c:v>
                </c:pt>
                <c:pt idx="164">
                  <c:v>38.40000000000002</c:v>
                </c:pt>
                <c:pt idx="165">
                  <c:v>38.52800000000002</c:v>
                </c:pt>
                <c:pt idx="166">
                  <c:v>38.65600000000002</c:v>
                </c:pt>
                <c:pt idx="167">
                  <c:v>38.78400000000002</c:v>
                </c:pt>
                <c:pt idx="168">
                  <c:v>38.91200000000002</c:v>
                </c:pt>
                <c:pt idx="169">
                  <c:v>39.04000000000002</c:v>
                </c:pt>
                <c:pt idx="170">
                  <c:v>39.168000000000021</c:v>
                </c:pt>
                <c:pt idx="171">
                  <c:v>39.296000000000021</c:v>
                </c:pt>
                <c:pt idx="172">
                  <c:v>39.424000000000021</c:v>
                </c:pt>
                <c:pt idx="173">
                  <c:v>39.552000000000021</c:v>
                </c:pt>
                <c:pt idx="174">
                  <c:v>39.680000000000021</c:v>
                </c:pt>
                <c:pt idx="175">
                  <c:v>39.808000000000021</c:v>
                </c:pt>
                <c:pt idx="176">
                  <c:v>39.936000000000021</c:v>
                </c:pt>
                <c:pt idx="177">
                  <c:v>40.064000000000021</c:v>
                </c:pt>
                <c:pt idx="178">
                  <c:v>40.192000000000021</c:v>
                </c:pt>
                <c:pt idx="179">
                  <c:v>40.320000000000022</c:v>
                </c:pt>
                <c:pt idx="180">
                  <c:v>40.448000000000022</c:v>
                </c:pt>
                <c:pt idx="181">
                  <c:v>40.576000000000022</c:v>
                </c:pt>
                <c:pt idx="182">
                  <c:v>40.704000000000022</c:v>
                </c:pt>
                <c:pt idx="183">
                  <c:v>40.832000000000022</c:v>
                </c:pt>
                <c:pt idx="184">
                  <c:v>40.960000000000022</c:v>
                </c:pt>
                <c:pt idx="185">
                  <c:v>41.088000000000022</c:v>
                </c:pt>
                <c:pt idx="186">
                  <c:v>41.216000000000022</c:v>
                </c:pt>
                <c:pt idx="187">
                  <c:v>41.472000000000023</c:v>
                </c:pt>
                <c:pt idx="188">
                  <c:v>41.600000000000023</c:v>
                </c:pt>
                <c:pt idx="189">
                  <c:v>41.728000000000023</c:v>
                </c:pt>
                <c:pt idx="190">
                  <c:v>41.856000000000023</c:v>
                </c:pt>
                <c:pt idx="191">
                  <c:v>42.240000000000023</c:v>
                </c:pt>
                <c:pt idx="192">
                  <c:v>42.368000000000023</c:v>
                </c:pt>
                <c:pt idx="193">
                  <c:v>42.496000000000024</c:v>
                </c:pt>
                <c:pt idx="194">
                  <c:v>42.880000000000024</c:v>
                </c:pt>
                <c:pt idx="195">
                  <c:v>43.008000000000024</c:v>
                </c:pt>
                <c:pt idx="196">
                  <c:v>43.136000000000024</c:v>
                </c:pt>
                <c:pt idx="197">
                  <c:v>44.032000000000025</c:v>
                </c:pt>
                <c:pt idx="198">
                  <c:v>44.160000000000025</c:v>
                </c:pt>
                <c:pt idx="199">
                  <c:v>44.288000000000025</c:v>
                </c:pt>
                <c:pt idx="200">
                  <c:v>54.400000000000027</c:v>
                </c:pt>
                <c:pt idx="201">
                  <c:v>54.528000000000027</c:v>
                </c:pt>
                <c:pt idx="202">
                  <c:v>54.784000000000027</c:v>
                </c:pt>
                <c:pt idx="203">
                  <c:v>54.912000000000027</c:v>
                </c:pt>
                <c:pt idx="204">
                  <c:v>55.680000000000028</c:v>
                </c:pt>
                <c:pt idx="205">
                  <c:v>55.808000000000028</c:v>
                </c:pt>
                <c:pt idx="206">
                  <c:v>56.064000000000028</c:v>
                </c:pt>
                <c:pt idx="207">
                  <c:v>56.192000000000029</c:v>
                </c:pt>
                <c:pt idx="208">
                  <c:v>57.088000000000029</c:v>
                </c:pt>
                <c:pt idx="209">
                  <c:v>57.21600000000003</c:v>
                </c:pt>
                <c:pt idx="210">
                  <c:v>57.34400000000003</c:v>
                </c:pt>
                <c:pt idx="211">
                  <c:v>57.47200000000003</c:v>
                </c:pt>
                <c:pt idx="212">
                  <c:v>58.11200000000003</c:v>
                </c:pt>
                <c:pt idx="213">
                  <c:v>58.24000000000003</c:v>
                </c:pt>
                <c:pt idx="214">
                  <c:v>58.368000000000031</c:v>
                </c:pt>
                <c:pt idx="215">
                  <c:v>58.624000000000031</c:v>
                </c:pt>
                <c:pt idx="216">
                  <c:v>58.752000000000031</c:v>
                </c:pt>
                <c:pt idx="217">
                  <c:v>59.648000000000032</c:v>
                </c:pt>
                <c:pt idx="218">
                  <c:v>59.776000000000032</c:v>
                </c:pt>
                <c:pt idx="219">
                  <c:v>59.904000000000032</c:v>
                </c:pt>
                <c:pt idx="220">
                  <c:v>60.032000000000032</c:v>
                </c:pt>
                <c:pt idx="221">
                  <c:v>60.160000000000032</c:v>
                </c:pt>
                <c:pt idx="222">
                  <c:v>60.288000000000032</c:v>
                </c:pt>
                <c:pt idx="223">
                  <c:v>60.416000000000032</c:v>
                </c:pt>
                <c:pt idx="224">
                  <c:v>62.336000000000034</c:v>
                </c:pt>
                <c:pt idx="225">
                  <c:v>62.464000000000034</c:v>
                </c:pt>
                <c:pt idx="226">
                  <c:v>62.592000000000034</c:v>
                </c:pt>
                <c:pt idx="227">
                  <c:v>62.720000000000034</c:v>
                </c:pt>
                <c:pt idx="228">
                  <c:v>62.848000000000035</c:v>
                </c:pt>
                <c:pt idx="229">
                  <c:v>62.976000000000035</c:v>
                </c:pt>
                <c:pt idx="230">
                  <c:v>63.104000000000035</c:v>
                </c:pt>
                <c:pt idx="231">
                  <c:v>64.512000000000029</c:v>
                </c:pt>
                <c:pt idx="232">
                  <c:v>64.640000000000029</c:v>
                </c:pt>
                <c:pt idx="233">
                  <c:v>65.28000000000003</c:v>
                </c:pt>
                <c:pt idx="234">
                  <c:v>65.40800000000003</c:v>
                </c:pt>
                <c:pt idx="235">
                  <c:v>65.53600000000003</c:v>
                </c:pt>
                <c:pt idx="236">
                  <c:v>65.66400000000003</c:v>
                </c:pt>
                <c:pt idx="237">
                  <c:v>65.79200000000003</c:v>
                </c:pt>
                <c:pt idx="238">
                  <c:v>65.92000000000003</c:v>
                </c:pt>
                <c:pt idx="239">
                  <c:v>66.30400000000003</c:v>
                </c:pt>
                <c:pt idx="240">
                  <c:v>66.432000000000031</c:v>
                </c:pt>
                <c:pt idx="241">
                  <c:v>67.328000000000031</c:v>
                </c:pt>
                <c:pt idx="242">
                  <c:v>67.456000000000031</c:v>
                </c:pt>
                <c:pt idx="243">
                  <c:v>68.224000000000032</c:v>
                </c:pt>
                <c:pt idx="244">
                  <c:v>68.352000000000032</c:v>
                </c:pt>
                <c:pt idx="245">
                  <c:v>68.480000000000032</c:v>
                </c:pt>
                <c:pt idx="246">
                  <c:v>68.608000000000033</c:v>
                </c:pt>
                <c:pt idx="247">
                  <c:v>68.864000000000033</c:v>
                </c:pt>
                <c:pt idx="248">
                  <c:v>68.992000000000033</c:v>
                </c:pt>
                <c:pt idx="249">
                  <c:v>69.760000000000034</c:v>
                </c:pt>
                <c:pt idx="250">
                  <c:v>69.888000000000034</c:v>
                </c:pt>
                <c:pt idx="251">
                  <c:v>70.400000000000034</c:v>
                </c:pt>
                <c:pt idx="252">
                  <c:v>70.528000000000034</c:v>
                </c:pt>
                <c:pt idx="253">
                  <c:v>72.960000000000036</c:v>
                </c:pt>
                <c:pt idx="254">
                  <c:v>73.088000000000036</c:v>
                </c:pt>
                <c:pt idx="255">
                  <c:v>73.216000000000037</c:v>
                </c:pt>
                <c:pt idx="256">
                  <c:v>73.344000000000037</c:v>
                </c:pt>
                <c:pt idx="257">
                  <c:v>77.952000000000041</c:v>
                </c:pt>
                <c:pt idx="258">
                  <c:v>78.080000000000041</c:v>
                </c:pt>
                <c:pt idx="259">
                  <c:v>79.616000000000042</c:v>
                </c:pt>
                <c:pt idx="260">
                  <c:v>79.744000000000042</c:v>
                </c:pt>
                <c:pt idx="261">
                  <c:v>80.384000000000043</c:v>
                </c:pt>
                <c:pt idx="262">
                  <c:v>80.512000000000043</c:v>
                </c:pt>
                <c:pt idx="263">
                  <c:v>80.768000000000043</c:v>
                </c:pt>
                <c:pt idx="264">
                  <c:v>80.896000000000043</c:v>
                </c:pt>
                <c:pt idx="265">
                  <c:v>81.024000000000044</c:v>
                </c:pt>
                <c:pt idx="266">
                  <c:v>83.328000000000046</c:v>
                </c:pt>
                <c:pt idx="267">
                  <c:v>83.456000000000046</c:v>
                </c:pt>
                <c:pt idx="268">
                  <c:v>83.584000000000046</c:v>
                </c:pt>
                <c:pt idx="269">
                  <c:v>83.712000000000046</c:v>
                </c:pt>
                <c:pt idx="270">
                  <c:v>83.840000000000046</c:v>
                </c:pt>
                <c:pt idx="271">
                  <c:v>84.096000000000046</c:v>
                </c:pt>
                <c:pt idx="272">
                  <c:v>84.224000000000046</c:v>
                </c:pt>
                <c:pt idx="273">
                  <c:v>84.352000000000046</c:v>
                </c:pt>
                <c:pt idx="274">
                  <c:v>84.480000000000047</c:v>
                </c:pt>
                <c:pt idx="275">
                  <c:v>84.608000000000047</c:v>
                </c:pt>
                <c:pt idx="276">
                  <c:v>84.736000000000047</c:v>
                </c:pt>
                <c:pt idx="277">
                  <c:v>84.864000000000047</c:v>
                </c:pt>
                <c:pt idx="278">
                  <c:v>84.992000000000047</c:v>
                </c:pt>
                <c:pt idx="279">
                  <c:v>85.120000000000047</c:v>
                </c:pt>
                <c:pt idx="280">
                  <c:v>85.248000000000047</c:v>
                </c:pt>
                <c:pt idx="281">
                  <c:v>85.504000000000048</c:v>
                </c:pt>
                <c:pt idx="282">
                  <c:v>85.632000000000048</c:v>
                </c:pt>
                <c:pt idx="283">
                  <c:v>86.144000000000048</c:v>
                </c:pt>
                <c:pt idx="284">
                  <c:v>86.272000000000048</c:v>
                </c:pt>
                <c:pt idx="285">
                  <c:v>86.400000000000048</c:v>
                </c:pt>
                <c:pt idx="286">
                  <c:v>86.912000000000049</c:v>
                </c:pt>
                <c:pt idx="287">
                  <c:v>87.040000000000049</c:v>
                </c:pt>
                <c:pt idx="288">
                  <c:v>87.296000000000049</c:v>
                </c:pt>
                <c:pt idx="289">
                  <c:v>87.424000000000049</c:v>
                </c:pt>
                <c:pt idx="290">
                  <c:v>87.93600000000005</c:v>
                </c:pt>
                <c:pt idx="291">
                  <c:v>88.06400000000005</c:v>
                </c:pt>
                <c:pt idx="292">
                  <c:v>88.19200000000005</c:v>
                </c:pt>
                <c:pt idx="293">
                  <c:v>88.32000000000005</c:v>
                </c:pt>
                <c:pt idx="294">
                  <c:v>88.44800000000005</c:v>
                </c:pt>
                <c:pt idx="295">
                  <c:v>88.57600000000005</c:v>
                </c:pt>
                <c:pt idx="296">
                  <c:v>88.70400000000005</c:v>
                </c:pt>
                <c:pt idx="297">
                  <c:v>88.83200000000005</c:v>
                </c:pt>
                <c:pt idx="298">
                  <c:v>88.960000000000051</c:v>
                </c:pt>
                <c:pt idx="299">
                  <c:v>89.088000000000051</c:v>
                </c:pt>
                <c:pt idx="300">
                  <c:v>89.216000000000051</c:v>
                </c:pt>
                <c:pt idx="301">
                  <c:v>89.344000000000051</c:v>
                </c:pt>
                <c:pt idx="302">
                  <c:v>89.472000000000051</c:v>
                </c:pt>
                <c:pt idx="303">
                  <c:v>89.600000000000051</c:v>
                </c:pt>
                <c:pt idx="304">
                  <c:v>89.728000000000051</c:v>
                </c:pt>
                <c:pt idx="305">
                  <c:v>89.984000000000052</c:v>
                </c:pt>
                <c:pt idx="306">
                  <c:v>90.112000000000052</c:v>
                </c:pt>
                <c:pt idx="307">
                  <c:v>90.240000000000052</c:v>
                </c:pt>
                <c:pt idx="308">
                  <c:v>90.368000000000052</c:v>
                </c:pt>
                <c:pt idx="309">
                  <c:v>90.496000000000052</c:v>
                </c:pt>
                <c:pt idx="310">
                  <c:v>90.624000000000052</c:v>
                </c:pt>
                <c:pt idx="311">
                  <c:v>90.752000000000052</c:v>
                </c:pt>
                <c:pt idx="312">
                  <c:v>90.880000000000052</c:v>
                </c:pt>
                <c:pt idx="313">
                  <c:v>91.008000000000052</c:v>
                </c:pt>
                <c:pt idx="314">
                  <c:v>91.136000000000053</c:v>
                </c:pt>
                <c:pt idx="315">
                  <c:v>91.264000000000053</c:v>
                </c:pt>
                <c:pt idx="316">
                  <c:v>91.392000000000053</c:v>
                </c:pt>
                <c:pt idx="317">
                  <c:v>91.520000000000053</c:v>
                </c:pt>
                <c:pt idx="318">
                  <c:v>91.648000000000053</c:v>
                </c:pt>
                <c:pt idx="319">
                  <c:v>91.776000000000053</c:v>
                </c:pt>
                <c:pt idx="320">
                  <c:v>91.904000000000053</c:v>
                </c:pt>
                <c:pt idx="321">
                  <c:v>92.032000000000053</c:v>
                </c:pt>
                <c:pt idx="322">
                  <c:v>92.544000000000054</c:v>
                </c:pt>
                <c:pt idx="323">
                  <c:v>92.672000000000054</c:v>
                </c:pt>
                <c:pt idx="324">
                  <c:v>93.440000000000055</c:v>
                </c:pt>
                <c:pt idx="325">
                  <c:v>93.568000000000055</c:v>
                </c:pt>
                <c:pt idx="326">
                  <c:v>94.336000000000055</c:v>
                </c:pt>
                <c:pt idx="327">
                  <c:v>94.464000000000055</c:v>
                </c:pt>
                <c:pt idx="328">
                  <c:v>102.52800000000005</c:v>
                </c:pt>
                <c:pt idx="329">
                  <c:v>102.65600000000005</c:v>
                </c:pt>
                <c:pt idx="330">
                  <c:v>104.32000000000005</c:v>
                </c:pt>
                <c:pt idx="331">
                  <c:v>104.44800000000005</c:v>
                </c:pt>
                <c:pt idx="332">
                  <c:v>107.00800000000005</c:v>
                </c:pt>
                <c:pt idx="333">
                  <c:v>107.13600000000005</c:v>
                </c:pt>
                <c:pt idx="334">
                  <c:v>107.26400000000005</c:v>
                </c:pt>
                <c:pt idx="335">
                  <c:v>115.32800000000006</c:v>
                </c:pt>
                <c:pt idx="336">
                  <c:v>115.45600000000006</c:v>
                </c:pt>
                <c:pt idx="337">
                  <c:v>115.71200000000006</c:v>
                </c:pt>
                <c:pt idx="338">
                  <c:v>115.84000000000006</c:v>
                </c:pt>
                <c:pt idx="339">
                  <c:v>116.99200000000006</c:v>
                </c:pt>
                <c:pt idx="340">
                  <c:v>117.12000000000006</c:v>
                </c:pt>
                <c:pt idx="341">
                  <c:v>117.24800000000006</c:v>
                </c:pt>
                <c:pt idx="342">
                  <c:v>117.37600000000006</c:v>
                </c:pt>
                <c:pt idx="343">
                  <c:v>117.50400000000006</c:v>
                </c:pt>
                <c:pt idx="344">
                  <c:v>117.63200000000006</c:v>
                </c:pt>
                <c:pt idx="345">
                  <c:v>117.76000000000006</c:v>
                </c:pt>
                <c:pt idx="346">
                  <c:v>117.88800000000006</c:v>
                </c:pt>
                <c:pt idx="347">
                  <c:v>118.01600000000006</c:v>
                </c:pt>
              </c:numCache>
            </c:numRef>
          </c:cat>
          <c:val>
            <c:numRef>
              <c:f>bitratesFile1Param!$X$3:$X$350</c:f>
              <c:numCache>
                <c:formatCode>0.00</c:formatCode>
                <c:ptCount val="348"/>
                <c:pt idx="1">
                  <c:v>4.59375</c:v>
                </c:pt>
                <c:pt idx="2">
                  <c:v>1.375</c:v>
                </c:pt>
                <c:pt idx="3">
                  <c:v>4.0625</c:v>
                </c:pt>
                <c:pt idx="4">
                  <c:v>3.6875</c:v>
                </c:pt>
                <c:pt idx="5">
                  <c:v>1.4375</c:v>
                </c:pt>
                <c:pt idx="6">
                  <c:v>1.375</c:v>
                </c:pt>
                <c:pt idx="7">
                  <c:v>0</c:v>
                </c:pt>
                <c:pt idx="8">
                  <c:v>1.375</c:v>
                </c:pt>
                <c:pt idx="9">
                  <c:v>1.25</c:v>
                </c:pt>
                <c:pt idx="10">
                  <c:v>0</c:v>
                </c:pt>
                <c:pt idx="11">
                  <c:v>1.25</c:v>
                </c:pt>
                <c:pt idx="12">
                  <c:v>2.3125</c:v>
                </c:pt>
                <c:pt idx="13">
                  <c:v>1.4375</c:v>
                </c:pt>
                <c:pt idx="14">
                  <c:v>0</c:v>
                </c:pt>
                <c:pt idx="15">
                  <c:v>2.75</c:v>
                </c:pt>
                <c:pt idx="16">
                  <c:v>1.25</c:v>
                </c:pt>
                <c:pt idx="17">
                  <c:v>0</c:v>
                </c:pt>
                <c:pt idx="18">
                  <c:v>1.25</c:v>
                </c:pt>
                <c:pt idx="19">
                  <c:v>2.75</c:v>
                </c:pt>
                <c:pt idx="20">
                  <c:v>1.25</c:v>
                </c:pt>
                <c:pt idx="21">
                  <c:v>1.25</c:v>
                </c:pt>
                <c:pt idx="22">
                  <c:v>0</c:v>
                </c:pt>
                <c:pt idx="23">
                  <c:v>1.375</c:v>
                </c:pt>
                <c:pt idx="24">
                  <c:v>0</c:v>
                </c:pt>
                <c:pt idx="25">
                  <c:v>1.375</c:v>
                </c:pt>
                <c:pt idx="26">
                  <c:v>1.25</c:v>
                </c:pt>
                <c:pt idx="27">
                  <c:v>0</c:v>
                </c:pt>
                <c:pt idx="28">
                  <c:v>1.6875</c:v>
                </c:pt>
                <c:pt idx="29">
                  <c:v>1.6875</c:v>
                </c:pt>
                <c:pt idx="30">
                  <c:v>0</c:v>
                </c:pt>
                <c:pt idx="31">
                  <c:v>1.25</c:v>
                </c:pt>
                <c:pt idx="32">
                  <c:v>0</c:v>
                </c:pt>
                <c:pt idx="33">
                  <c:v>1.375</c:v>
                </c:pt>
                <c:pt idx="34">
                  <c:v>1.25</c:v>
                </c:pt>
                <c:pt idx="35">
                  <c:v>1.375</c:v>
                </c:pt>
                <c:pt idx="36">
                  <c:v>2.3125</c:v>
                </c:pt>
                <c:pt idx="37">
                  <c:v>2.75</c:v>
                </c:pt>
                <c:pt idx="38">
                  <c:v>0</c:v>
                </c:pt>
                <c:pt idx="39">
                  <c:v>1.25</c:v>
                </c:pt>
                <c:pt idx="40">
                  <c:v>0</c:v>
                </c:pt>
                <c:pt idx="41">
                  <c:v>1.375</c:v>
                </c:pt>
                <c:pt idx="42">
                  <c:v>1.25</c:v>
                </c:pt>
                <c:pt idx="43">
                  <c:v>1.25</c:v>
                </c:pt>
                <c:pt idx="44">
                  <c:v>0</c:v>
                </c:pt>
                <c:pt idx="45">
                  <c:v>4.0625</c:v>
                </c:pt>
                <c:pt idx="46">
                  <c:v>0</c:v>
                </c:pt>
                <c:pt idx="47">
                  <c:v>1.375</c:v>
                </c:pt>
                <c:pt idx="48">
                  <c:v>0</c:v>
                </c:pt>
                <c:pt idx="49">
                  <c:v>1.25</c:v>
                </c:pt>
                <c:pt idx="50">
                  <c:v>0</c:v>
                </c:pt>
                <c:pt idx="51">
                  <c:v>1.375</c:v>
                </c:pt>
                <c:pt idx="52">
                  <c:v>0</c:v>
                </c:pt>
                <c:pt idx="53">
                  <c:v>1.25</c:v>
                </c:pt>
                <c:pt idx="54">
                  <c:v>1.375</c:v>
                </c:pt>
                <c:pt idx="55">
                  <c:v>0</c:v>
                </c:pt>
                <c:pt idx="56">
                  <c:v>2.625</c:v>
                </c:pt>
                <c:pt idx="57">
                  <c:v>0</c:v>
                </c:pt>
                <c:pt idx="58">
                  <c:v>3.8125</c:v>
                </c:pt>
                <c:pt idx="59">
                  <c:v>3.8125</c:v>
                </c:pt>
                <c:pt idx="60">
                  <c:v>1.375</c:v>
                </c:pt>
                <c:pt idx="61">
                  <c:v>1.4375</c:v>
                </c:pt>
                <c:pt idx="62">
                  <c:v>1.375</c:v>
                </c:pt>
                <c:pt idx="63">
                  <c:v>0</c:v>
                </c:pt>
                <c:pt idx="64">
                  <c:v>1.375</c:v>
                </c:pt>
                <c:pt idx="65">
                  <c:v>0</c:v>
                </c:pt>
                <c:pt idx="66">
                  <c:v>1.375</c:v>
                </c:pt>
                <c:pt idx="67">
                  <c:v>0</c:v>
                </c:pt>
                <c:pt idx="68">
                  <c:v>1.25</c:v>
                </c:pt>
                <c:pt idx="69">
                  <c:v>0</c:v>
                </c:pt>
                <c:pt idx="70">
                  <c:v>1.5625</c:v>
                </c:pt>
                <c:pt idx="71">
                  <c:v>0</c:v>
                </c:pt>
                <c:pt idx="72">
                  <c:v>1.375</c:v>
                </c:pt>
                <c:pt idx="73">
                  <c:v>0</c:v>
                </c:pt>
                <c:pt idx="74">
                  <c:v>2.3125</c:v>
                </c:pt>
                <c:pt idx="75">
                  <c:v>0</c:v>
                </c:pt>
                <c:pt idx="76">
                  <c:v>1.25</c:v>
                </c:pt>
                <c:pt idx="77">
                  <c:v>3.5</c:v>
                </c:pt>
                <c:pt idx="78">
                  <c:v>1.375</c:v>
                </c:pt>
                <c:pt idx="79">
                  <c:v>1.4375</c:v>
                </c:pt>
                <c:pt idx="80">
                  <c:v>0</c:v>
                </c:pt>
                <c:pt idx="81">
                  <c:v>1.375</c:v>
                </c:pt>
                <c:pt idx="82">
                  <c:v>0</c:v>
                </c:pt>
                <c:pt idx="83">
                  <c:v>1.375</c:v>
                </c:pt>
                <c:pt idx="84">
                  <c:v>0</c:v>
                </c:pt>
                <c:pt idx="85">
                  <c:v>1.25</c:v>
                </c:pt>
                <c:pt idx="86">
                  <c:v>0</c:v>
                </c:pt>
                <c:pt idx="87">
                  <c:v>1.375</c:v>
                </c:pt>
                <c:pt idx="88">
                  <c:v>0</c:v>
                </c:pt>
                <c:pt idx="89">
                  <c:v>1.25</c:v>
                </c:pt>
                <c:pt idx="90">
                  <c:v>0</c:v>
                </c:pt>
                <c:pt idx="91">
                  <c:v>1.375</c:v>
                </c:pt>
                <c:pt idx="92">
                  <c:v>0</c:v>
                </c:pt>
                <c:pt idx="93">
                  <c:v>1.75</c:v>
                </c:pt>
                <c:pt idx="94">
                  <c:v>1.375</c:v>
                </c:pt>
                <c:pt idx="95">
                  <c:v>0</c:v>
                </c:pt>
                <c:pt idx="96">
                  <c:v>1.375</c:v>
                </c:pt>
                <c:pt idx="97">
                  <c:v>1.5625</c:v>
                </c:pt>
                <c:pt idx="98">
                  <c:v>1.25</c:v>
                </c:pt>
                <c:pt idx="99">
                  <c:v>0</c:v>
                </c:pt>
                <c:pt idx="100">
                  <c:v>2.75</c:v>
                </c:pt>
                <c:pt idx="101">
                  <c:v>1.25</c:v>
                </c:pt>
                <c:pt idx="102">
                  <c:v>1.375</c:v>
                </c:pt>
                <c:pt idx="103">
                  <c:v>1.75</c:v>
                </c:pt>
                <c:pt idx="104">
                  <c:v>0</c:v>
                </c:pt>
                <c:pt idx="105">
                  <c:v>1.375</c:v>
                </c:pt>
                <c:pt idx="106">
                  <c:v>0</c:v>
                </c:pt>
                <c:pt idx="107">
                  <c:v>1.5625</c:v>
                </c:pt>
                <c:pt idx="108">
                  <c:v>0</c:v>
                </c:pt>
                <c:pt idx="109">
                  <c:v>1.375</c:v>
                </c:pt>
                <c:pt idx="110">
                  <c:v>1.375</c:v>
                </c:pt>
                <c:pt idx="111">
                  <c:v>0</c:v>
                </c:pt>
                <c:pt idx="112">
                  <c:v>1.375</c:v>
                </c:pt>
                <c:pt idx="113">
                  <c:v>1.5625</c:v>
                </c:pt>
                <c:pt idx="114">
                  <c:v>0</c:v>
                </c:pt>
                <c:pt idx="115">
                  <c:v>3.0625</c:v>
                </c:pt>
                <c:pt idx="116">
                  <c:v>0</c:v>
                </c:pt>
                <c:pt idx="117">
                  <c:v>3</c:v>
                </c:pt>
                <c:pt idx="118">
                  <c:v>11.0625</c:v>
                </c:pt>
                <c:pt idx="119">
                  <c:v>16.1875</c:v>
                </c:pt>
                <c:pt idx="120">
                  <c:v>12.375</c:v>
                </c:pt>
                <c:pt idx="121">
                  <c:v>11.625</c:v>
                </c:pt>
                <c:pt idx="122">
                  <c:v>12.875</c:v>
                </c:pt>
                <c:pt idx="123">
                  <c:v>8.125</c:v>
                </c:pt>
                <c:pt idx="124">
                  <c:v>11.0625</c:v>
                </c:pt>
                <c:pt idx="125">
                  <c:v>19.75</c:v>
                </c:pt>
                <c:pt idx="126">
                  <c:v>11.6875</c:v>
                </c:pt>
                <c:pt idx="127">
                  <c:v>15.9375</c:v>
                </c:pt>
                <c:pt idx="128">
                  <c:v>13.3125</c:v>
                </c:pt>
                <c:pt idx="129">
                  <c:v>9.375</c:v>
                </c:pt>
                <c:pt idx="130">
                  <c:v>5.5625</c:v>
                </c:pt>
                <c:pt idx="131">
                  <c:v>5.5625</c:v>
                </c:pt>
                <c:pt idx="132">
                  <c:v>9.0625</c:v>
                </c:pt>
                <c:pt idx="133">
                  <c:v>6.1875</c:v>
                </c:pt>
                <c:pt idx="134">
                  <c:v>5.1875</c:v>
                </c:pt>
                <c:pt idx="135">
                  <c:v>6.5</c:v>
                </c:pt>
                <c:pt idx="136">
                  <c:v>6.5</c:v>
                </c:pt>
                <c:pt idx="137">
                  <c:v>4.25</c:v>
                </c:pt>
                <c:pt idx="138">
                  <c:v>4.25</c:v>
                </c:pt>
                <c:pt idx="139">
                  <c:v>7.75</c:v>
                </c:pt>
                <c:pt idx="140">
                  <c:v>9.4375</c:v>
                </c:pt>
                <c:pt idx="141">
                  <c:v>7.75</c:v>
                </c:pt>
                <c:pt idx="142">
                  <c:v>22</c:v>
                </c:pt>
                <c:pt idx="143">
                  <c:v>17.1875</c:v>
                </c:pt>
                <c:pt idx="144">
                  <c:v>22.25</c:v>
                </c:pt>
                <c:pt idx="145">
                  <c:v>12</c:v>
                </c:pt>
                <c:pt idx="146">
                  <c:v>5.5625</c:v>
                </c:pt>
                <c:pt idx="147">
                  <c:v>6.5</c:v>
                </c:pt>
                <c:pt idx="148">
                  <c:v>7.4375</c:v>
                </c:pt>
                <c:pt idx="149">
                  <c:v>8.75</c:v>
                </c:pt>
                <c:pt idx="150">
                  <c:v>10.3125</c:v>
                </c:pt>
                <c:pt idx="151">
                  <c:v>10.6875</c:v>
                </c:pt>
                <c:pt idx="152">
                  <c:v>8.125</c:v>
                </c:pt>
                <c:pt idx="153">
                  <c:v>8.125</c:v>
                </c:pt>
                <c:pt idx="154">
                  <c:v>6.8125</c:v>
                </c:pt>
                <c:pt idx="155">
                  <c:v>7.75</c:v>
                </c:pt>
                <c:pt idx="156">
                  <c:v>6.1875</c:v>
                </c:pt>
                <c:pt idx="157">
                  <c:v>3.9375</c:v>
                </c:pt>
                <c:pt idx="158">
                  <c:v>3</c:v>
                </c:pt>
                <c:pt idx="159">
                  <c:v>4.25</c:v>
                </c:pt>
                <c:pt idx="160">
                  <c:v>6.8125</c:v>
                </c:pt>
                <c:pt idx="161">
                  <c:v>5.5625</c:v>
                </c:pt>
                <c:pt idx="162">
                  <c:v>4.25</c:v>
                </c:pt>
                <c:pt idx="163">
                  <c:v>4.25</c:v>
                </c:pt>
                <c:pt idx="164">
                  <c:v>5.1875</c:v>
                </c:pt>
                <c:pt idx="165">
                  <c:v>4.875</c:v>
                </c:pt>
                <c:pt idx="166">
                  <c:v>5.1875</c:v>
                </c:pt>
                <c:pt idx="167">
                  <c:v>3</c:v>
                </c:pt>
                <c:pt idx="168">
                  <c:v>1.6875</c:v>
                </c:pt>
                <c:pt idx="169">
                  <c:v>0</c:v>
                </c:pt>
                <c:pt idx="170">
                  <c:v>1.6875</c:v>
                </c:pt>
                <c:pt idx="171">
                  <c:v>1.6875</c:v>
                </c:pt>
                <c:pt idx="172">
                  <c:v>0</c:v>
                </c:pt>
                <c:pt idx="173">
                  <c:v>1.6875</c:v>
                </c:pt>
                <c:pt idx="174">
                  <c:v>0</c:v>
                </c:pt>
                <c:pt idx="175">
                  <c:v>1.6875</c:v>
                </c:pt>
                <c:pt idx="176">
                  <c:v>1.375</c:v>
                </c:pt>
                <c:pt idx="177">
                  <c:v>1.6875</c:v>
                </c:pt>
                <c:pt idx="178">
                  <c:v>0</c:v>
                </c:pt>
                <c:pt idx="179">
                  <c:v>1.6875</c:v>
                </c:pt>
                <c:pt idx="180">
                  <c:v>0</c:v>
                </c:pt>
                <c:pt idx="181">
                  <c:v>1.6875</c:v>
                </c:pt>
                <c:pt idx="182">
                  <c:v>1.6875</c:v>
                </c:pt>
                <c:pt idx="183">
                  <c:v>0</c:v>
                </c:pt>
                <c:pt idx="184">
                  <c:v>3</c:v>
                </c:pt>
                <c:pt idx="185">
                  <c:v>1.6875</c:v>
                </c:pt>
                <c:pt idx="186">
                  <c:v>0</c:v>
                </c:pt>
                <c:pt idx="187">
                  <c:v>2.9375</c:v>
                </c:pt>
                <c:pt idx="188">
                  <c:v>2.75</c:v>
                </c:pt>
                <c:pt idx="189">
                  <c:v>1.6875</c:v>
                </c:pt>
                <c:pt idx="190">
                  <c:v>0</c:v>
                </c:pt>
                <c:pt idx="191">
                  <c:v>1.25</c:v>
                </c:pt>
                <c:pt idx="192">
                  <c:v>2.75</c:v>
                </c:pt>
                <c:pt idx="193">
                  <c:v>0</c:v>
                </c:pt>
                <c:pt idx="194">
                  <c:v>1.25</c:v>
                </c:pt>
                <c:pt idx="195">
                  <c:v>2.75</c:v>
                </c:pt>
                <c:pt idx="196">
                  <c:v>0</c:v>
                </c:pt>
                <c:pt idx="197">
                  <c:v>1.25</c:v>
                </c:pt>
                <c:pt idx="198">
                  <c:v>1.375</c:v>
                </c:pt>
                <c:pt idx="199">
                  <c:v>0</c:v>
                </c:pt>
                <c:pt idx="200">
                  <c:v>1.375</c:v>
                </c:pt>
                <c:pt idx="201">
                  <c:v>0</c:v>
                </c:pt>
                <c:pt idx="202">
                  <c:v>1.25</c:v>
                </c:pt>
                <c:pt idx="203">
                  <c:v>0</c:v>
                </c:pt>
                <c:pt idx="204">
                  <c:v>2.5</c:v>
                </c:pt>
                <c:pt idx="205">
                  <c:v>0</c:v>
                </c:pt>
                <c:pt idx="206">
                  <c:v>1.25</c:v>
                </c:pt>
                <c:pt idx="207">
                  <c:v>0</c:v>
                </c:pt>
                <c:pt idx="208">
                  <c:v>1.5625</c:v>
                </c:pt>
                <c:pt idx="209">
                  <c:v>0</c:v>
                </c:pt>
                <c:pt idx="210">
                  <c:v>2.625</c:v>
                </c:pt>
                <c:pt idx="211">
                  <c:v>0</c:v>
                </c:pt>
                <c:pt idx="212">
                  <c:v>1.375</c:v>
                </c:pt>
                <c:pt idx="213">
                  <c:v>1.375</c:v>
                </c:pt>
                <c:pt idx="214">
                  <c:v>0</c:v>
                </c:pt>
                <c:pt idx="215">
                  <c:v>1.25</c:v>
                </c:pt>
                <c:pt idx="216">
                  <c:v>0</c:v>
                </c:pt>
                <c:pt idx="217">
                  <c:v>1.375</c:v>
                </c:pt>
                <c:pt idx="218">
                  <c:v>0</c:v>
                </c:pt>
                <c:pt idx="219">
                  <c:v>1.375</c:v>
                </c:pt>
                <c:pt idx="220">
                  <c:v>1.25</c:v>
                </c:pt>
                <c:pt idx="221">
                  <c:v>0</c:v>
                </c:pt>
                <c:pt idx="222">
                  <c:v>1.375</c:v>
                </c:pt>
                <c:pt idx="223">
                  <c:v>0</c:v>
                </c:pt>
                <c:pt idx="224">
                  <c:v>1.375</c:v>
                </c:pt>
                <c:pt idx="225">
                  <c:v>1.375</c:v>
                </c:pt>
                <c:pt idx="226">
                  <c:v>0</c:v>
                </c:pt>
                <c:pt idx="227">
                  <c:v>1.375</c:v>
                </c:pt>
                <c:pt idx="228">
                  <c:v>0</c:v>
                </c:pt>
                <c:pt idx="229">
                  <c:v>1.4375</c:v>
                </c:pt>
                <c:pt idx="230">
                  <c:v>0</c:v>
                </c:pt>
                <c:pt idx="231">
                  <c:v>1.375</c:v>
                </c:pt>
                <c:pt idx="232">
                  <c:v>0</c:v>
                </c:pt>
                <c:pt idx="233">
                  <c:v>1.6875</c:v>
                </c:pt>
                <c:pt idx="234">
                  <c:v>0</c:v>
                </c:pt>
                <c:pt idx="235">
                  <c:v>1.375</c:v>
                </c:pt>
                <c:pt idx="236">
                  <c:v>0</c:v>
                </c:pt>
                <c:pt idx="237">
                  <c:v>1.25</c:v>
                </c:pt>
                <c:pt idx="238">
                  <c:v>0</c:v>
                </c:pt>
                <c:pt idx="239">
                  <c:v>1.25</c:v>
                </c:pt>
                <c:pt idx="240">
                  <c:v>0</c:v>
                </c:pt>
                <c:pt idx="241">
                  <c:v>1.375</c:v>
                </c:pt>
                <c:pt idx="242">
                  <c:v>0</c:v>
                </c:pt>
                <c:pt idx="243">
                  <c:v>1.6875</c:v>
                </c:pt>
                <c:pt idx="244">
                  <c:v>0</c:v>
                </c:pt>
                <c:pt idx="245">
                  <c:v>1.375</c:v>
                </c:pt>
                <c:pt idx="246">
                  <c:v>0</c:v>
                </c:pt>
                <c:pt idx="247">
                  <c:v>1.25</c:v>
                </c:pt>
                <c:pt idx="248">
                  <c:v>0</c:v>
                </c:pt>
                <c:pt idx="249">
                  <c:v>1.25</c:v>
                </c:pt>
                <c:pt idx="250">
                  <c:v>0</c:v>
                </c:pt>
                <c:pt idx="251">
                  <c:v>1.375</c:v>
                </c:pt>
                <c:pt idx="252">
                  <c:v>0</c:v>
                </c:pt>
                <c:pt idx="253">
                  <c:v>1.375</c:v>
                </c:pt>
                <c:pt idx="254">
                  <c:v>0</c:v>
                </c:pt>
                <c:pt idx="255">
                  <c:v>1.25</c:v>
                </c:pt>
                <c:pt idx="256">
                  <c:v>0</c:v>
                </c:pt>
                <c:pt idx="257">
                  <c:v>2.75</c:v>
                </c:pt>
                <c:pt idx="258">
                  <c:v>0</c:v>
                </c:pt>
                <c:pt idx="259">
                  <c:v>1.4375</c:v>
                </c:pt>
                <c:pt idx="260">
                  <c:v>0</c:v>
                </c:pt>
                <c:pt idx="261">
                  <c:v>1.375</c:v>
                </c:pt>
                <c:pt idx="262">
                  <c:v>0</c:v>
                </c:pt>
                <c:pt idx="263">
                  <c:v>1.25</c:v>
                </c:pt>
                <c:pt idx="264">
                  <c:v>1.375</c:v>
                </c:pt>
                <c:pt idx="265">
                  <c:v>0</c:v>
                </c:pt>
                <c:pt idx="266">
                  <c:v>2.3125</c:v>
                </c:pt>
                <c:pt idx="267">
                  <c:v>1.25</c:v>
                </c:pt>
                <c:pt idx="268">
                  <c:v>0</c:v>
                </c:pt>
                <c:pt idx="269">
                  <c:v>1.375</c:v>
                </c:pt>
                <c:pt idx="270">
                  <c:v>0</c:v>
                </c:pt>
                <c:pt idx="271">
                  <c:v>1.375</c:v>
                </c:pt>
                <c:pt idx="272">
                  <c:v>4</c:v>
                </c:pt>
                <c:pt idx="273">
                  <c:v>5.6875</c:v>
                </c:pt>
                <c:pt idx="274">
                  <c:v>3</c:v>
                </c:pt>
                <c:pt idx="275">
                  <c:v>0</c:v>
                </c:pt>
                <c:pt idx="276">
                  <c:v>1.25</c:v>
                </c:pt>
                <c:pt idx="277">
                  <c:v>1.6875</c:v>
                </c:pt>
                <c:pt idx="278">
                  <c:v>1.6875</c:v>
                </c:pt>
                <c:pt idx="279">
                  <c:v>3</c:v>
                </c:pt>
                <c:pt idx="280">
                  <c:v>0</c:v>
                </c:pt>
                <c:pt idx="281">
                  <c:v>1.6875</c:v>
                </c:pt>
                <c:pt idx="282">
                  <c:v>0</c:v>
                </c:pt>
                <c:pt idx="283">
                  <c:v>3</c:v>
                </c:pt>
                <c:pt idx="284">
                  <c:v>1.6875</c:v>
                </c:pt>
                <c:pt idx="285">
                  <c:v>0</c:v>
                </c:pt>
                <c:pt idx="286">
                  <c:v>1.6875</c:v>
                </c:pt>
                <c:pt idx="287">
                  <c:v>0</c:v>
                </c:pt>
                <c:pt idx="288">
                  <c:v>1.6875</c:v>
                </c:pt>
                <c:pt idx="289">
                  <c:v>0</c:v>
                </c:pt>
                <c:pt idx="290">
                  <c:v>1.6875</c:v>
                </c:pt>
                <c:pt idx="291">
                  <c:v>0</c:v>
                </c:pt>
                <c:pt idx="292">
                  <c:v>1.6875</c:v>
                </c:pt>
                <c:pt idx="293">
                  <c:v>1.6875</c:v>
                </c:pt>
                <c:pt idx="294">
                  <c:v>0</c:v>
                </c:pt>
                <c:pt idx="295">
                  <c:v>1.6875</c:v>
                </c:pt>
                <c:pt idx="296">
                  <c:v>0</c:v>
                </c:pt>
                <c:pt idx="297">
                  <c:v>1.6875</c:v>
                </c:pt>
                <c:pt idx="298">
                  <c:v>1.25</c:v>
                </c:pt>
                <c:pt idx="299">
                  <c:v>1.6875</c:v>
                </c:pt>
                <c:pt idx="300">
                  <c:v>0</c:v>
                </c:pt>
                <c:pt idx="301">
                  <c:v>1.6875</c:v>
                </c:pt>
                <c:pt idx="302">
                  <c:v>0</c:v>
                </c:pt>
                <c:pt idx="303">
                  <c:v>1.6875</c:v>
                </c:pt>
                <c:pt idx="304">
                  <c:v>0</c:v>
                </c:pt>
                <c:pt idx="305">
                  <c:v>1.6875</c:v>
                </c:pt>
                <c:pt idx="306">
                  <c:v>1.6875</c:v>
                </c:pt>
                <c:pt idx="307">
                  <c:v>0</c:v>
                </c:pt>
                <c:pt idx="308">
                  <c:v>1.6875</c:v>
                </c:pt>
                <c:pt idx="309">
                  <c:v>0</c:v>
                </c:pt>
                <c:pt idx="310">
                  <c:v>1.6875</c:v>
                </c:pt>
                <c:pt idx="311">
                  <c:v>0</c:v>
                </c:pt>
                <c:pt idx="312">
                  <c:v>1.6875</c:v>
                </c:pt>
                <c:pt idx="313">
                  <c:v>0</c:v>
                </c:pt>
                <c:pt idx="314">
                  <c:v>1.6875</c:v>
                </c:pt>
                <c:pt idx="315">
                  <c:v>0</c:v>
                </c:pt>
                <c:pt idx="316">
                  <c:v>1.6875</c:v>
                </c:pt>
                <c:pt idx="317">
                  <c:v>0</c:v>
                </c:pt>
                <c:pt idx="318">
                  <c:v>1.6875</c:v>
                </c:pt>
                <c:pt idx="319">
                  <c:v>0</c:v>
                </c:pt>
                <c:pt idx="320">
                  <c:v>1.6875</c:v>
                </c:pt>
                <c:pt idx="321">
                  <c:v>0</c:v>
                </c:pt>
                <c:pt idx="322">
                  <c:v>1.6875</c:v>
                </c:pt>
                <c:pt idx="323">
                  <c:v>0</c:v>
                </c:pt>
                <c:pt idx="324">
                  <c:v>1.6875</c:v>
                </c:pt>
                <c:pt idx="325">
                  <c:v>0</c:v>
                </c:pt>
                <c:pt idx="326">
                  <c:v>1.375</c:v>
                </c:pt>
                <c:pt idx="327">
                  <c:v>0</c:v>
                </c:pt>
                <c:pt idx="328">
                  <c:v>1.375</c:v>
                </c:pt>
                <c:pt idx="329">
                  <c:v>0</c:v>
                </c:pt>
                <c:pt idx="330">
                  <c:v>1.25</c:v>
                </c:pt>
                <c:pt idx="331">
                  <c:v>0</c:v>
                </c:pt>
                <c:pt idx="332">
                  <c:v>1.25</c:v>
                </c:pt>
                <c:pt idx="333">
                  <c:v>1.375</c:v>
                </c:pt>
                <c:pt idx="334">
                  <c:v>0</c:v>
                </c:pt>
                <c:pt idx="335">
                  <c:v>1.375</c:v>
                </c:pt>
                <c:pt idx="336">
                  <c:v>0</c:v>
                </c:pt>
                <c:pt idx="337">
                  <c:v>1.25</c:v>
                </c:pt>
                <c:pt idx="338">
                  <c:v>0</c:v>
                </c:pt>
                <c:pt idx="339">
                  <c:v>1.5625</c:v>
                </c:pt>
                <c:pt idx="340">
                  <c:v>1.375</c:v>
                </c:pt>
                <c:pt idx="341">
                  <c:v>1.25</c:v>
                </c:pt>
                <c:pt idx="342">
                  <c:v>1.375</c:v>
                </c:pt>
                <c:pt idx="343">
                  <c:v>2.9375</c:v>
                </c:pt>
                <c:pt idx="344">
                  <c:v>3.6875</c:v>
                </c:pt>
                <c:pt idx="345">
                  <c:v>4</c:v>
                </c:pt>
                <c:pt idx="346">
                  <c:v>0</c:v>
                </c:pt>
                <c:pt idx="347">
                  <c:v>1.375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C1-4972-A1B1-49BB67E7C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Transport Bitrate (kbps) - </a:t>
            </a:r>
            <a:r>
              <a:rPr lang="en-US"/>
              <a:t>File 1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bitratesFile1Param!$Z$2</c:f>
              <c:strCache>
                <c:ptCount val="1"/>
                <c:pt idx="0">
                  <c:v>Instant Transport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bitratesFile1Param!$V$3:$V$350</c:f>
              <c:numCache>
                <c:formatCode>0.00</c:formatCode>
                <c:ptCount val="348"/>
                <c:pt idx="0">
                  <c:v>0</c:v>
                </c:pt>
                <c:pt idx="1">
                  <c:v>0</c:v>
                </c:pt>
                <c:pt idx="2">
                  <c:v>0.25600000000000001</c:v>
                </c:pt>
                <c:pt idx="3">
                  <c:v>0.38400000000000001</c:v>
                </c:pt>
                <c:pt idx="4">
                  <c:v>0.51200000000000001</c:v>
                </c:pt>
                <c:pt idx="5">
                  <c:v>0.64</c:v>
                </c:pt>
                <c:pt idx="6">
                  <c:v>0.76800000000000002</c:v>
                </c:pt>
                <c:pt idx="7">
                  <c:v>0.89600000000000002</c:v>
                </c:pt>
                <c:pt idx="8">
                  <c:v>1.4079999999999999</c:v>
                </c:pt>
                <c:pt idx="9">
                  <c:v>1.536</c:v>
                </c:pt>
                <c:pt idx="10">
                  <c:v>1.6640000000000001</c:v>
                </c:pt>
                <c:pt idx="11">
                  <c:v>2.048</c:v>
                </c:pt>
                <c:pt idx="12">
                  <c:v>2.1760000000000002</c:v>
                </c:pt>
                <c:pt idx="13">
                  <c:v>2.3040000000000003</c:v>
                </c:pt>
                <c:pt idx="14">
                  <c:v>2.4320000000000004</c:v>
                </c:pt>
                <c:pt idx="15">
                  <c:v>3.2</c:v>
                </c:pt>
                <c:pt idx="16">
                  <c:v>3.3280000000000003</c:v>
                </c:pt>
                <c:pt idx="17">
                  <c:v>3.4560000000000004</c:v>
                </c:pt>
                <c:pt idx="18">
                  <c:v>3.5840000000000005</c:v>
                </c:pt>
                <c:pt idx="19">
                  <c:v>3.7120000000000006</c:v>
                </c:pt>
                <c:pt idx="20">
                  <c:v>3.8400000000000007</c:v>
                </c:pt>
                <c:pt idx="21">
                  <c:v>3.9680000000000009</c:v>
                </c:pt>
                <c:pt idx="22">
                  <c:v>4.096000000000001</c:v>
                </c:pt>
                <c:pt idx="23">
                  <c:v>4.2240000000000011</c:v>
                </c:pt>
                <c:pt idx="24">
                  <c:v>4.3520000000000012</c:v>
                </c:pt>
                <c:pt idx="25">
                  <c:v>4.6080000000000014</c:v>
                </c:pt>
                <c:pt idx="26">
                  <c:v>4.7360000000000015</c:v>
                </c:pt>
                <c:pt idx="27">
                  <c:v>4.8640000000000017</c:v>
                </c:pt>
                <c:pt idx="28">
                  <c:v>5.3760000000000012</c:v>
                </c:pt>
                <c:pt idx="29">
                  <c:v>5.5040000000000013</c:v>
                </c:pt>
                <c:pt idx="30">
                  <c:v>5.6320000000000014</c:v>
                </c:pt>
                <c:pt idx="31">
                  <c:v>6.0160000000000018</c:v>
                </c:pt>
                <c:pt idx="32">
                  <c:v>6.1440000000000019</c:v>
                </c:pt>
                <c:pt idx="33">
                  <c:v>6.5280000000000022</c:v>
                </c:pt>
                <c:pt idx="34">
                  <c:v>6.6560000000000024</c:v>
                </c:pt>
                <c:pt idx="35">
                  <c:v>6.7840000000000025</c:v>
                </c:pt>
                <c:pt idx="36">
                  <c:v>6.9120000000000026</c:v>
                </c:pt>
                <c:pt idx="37">
                  <c:v>7.0400000000000027</c:v>
                </c:pt>
                <c:pt idx="38">
                  <c:v>7.1680000000000028</c:v>
                </c:pt>
                <c:pt idx="39">
                  <c:v>7.9360000000000026</c:v>
                </c:pt>
                <c:pt idx="40">
                  <c:v>8.0640000000000018</c:v>
                </c:pt>
                <c:pt idx="41">
                  <c:v>8.3200000000000021</c:v>
                </c:pt>
                <c:pt idx="42">
                  <c:v>8.4480000000000022</c:v>
                </c:pt>
                <c:pt idx="43">
                  <c:v>8.5760000000000023</c:v>
                </c:pt>
                <c:pt idx="44">
                  <c:v>8.7040000000000024</c:v>
                </c:pt>
                <c:pt idx="45">
                  <c:v>8.9600000000000026</c:v>
                </c:pt>
                <c:pt idx="46">
                  <c:v>9.0880000000000027</c:v>
                </c:pt>
                <c:pt idx="47">
                  <c:v>9.6000000000000032</c:v>
                </c:pt>
                <c:pt idx="48">
                  <c:v>9.7280000000000033</c:v>
                </c:pt>
                <c:pt idx="49">
                  <c:v>12.800000000000004</c:v>
                </c:pt>
                <c:pt idx="50">
                  <c:v>12.928000000000004</c:v>
                </c:pt>
                <c:pt idx="51">
                  <c:v>13.184000000000005</c:v>
                </c:pt>
                <c:pt idx="52">
                  <c:v>13.312000000000005</c:v>
                </c:pt>
                <c:pt idx="53">
                  <c:v>13.440000000000005</c:v>
                </c:pt>
                <c:pt idx="54">
                  <c:v>13.568000000000005</c:v>
                </c:pt>
                <c:pt idx="55">
                  <c:v>13.696000000000005</c:v>
                </c:pt>
                <c:pt idx="56">
                  <c:v>13.824000000000005</c:v>
                </c:pt>
                <c:pt idx="57">
                  <c:v>13.952000000000005</c:v>
                </c:pt>
                <c:pt idx="58">
                  <c:v>16.000000000000007</c:v>
                </c:pt>
                <c:pt idx="59">
                  <c:v>16.128000000000007</c:v>
                </c:pt>
                <c:pt idx="60">
                  <c:v>16.256000000000007</c:v>
                </c:pt>
                <c:pt idx="61">
                  <c:v>16.384000000000007</c:v>
                </c:pt>
                <c:pt idx="62">
                  <c:v>16.512000000000008</c:v>
                </c:pt>
                <c:pt idx="63">
                  <c:v>16.640000000000008</c:v>
                </c:pt>
                <c:pt idx="64">
                  <c:v>16.896000000000008</c:v>
                </c:pt>
                <c:pt idx="65">
                  <c:v>17.024000000000008</c:v>
                </c:pt>
                <c:pt idx="66">
                  <c:v>17.152000000000008</c:v>
                </c:pt>
                <c:pt idx="67">
                  <c:v>17.280000000000008</c:v>
                </c:pt>
                <c:pt idx="68">
                  <c:v>17.536000000000008</c:v>
                </c:pt>
                <c:pt idx="69">
                  <c:v>17.664000000000009</c:v>
                </c:pt>
                <c:pt idx="70">
                  <c:v>18.304000000000009</c:v>
                </c:pt>
                <c:pt idx="71">
                  <c:v>18.432000000000009</c:v>
                </c:pt>
                <c:pt idx="72">
                  <c:v>18.560000000000009</c:v>
                </c:pt>
                <c:pt idx="73">
                  <c:v>18.688000000000009</c:v>
                </c:pt>
                <c:pt idx="74">
                  <c:v>19.840000000000011</c:v>
                </c:pt>
                <c:pt idx="75">
                  <c:v>19.968000000000011</c:v>
                </c:pt>
                <c:pt idx="76">
                  <c:v>20.096000000000011</c:v>
                </c:pt>
                <c:pt idx="77">
                  <c:v>20.224000000000011</c:v>
                </c:pt>
                <c:pt idx="78">
                  <c:v>20.352000000000011</c:v>
                </c:pt>
                <c:pt idx="79">
                  <c:v>20.480000000000011</c:v>
                </c:pt>
                <c:pt idx="80">
                  <c:v>20.608000000000011</c:v>
                </c:pt>
                <c:pt idx="81">
                  <c:v>21.248000000000012</c:v>
                </c:pt>
                <c:pt idx="82">
                  <c:v>21.376000000000012</c:v>
                </c:pt>
                <c:pt idx="83">
                  <c:v>21.504000000000012</c:v>
                </c:pt>
                <c:pt idx="84">
                  <c:v>21.632000000000012</c:v>
                </c:pt>
                <c:pt idx="85">
                  <c:v>21.760000000000012</c:v>
                </c:pt>
                <c:pt idx="86">
                  <c:v>21.888000000000012</c:v>
                </c:pt>
                <c:pt idx="87">
                  <c:v>24.704000000000011</c:v>
                </c:pt>
                <c:pt idx="88">
                  <c:v>24.832000000000011</c:v>
                </c:pt>
                <c:pt idx="89">
                  <c:v>25.088000000000012</c:v>
                </c:pt>
                <c:pt idx="90">
                  <c:v>25.216000000000012</c:v>
                </c:pt>
                <c:pt idx="91">
                  <c:v>25.728000000000012</c:v>
                </c:pt>
                <c:pt idx="92">
                  <c:v>25.856000000000012</c:v>
                </c:pt>
                <c:pt idx="93">
                  <c:v>26.624000000000013</c:v>
                </c:pt>
                <c:pt idx="94">
                  <c:v>26.752000000000013</c:v>
                </c:pt>
                <c:pt idx="95">
                  <c:v>26.880000000000013</c:v>
                </c:pt>
                <c:pt idx="96">
                  <c:v>27.008000000000013</c:v>
                </c:pt>
                <c:pt idx="97">
                  <c:v>27.136000000000013</c:v>
                </c:pt>
                <c:pt idx="98">
                  <c:v>27.264000000000014</c:v>
                </c:pt>
                <c:pt idx="99">
                  <c:v>27.392000000000014</c:v>
                </c:pt>
                <c:pt idx="100">
                  <c:v>28.416000000000015</c:v>
                </c:pt>
                <c:pt idx="101">
                  <c:v>28.544000000000015</c:v>
                </c:pt>
                <c:pt idx="102">
                  <c:v>28.672000000000015</c:v>
                </c:pt>
                <c:pt idx="103">
                  <c:v>28.800000000000015</c:v>
                </c:pt>
                <c:pt idx="104">
                  <c:v>28.928000000000015</c:v>
                </c:pt>
                <c:pt idx="105">
                  <c:v>29.568000000000016</c:v>
                </c:pt>
                <c:pt idx="106">
                  <c:v>29.696000000000016</c:v>
                </c:pt>
                <c:pt idx="107">
                  <c:v>29.952000000000016</c:v>
                </c:pt>
                <c:pt idx="108">
                  <c:v>30.080000000000016</c:v>
                </c:pt>
                <c:pt idx="109">
                  <c:v>30.976000000000017</c:v>
                </c:pt>
                <c:pt idx="110">
                  <c:v>31.104000000000017</c:v>
                </c:pt>
                <c:pt idx="111">
                  <c:v>31.232000000000017</c:v>
                </c:pt>
                <c:pt idx="112">
                  <c:v>31.744000000000018</c:v>
                </c:pt>
                <c:pt idx="113">
                  <c:v>31.872000000000018</c:v>
                </c:pt>
                <c:pt idx="114">
                  <c:v>32.000000000000014</c:v>
                </c:pt>
                <c:pt idx="115">
                  <c:v>32.128000000000014</c:v>
                </c:pt>
                <c:pt idx="116">
                  <c:v>32.256000000000014</c:v>
                </c:pt>
                <c:pt idx="117">
                  <c:v>32.384000000000015</c:v>
                </c:pt>
                <c:pt idx="118">
                  <c:v>32.512000000000015</c:v>
                </c:pt>
                <c:pt idx="119">
                  <c:v>32.640000000000015</c:v>
                </c:pt>
                <c:pt idx="120">
                  <c:v>32.768000000000015</c:v>
                </c:pt>
                <c:pt idx="121">
                  <c:v>32.896000000000015</c:v>
                </c:pt>
                <c:pt idx="122">
                  <c:v>33.024000000000015</c:v>
                </c:pt>
                <c:pt idx="123">
                  <c:v>33.152000000000015</c:v>
                </c:pt>
                <c:pt idx="124">
                  <c:v>33.280000000000015</c:v>
                </c:pt>
                <c:pt idx="125">
                  <c:v>33.408000000000015</c:v>
                </c:pt>
                <c:pt idx="126">
                  <c:v>33.536000000000016</c:v>
                </c:pt>
                <c:pt idx="127">
                  <c:v>33.664000000000016</c:v>
                </c:pt>
                <c:pt idx="128">
                  <c:v>33.792000000000016</c:v>
                </c:pt>
                <c:pt idx="129">
                  <c:v>33.920000000000016</c:v>
                </c:pt>
                <c:pt idx="130">
                  <c:v>34.048000000000016</c:v>
                </c:pt>
                <c:pt idx="131">
                  <c:v>34.176000000000016</c:v>
                </c:pt>
                <c:pt idx="132">
                  <c:v>34.304000000000016</c:v>
                </c:pt>
                <c:pt idx="133">
                  <c:v>34.432000000000016</c:v>
                </c:pt>
                <c:pt idx="134">
                  <c:v>34.560000000000016</c:v>
                </c:pt>
                <c:pt idx="135">
                  <c:v>34.688000000000017</c:v>
                </c:pt>
                <c:pt idx="136">
                  <c:v>34.816000000000017</c:v>
                </c:pt>
                <c:pt idx="137">
                  <c:v>34.944000000000017</c:v>
                </c:pt>
                <c:pt idx="138">
                  <c:v>35.072000000000017</c:v>
                </c:pt>
                <c:pt idx="139">
                  <c:v>35.200000000000017</c:v>
                </c:pt>
                <c:pt idx="140">
                  <c:v>35.328000000000017</c:v>
                </c:pt>
                <c:pt idx="141">
                  <c:v>35.456000000000017</c:v>
                </c:pt>
                <c:pt idx="142">
                  <c:v>35.584000000000017</c:v>
                </c:pt>
                <c:pt idx="143">
                  <c:v>35.712000000000018</c:v>
                </c:pt>
                <c:pt idx="144">
                  <c:v>35.840000000000018</c:v>
                </c:pt>
                <c:pt idx="145">
                  <c:v>35.968000000000018</c:v>
                </c:pt>
                <c:pt idx="146">
                  <c:v>36.096000000000018</c:v>
                </c:pt>
                <c:pt idx="147">
                  <c:v>36.224000000000018</c:v>
                </c:pt>
                <c:pt idx="148">
                  <c:v>36.352000000000018</c:v>
                </c:pt>
                <c:pt idx="149">
                  <c:v>36.480000000000018</c:v>
                </c:pt>
                <c:pt idx="150">
                  <c:v>36.608000000000018</c:v>
                </c:pt>
                <c:pt idx="151">
                  <c:v>36.736000000000018</c:v>
                </c:pt>
                <c:pt idx="152">
                  <c:v>36.864000000000019</c:v>
                </c:pt>
                <c:pt idx="153">
                  <c:v>36.992000000000019</c:v>
                </c:pt>
                <c:pt idx="154">
                  <c:v>37.120000000000019</c:v>
                </c:pt>
                <c:pt idx="155">
                  <c:v>37.248000000000019</c:v>
                </c:pt>
                <c:pt idx="156">
                  <c:v>37.376000000000019</c:v>
                </c:pt>
                <c:pt idx="157">
                  <c:v>37.504000000000019</c:v>
                </c:pt>
                <c:pt idx="158">
                  <c:v>37.632000000000019</c:v>
                </c:pt>
                <c:pt idx="159">
                  <c:v>37.760000000000019</c:v>
                </c:pt>
                <c:pt idx="160">
                  <c:v>37.888000000000019</c:v>
                </c:pt>
                <c:pt idx="161">
                  <c:v>38.01600000000002</c:v>
                </c:pt>
                <c:pt idx="162">
                  <c:v>38.14400000000002</c:v>
                </c:pt>
                <c:pt idx="163">
                  <c:v>38.27200000000002</c:v>
                </c:pt>
                <c:pt idx="164">
                  <c:v>38.40000000000002</c:v>
                </c:pt>
                <c:pt idx="165">
                  <c:v>38.52800000000002</c:v>
                </c:pt>
                <c:pt idx="166">
                  <c:v>38.65600000000002</c:v>
                </c:pt>
                <c:pt idx="167">
                  <c:v>38.78400000000002</c:v>
                </c:pt>
                <c:pt idx="168">
                  <c:v>38.91200000000002</c:v>
                </c:pt>
                <c:pt idx="169">
                  <c:v>39.04000000000002</c:v>
                </c:pt>
                <c:pt idx="170">
                  <c:v>39.168000000000021</c:v>
                </c:pt>
                <c:pt idx="171">
                  <c:v>39.296000000000021</c:v>
                </c:pt>
                <c:pt idx="172">
                  <c:v>39.424000000000021</c:v>
                </c:pt>
                <c:pt idx="173">
                  <c:v>39.552000000000021</c:v>
                </c:pt>
                <c:pt idx="174">
                  <c:v>39.680000000000021</c:v>
                </c:pt>
                <c:pt idx="175">
                  <c:v>39.808000000000021</c:v>
                </c:pt>
                <c:pt idx="176">
                  <c:v>39.936000000000021</c:v>
                </c:pt>
                <c:pt idx="177">
                  <c:v>40.064000000000021</c:v>
                </c:pt>
                <c:pt idx="178">
                  <c:v>40.192000000000021</c:v>
                </c:pt>
                <c:pt idx="179">
                  <c:v>40.320000000000022</c:v>
                </c:pt>
                <c:pt idx="180">
                  <c:v>40.448000000000022</c:v>
                </c:pt>
                <c:pt idx="181">
                  <c:v>40.576000000000022</c:v>
                </c:pt>
                <c:pt idx="182">
                  <c:v>40.704000000000022</c:v>
                </c:pt>
                <c:pt idx="183">
                  <c:v>40.832000000000022</c:v>
                </c:pt>
                <c:pt idx="184">
                  <c:v>40.960000000000022</c:v>
                </c:pt>
                <c:pt idx="185">
                  <c:v>41.088000000000022</c:v>
                </c:pt>
                <c:pt idx="186">
                  <c:v>41.216000000000022</c:v>
                </c:pt>
                <c:pt idx="187">
                  <c:v>41.472000000000023</c:v>
                </c:pt>
                <c:pt idx="188">
                  <c:v>41.600000000000023</c:v>
                </c:pt>
                <c:pt idx="189">
                  <c:v>41.728000000000023</c:v>
                </c:pt>
                <c:pt idx="190">
                  <c:v>41.856000000000023</c:v>
                </c:pt>
                <c:pt idx="191">
                  <c:v>42.240000000000023</c:v>
                </c:pt>
                <c:pt idx="192">
                  <c:v>42.368000000000023</c:v>
                </c:pt>
                <c:pt idx="193">
                  <c:v>42.496000000000024</c:v>
                </c:pt>
                <c:pt idx="194">
                  <c:v>42.880000000000024</c:v>
                </c:pt>
                <c:pt idx="195">
                  <c:v>43.008000000000024</c:v>
                </c:pt>
                <c:pt idx="196">
                  <c:v>43.136000000000024</c:v>
                </c:pt>
                <c:pt idx="197">
                  <c:v>44.032000000000025</c:v>
                </c:pt>
                <c:pt idx="198">
                  <c:v>44.160000000000025</c:v>
                </c:pt>
                <c:pt idx="199">
                  <c:v>44.288000000000025</c:v>
                </c:pt>
                <c:pt idx="200">
                  <c:v>54.400000000000027</c:v>
                </c:pt>
                <c:pt idx="201">
                  <c:v>54.528000000000027</c:v>
                </c:pt>
                <c:pt idx="202">
                  <c:v>54.784000000000027</c:v>
                </c:pt>
                <c:pt idx="203">
                  <c:v>54.912000000000027</c:v>
                </c:pt>
                <c:pt idx="204">
                  <c:v>55.680000000000028</c:v>
                </c:pt>
                <c:pt idx="205">
                  <c:v>55.808000000000028</c:v>
                </c:pt>
                <c:pt idx="206">
                  <c:v>56.064000000000028</c:v>
                </c:pt>
                <c:pt idx="207">
                  <c:v>56.192000000000029</c:v>
                </c:pt>
                <c:pt idx="208">
                  <c:v>57.088000000000029</c:v>
                </c:pt>
                <c:pt idx="209">
                  <c:v>57.21600000000003</c:v>
                </c:pt>
                <c:pt idx="210">
                  <c:v>57.34400000000003</c:v>
                </c:pt>
                <c:pt idx="211">
                  <c:v>57.47200000000003</c:v>
                </c:pt>
                <c:pt idx="212">
                  <c:v>58.11200000000003</c:v>
                </c:pt>
                <c:pt idx="213">
                  <c:v>58.24000000000003</c:v>
                </c:pt>
                <c:pt idx="214">
                  <c:v>58.368000000000031</c:v>
                </c:pt>
                <c:pt idx="215">
                  <c:v>58.624000000000031</c:v>
                </c:pt>
                <c:pt idx="216">
                  <c:v>58.752000000000031</c:v>
                </c:pt>
                <c:pt idx="217">
                  <c:v>59.648000000000032</c:v>
                </c:pt>
                <c:pt idx="218">
                  <c:v>59.776000000000032</c:v>
                </c:pt>
                <c:pt idx="219">
                  <c:v>59.904000000000032</c:v>
                </c:pt>
                <c:pt idx="220">
                  <c:v>60.032000000000032</c:v>
                </c:pt>
                <c:pt idx="221">
                  <c:v>60.160000000000032</c:v>
                </c:pt>
                <c:pt idx="222">
                  <c:v>60.288000000000032</c:v>
                </c:pt>
                <c:pt idx="223">
                  <c:v>60.416000000000032</c:v>
                </c:pt>
                <c:pt idx="224">
                  <c:v>62.336000000000034</c:v>
                </c:pt>
                <c:pt idx="225">
                  <c:v>62.464000000000034</c:v>
                </c:pt>
                <c:pt idx="226">
                  <c:v>62.592000000000034</c:v>
                </c:pt>
                <c:pt idx="227">
                  <c:v>62.720000000000034</c:v>
                </c:pt>
                <c:pt idx="228">
                  <c:v>62.848000000000035</c:v>
                </c:pt>
                <c:pt idx="229">
                  <c:v>62.976000000000035</c:v>
                </c:pt>
                <c:pt idx="230">
                  <c:v>63.104000000000035</c:v>
                </c:pt>
                <c:pt idx="231">
                  <c:v>64.512000000000029</c:v>
                </c:pt>
                <c:pt idx="232">
                  <c:v>64.640000000000029</c:v>
                </c:pt>
                <c:pt idx="233">
                  <c:v>65.28000000000003</c:v>
                </c:pt>
                <c:pt idx="234">
                  <c:v>65.40800000000003</c:v>
                </c:pt>
                <c:pt idx="235">
                  <c:v>65.53600000000003</c:v>
                </c:pt>
                <c:pt idx="236">
                  <c:v>65.66400000000003</c:v>
                </c:pt>
                <c:pt idx="237">
                  <c:v>65.79200000000003</c:v>
                </c:pt>
                <c:pt idx="238">
                  <c:v>65.92000000000003</c:v>
                </c:pt>
                <c:pt idx="239">
                  <c:v>66.30400000000003</c:v>
                </c:pt>
                <c:pt idx="240">
                  <c:v>66.432000000000031</c:v>
                </c:pt>
                <c:pt idx="241">
                  <c:v>67.328000000000031</c:v>
                </c:pt>
                <c:pt idx="242">
                  <c:v>67.456000000000031</c:v>
                </c:pt>
                <c:pt idx="243">
                  <c:v>68.224000000000032</c:v>
                </c:pt>
                <c:pt idx="244">
                  <c:v>68.352000000000032</c:v>
                </c:pt>
                <c:pt idx="245">
                  <c:v>68.480000000000032</c:v>
                </c:pt>
                <c:pt idx="246">
                  <c:v>68.608000000000033</c:v>
                </c:pt>
                <c:pt idx="247">
                  <c:v>68.864000000000033</c:v>
                </c:pt>
                <c:pt idx="248">
                  <c:v>68.992000000000033</c:v>
                </c:pt>
                <c:pt idx="249">
                  <c:v>69.760000000000034</c:v>
                </c:pt>
                <c:pt idx="250">
                  <c:v>69.888000000000034</c:v>
                </c:pt>
                <c:pt idx="251">
                  <c:v>70.400000000000034</c:v>
                </c:pt>
                <c:pt idx="252">
                  <c:v>70.528000000000034</c:v>
                </c:pt>
                <c:pt idx="253">
                  <c:v>72.960000000000036</c:v>
                </c:pt>
                <c:pt idx="254">
                  <c:v>73.088000000000036</c:v>
                </c:pt>
                <c:pt idx="255">
                  <c:v>73.216000000000037</c:v>
                </c:pt>
                <c:pt idx="256">
                  <c:v>73.344000000000037</c:v>
                </c:pt>
                <c:pt idx="257">
                  <c:v>77.952000000000041</c:v>
                </c:pt>
                <c:pt idx="258">
                  <c:v>78.080000000000041</c:v>
                </c:pt>
                <c:pt idx="259">
                  <c:v>79.616000000000042</c:v>
                </c:pt>
                <c:pt idx="260">
                  <c:v>79.744000000000042</c:v>
                </c:pt>
                <c:pt idx="261">
                  <c:v>80.384000000000043</c:v>
                </c:pt>
                <c:pt idx="262">
                  <c:v>80.512000000000043</c:v>
                </c:pt>
                <c:pt idx="263">
                  <c:v>80.768000000000043</c:v>
                </c:pt>
                <c:pt idx="264">
                  <c:v>80.896000000000043</c:v>
                </c:pt>
                <c:pt idx="265">
                  <c:v>81.024000000000044</c:v>
                </c:pt>
                <c:pt idx="266">
                  <c:v>83.328000000000046</c:v>
                </c:pt>
                <c:pt idx="267">
                  <c:v>83.456000000000046</c:v>
                </c:pt>
                <c:pt idx="268">
                  <c:v>83.584000000000046</c:v>
                </c:pt>
                <c:pt idx="269">
                  <c:v>83.712000000000046</c:v>
                </c:pt>
                <c:pt idx="270">
                  <c:v>83.840000000000046</c:v>
                </c:pt>
                <c:pt idx="271">
                  <c:v>84.096000000000046</c:v>
                </c:pt>
                <c:pt idx="272">
                  <c:v>84.224000000000046</c:v>
                </c:pt>
                <c:pt idx="273">
                  <c:v>84.352000000000046</c:v>
                </c:pt>
                <c:pt idx="274">
                  <c:v>84.480000000000047</c:v>
                </c:pt>
                <c:pt idx="275">
                  <c:v>84.608000000000047</c:v>
                </c:pt>
                <c:pt idx="276">
                  <c:v>84.736000000000047</c:v>
                </c:pt>
                <c:pt idx="277">
                  <c:v>84.864000000000047</c:v>
                </c:pt>
                <c:pt idx="278">
                  <c:v>84.992000000000047</c:v>
                </c:pt>
                <c:pt idx="279">
                  <c:v>85.120000000000047</c:v>
                </c:pt>
                <c:pt idx="280">
                  <c:v>85.248000000000047</c:v>
                </c:pt>
                <c:pt idx="281">
                  <c:v>85.504000000000048</c:v>
                </c:pt>
                <c:pt idx="282">
                  <c:v>85.632000000000048</c:v>
                </c:pt>
                <c:pt idx="283">
                  <c:v>86.144000000000048</c:v>
                </c:pt>
                <c:pt idx="284">
                  <c:v>86.272000000000048</c:v>
                </c:pt>
                <c:pt idx="285">
                  <c:v>86.400000000000048</c:v>
                </c:pt>
                <c:pt idx="286">
                  <c:v>86.912000000000049</c:v>
                </c:pt>
                <c:pt idx="287">
                  <c:v>87.040000000000049</c:v>
                </c:pt>
                <c:pt idx="288">
                  <c:v>87.296000000000049</c:v>
                </c:pt>
                <c:pt idx="289">
                  <c:v>87.424000000000049</c:v>
                </c:pt>
                <c:pt idx="290">
                  <c:v>87.93600000000005</c:v>
                </c:pt>
                <c:pt idx="291">
                  <c:v>88.06400000000005</c:v>
                </c:pt>
                <c:pt idx="292">
                  <c:v>88.19200000000005</c:v>
                </c:pt>
                <c:pt idx="293">
                  <c:v>88.32000000000005</c:v>
                </c:pt>
                <c:pt idx="294">
                  <c:v>88.44800000000005</c:v>
                </c:pt>
                <c:pt idx="295">
                  <c:v>88.57600000000005</c:v>
                </c:pt>
                <c:pt idx="296">
                  <c:v>88.70400000000005</c:v>
                </c:pt>
                <c:pt idx="297">
                  <c:v>88.83200000000005</c:v>
                </c:pt>
                <c:pt idx="298">
                  <c:v>88.960000000000051</c:v>
                </c:pt>
                <c:pt idx="299">
                  <c:v>89.088000000000051</c:v>
                </c:pt>
                <c:pt idx="300">
                  <c:v>89.216000000000051</c:v>
                </c:pt>
                <c:pt idx="301">
                  <c:v>89.344000000000051</c:v>
                </c:pt>
                <c:pt idx="302">
                  <c:v>89.472000000000051</c:v>
                </c:pt>
                <c:pt idx="303">
                  <c:v>89.600000000000051</c:v>
                </c:pt>
                <c:pt idx="304">
                  <c:v>89.728000000000051</c:v>
                </c:pt>
                <c:pt idx="305">
                  <c:v>89.984000000000052</c:v>
                </c:pt>
                <c:pt idx="306">
                  <c:v>90.112000000000052</c:v>
                </c:pt>
                <c:pt idx="307">
                  <c:v>90.240000000000052</c:v>
                </c:pt>
                <c:pt idx="308">
                  <c:v>90.368000000000052</c:v>
                </c:pt>
                <c:pt idx="309">
                  <c:v>90.496000000000052</c:v>
                </c:pt>
                <c:pt idx="310">
                  <c:v>90.624000000000052</c:v>
                </c:pt>
                <c:pt idx="311">
                  <c:v>90.752000000000052</c:v>
                </c:pt>
                <c:pt idx="312">
                  <c:v>90.880000000000052</c:v>
                </c:pt>
                <c:pt idx="313">
                  <c:v>91.008000000000052</c:v>
                </c:pt>
                <c:pt idx="314">
                  <c:v>91.136000000000053</c:v>
                </c:pt>
                <c:pt idx="315">
                  <c:v>91.264000000000053</c:v>
                </c:pt>
                <c:pt idx="316">
                  <c:v>91.392000000000053</c:v>
                </c:pt>
                <c:pt idx="317">
                  <c:v>91.520000000000053</c:v>
                </c:pt>
                <c:pt idx="318">
                  <c:v>91.648000000000053</c:v>
                </c:pt>
                <c:pt idx="319">
                  <c:v>91.776000000000053</c:v>
                </c:pt>
                <c:pt idx="320">
                  <c:v>91.904000000000053</c:v>
                </c:pt>
                <c:pt idx="321">
                  <c:v>92.032000000000053</c:v>
                </c:pt>
                <c:pt idx="322">
                  <c:v>92.544000000000054</c:v>
                </c:pt>
                <c:pt idx="323">
                  <c:v>92.672000000000054</c:v>
                </c:pt>
                <c:pt idx="324">
                  <c:v>93.440000000000055</c:v>
                </c:pt>
                <c:pt idx="325">
                  <c:v>93.568000000000055</c:v>
                </c:pt>
                <c:pt idx="326">
                  <c:v>94.336000000000055</c:v>
                </c:pt>
                <c:pt idx="327">
                  <c:v>94.464000000000055</c:v>
                </c:pt>
                <c:pt idx="328">
                  <c:v>102.52800000000005</c:v>
                </c:pt>
                <c:pt idx="329">
                  <c:v>102.65600000000005</c:v>
                </c:pt>
                <c:pt idx="330">
                  <c:v>104.32000000000005</c:v>
                </c:pt>
                <c:pt idx="331">
                  <c:v>104.44800000000005</c:v>
                </c:pt>
                <c:pt idx="332">
                  <c:v>107.00800000000005</c:v>
                </c:pt>
                <c:pt idx="333">
                  <c:v>107.13600000000005</c:v>
                </c:pt>
                <c:pt idx="334">
                  <c:v>107.26400000000005</c:v>
                </c:pt>
                <c:pt idx="335">
                  <c:v>115.32800000000006</c:v>
                </c:pt>
                <c:pt idx="336">
                  <c:v>115.45600000000006</c:v>
                </c:pt>
                <c:pt idx="337">
                  <c:v>115.71200000000006</c:v>
                </c:pt>
                <c:pt idx="338">
                  <c:v>115.84000000000006</c:v>
                </c:pt>
                <c:pt idx="339">
                  <c:v>116.99200000000006</c:v>
                </c:pt>
                <c:pt idx="340">
                  <c:v>117.12000000000006</c:v>
                </c:pt>
                <c:pt idx="341">
                  <c:v>117.24800000000006</c:v>
                </c:pt>
                <c:pt idx="342">
                  <c:v>117.37600000000006</c:v>
                </c:pt>
                <c:pt idx="343">
                  <c:v>117.50400000000006</c:v>
                </c:pt>
                <c:pt idx="344">
                  <c:v>117.63200000000006</c:v>
                </c:pt>
                <c:pt idx="345">
                  <c:v>117.76000000000006</c:v>
                </c:pt>
                <c:pt idx="346">
                  <c:v>117.88800000000006</c:v>
                </c:pt>
                <c:pt idx="347">
                  <c:v>118.01600000000006</c:v>
                </c:pt>
              </c:numCache>
            </c:numRef>
          </c:cat>
          <c:val>
            <c:numRef>
              <c:f>bitratesFile1Param!$Z$3:$Z$350</c:f>
              <c:numCache>
                <c:formatCode>0.00</c:formatCode>
                <c:ptCount val="348"/>
                <c:pt idx="1">
                  <c:v>5.90625</c:v>
                </c:pt>
                <c:pt idx="2">
                  <c:v>4</c:v>
                </c:pt>
                <c:pt idx="3">
                  <c:v>6.6875</c:v>
                </c:pt>
                <c:pt idx="4">
                  <c:v>6.3125</c:v>
                </c:pt>
                <c:pt idx="5">
                  <c:v>4.0625</c:v>
                </c:pt>
                <c:pt idx="6">
                  <c:v>4</c:v>
                </c:pt>
                <c:pt idx="7">
                  <c:v>1.5625E-2</c:v>
                </c:pt>
                <c:pt idx="8">
                  <c:v>4</c:v>
                </c:pt>
                <c:pt idx="9">
                  <c:v>3.875</c:v>
                </c:pt>
                <c:pt idx="10">
                  <c:v>2.0833333333333332E-2</c:v>
                </c:pt>
                <c:pt idx="11">
                  <c:v>3.875</c:v>
                </c:pt>
                <c:pt idx="12">
                  <c:v>4.9375</c:v>
                </c:pt>
                <c:pt idx="13">
                  <c:v>4.0625</c:v>
                </c:pt>
                <c:pt idx="14">
                  <c:v>1.0416666666666666E-2</c:v>
                </c:pt>
                <c:pt idx="15">
                  <c:v>5.375</c:v>
                </c:pt>
                <c:pt idx="16">
                  <c:v>3.875</c:v>
                </c:pt>
                <c:pt idx="17">
                  <c:v>6.25E-2</c:v>
                </c:pt>
                <c:pt idx="18">
                  <c:v>3.875</c:v>
                </c:pt>
                <c:pt idx="19">
                  <c:v>5.375</c:v>
                </c:pt>
                <c:pt idx="20">
                  <c:v>3.875</c:v>
                </c:pt>
                <c:pt idx="21">
                  <c:v>3.875</c:v>
                </c:pt>
                <c:pt idx="22">
                  <c:v>6.25E-2</c:v>
                </c:pt>
                <c:pt idx="23">
                  <c:v>4</c:v>
                </c:pt>
                <c:pt idx="24">
                  <c:v>3.125E-2</c:v>
                </c:pt>
                <c:pt idx="25">
                  <c:v>4</c:v>
                </c:pt>
                <c:pt idx="26">
                  <c:v>3.875</c:v>
                </c:pt>
                <c:pt idx="27">
                  <c:v>1.5625E-2</c:v>
                </c:pt>
                <c:pt idx="28">
                  <c:v>4.3125</c:v>
                </c:pt>
                <c:pt idx="29">
                  <c:v>4.3125</c:v>
                </c:pt>
                <c:pt idx="30">
                  <c:v>2.0833333333333332E-2</c:v>
                </c:pt>
                <c:pt idx="31">
                  <c:v>3.875</c:v>
                </c:pt>
                <c:pt idx="32">
                  <c:v>2.0833333333333332E-2</c:v>
                </c:pt>
                <c:pt idx="33">
                  <c:v>4</c:v>
                </c:pt>
                <c:pt idx="34">
                  <c:v>3.875</c:v>
                </c:pt>
                <c:pt idx="35">
                  <c:v>4</c:v>
                </c:pt>
                <c:pt idx="36">
                  <c:v>4.9375</c:v>
                </c:pt>
                <c:pt idx="37">
                  <c:v>5.375</c:v>
                </c:pt>
                <c:pt idx="38">
                  <c:v>1.0416666666666666E-2</c:v>
                </c:pt>
                <c:pt idx="39">
                  <c:v>3.875</c:v>
                </c:pt>
                <c:pt idx="40">
                  <c:v>3.125E-2</c:v>
                </c:pt>
                <c:pt idx="41">
                  <c:v>4</c:v>
                </c:pt>
                <c:pt idx="42">
                  <c:v>3.875</c:v>
                </c:pt>
                <c:pt idx="43">
                  <c:v>3.875</c:v>
                </c:pt>
                <c:pt idx="44">
                  <c:v>3.125E-2</c:v>
                </c:pt>
                <c:pt idx="45">
                  <c:v>6.6875</c:v>
                </c:pt>
                <c:pt idx="46">
                  <c:v>1.5625E-2</c:v>
                </c:pt>
                <c:pt idx="47">
                  <c:v>4</c:v>
                </c:pt>
                <c:pt idx="48">
                  <c:v>2.6041666666666665E-3</c:v>
                </c:pt>
                <c:pt idx="49">
                  <c:v>3.875</c:v>
                </c:pt>
                <c:pt idx="50">
                  <c:v>3.125E-2</c:v>
                </c:pt>
                <c:pt idx="51">
                  <c:v>4</c:v>
                </c:pt>
                <c:pt idx="52">
                  <c:v>6.25E-2</c:v>
                </c:pt>
                <c:pt idx="53">
                  <c:v>3.875</c:v>
                </c:pt>
                <c:pt idx="54">
                  <c:v>4</c:v>
                </c:pt>
                <c:pt idx="55">
                  <c:v>6.25E-2</c:v>
                </c:pt>
                <c:pt idx="56">
                  <c:v>5.25</c:v>
                </c:pt>
                <c:pt idx="57">
                  <c:v>3.90625E-3</c:v>
                </c:pt>
                <c:pt idx="58">
                  <c:v>6.4375</c:v>
                </c:pt>
                <c:pt idx="59">
                  <c:v>6.4375</c:v>
                </c:pt>
                <c:pt idx="60">
                  <c:v>4</c:v>
                </c:pt>
                <c:pt idx="61">
                  <c:v>4.0625</c:v>
                </c:pt>
                <c:pt idx="62">
                  <c:v>4</c:v>
                </c:pt>
                <c:pt idx="63">
                  <c:v>3.125E-2</c:v>
                </c:pt>
                <c:pt idx="64">
                  <c:v>4</c:v>
                </c:pt>
                <c:pt idx="65">
                  <c:v>6.25E-2</c:v>
                </c:pt>
                <c:pt idx="66">
                  <c:v>4</c:v>
                </c:pt>
                <c:pt idx="67">
                  <c:v>3.125E-2</c:v>
                </c:pt>
                <c:pt idx="68">
                  <c:v>3.875</c:v>
                </c:pt>
                <c:pt idx="69">
                  <c:v>1.2500000000000001E-2</c:v>
                </c:pt>
                <c:pt idx="70">
                  <c:v>4.1875</c:v>
                </c:pt>
                <c:pt idx="71">
                  <c:v>6.25E-2</c:v>
                </c:pt>
                <c:pt idx="72">
                  <c:v>4</c:v>
                </c:pt>
                <c:pt idx="73">
                  <c:v>6.9444444444444441E-3</c:v>
                </c:pt>
                <c:pt idx="74">
                  <c:v>4.9375</c:v>
                </c:pt>
                <c:pt idx="75">
                  <c:v>6.25E-2</c:v>
                </c:pt>
                <c:pt idx="76">
                  <c:v>3.875</c:v>
                </c:pt>
                <c:pt idx="77">
                  <c:v>6.125</c:v>
                </c:pt>
                <c:pt idx="78">
                  <c:v>4</c:v>
                </c:pt>
                <c:pt idx="79">
                  <c:v>4.0625</c:v>
                </c:pt>
                <c:pt idx="80">
                  <c:v>1.2500000000000001E-2</c:v>
                </c:pt>
                <c:pt idx="81">
                  <c:v>4</c:v>
                </c:pt>
                <c:pt idx="82">
                  <c:v>6.25E-2</c:v>
                </c:pt>
                <c:pt idx="83">
                  <c:v>4</c:v>
                </c:pt>
                <c:pt idx="84">
                  <c:v>6.25E-2</c:v>
                </c:pt>
                <c:pt idx="85">
                  <c:v>3.875</c:v>
                </c:pt>
                <c:pt idx="86">
                  <c:v>2.840909090909091E-3</c:v>
                </c:pt>
                <c:pt idx="87">
                  <c:v>4</c:v>
                </c:pt>
                <c:pt idx="88">
                  <c:v>3.125E-2</c:v>
                </c:pt>
                <c:pt idx="89">
                  <c:v>3.875</c:v>
                </c:pt>
                <c:pt idx="90">
                  <c:v>1.5625E-2</c:v>
                </c:pt>
                <c:pt idx="91">
                  <c:v>4</c:v>
                </c:pt>
                <c:pt idx="92">
                  <c:v>1.0416666666666666E-2</c:v>
                </c:pt>
                <c:pt idx="93">
                  <c:v>4.375</c:v>
                </c:pt>
                <c:pt idx="94">
                  <c:v>4</c:v>
                </c:pt>
                <c:pt idx="95">
                  <c:v>6.25E-2</c:v>
                </c:pt>
                <c:pt idx="96">
                  <c:v>4</c:v>
                </c:pt>
                <c:pt idx="97">
                  <c:v>4.1875</c:v>
                </c:pt>
                <c:pt idx="98">
                  <c:v>3.875</c:v>
                </c:pt>
                <c:pt idx="99">
                  <c:v>7.8125E-3</c:v>
                </c:pt>
                <c:pt idx="100">
                  <c:v>5.375</c:v>
                </c:pt>
                <c:pt idx="101">
                  <c:v>3.875</c:v>
                </c:pt>
                <c:pt idx="102">
                  <c:v>4</c:v>
                </c:pt>
                <c:pt idx="103">
                  <c:v>4.375</c:v>
                </c:pt>
                <c:pt idx="104">
                  <c:v>1.2500000000000001E-2</c:v>
                </c:pt>
                <c:pt idx="105">
                  <c:v>4</c:v>
                </c:pt>
                <c:pt idx="106">
                  <c:v>3.125E-2</c:v>
                </c:pt>
                <c:pt idx="107">
                  <c:v>4.1875</c:v>
                </c:pt>
                <c:pt idx="108">
                  <c:v>8.9285714285714281E-3</c:v>
                </c:pt>
                <c:pt idx="109">
                  <c:v>4</c:v>
                </c:pt>
                <c:pt idx="110">
                  <c:v>4</c:v>
                </c:pt>
                <c:pt idx="111">
                  <c:v>1.5625E-2</c:v>
                </c:pt>
                <c:pt idx="112">
                  <c:v>4</c:v>
                </c:pt>
                <c:pt idx="113">
                  <c:v>4.1875</c:v>
                </c:pt>
                <c:pt idx="114">
                  <c:v>6.25E-2</c:v>
                </c:pt>
                <c:pt idx="115">
                  <c:v>5.6875</c:v>
                </c:pt>
                <c:pt idx="116">
                  <c:v>6.25E-2</c:v>
                </c:pt>
                <c:pt idx="117">
                  <c:v>5.625</c:v>
                </c:pt>
                <c:pt idx="118">
                  <c:v>13.6875</c:v>
                </c:pt>
                <c:pt idx="119">
                  <c:v>18.8125</c:v>
                </c:pt>
                <c:pt idx="120">
                  <c:v>15</c:v>
                </c:pt>
                <c:pt idx="121">
                  <c:v>14.25</c:v>
                </c:pt>
                <c:pt idx="122">
                  <c:v>15.5</c:v>
                </c:pt>
                <c:pt idx="123">
                  <c:v>10.75</c:v>
                </c:pt>
                <c:pt idx="124">
                  <c:v>13.6875</c:v>
                </c:pt>
                <c:pt idx="125">
                  <c:v>22.375</c:v>
                </c:pt>
                <c:pt idx="126">
                  <c:v>14.3125</c:v>
                </c:pt>
                <c:pt idx="127">
                  <c:v>18.5625</c:v>
                </c:pt>
                <c:pt idx="128">
                  <c:v>15.9375</c:v>
                </c:pt>
                <c:pt idx="129">
                  <c:v>12</c:v>
                </c:pt>
                <c:pt idx="130">
                  <c:v>8.1875</c:v>
                </c:pt>
                <c:pt idx="131">
                  <c:v>8.1875</c:v>
                </c:pt>
                <c:pt idx="132">
                  <c:v>11.6875</c:v>
                </c:pt>
                <c:pt idx="133">
                  <c:v>8.8125</c:v>
                </c:pt>
                <c:pt idx="134">
                  <c:v>7.8125</c:v>
                </c:pt>
                <c:pt idx="135">
                  <c:v>9.125</c:v>
                </c:pt>
                <c:pt idx="136">
                  <c:v>9.125</c:v>
                </c:pt>
                <c:pt idx="137">
                  <c:v>6.875</c:v>
                </c:pt>
                <c:pt idx="138">
                  <c:v>6.875</c:v>
                </c:pt>
                <c:pt idx="139">
                  <c:v>10.375</c:v>
                </c:pt>
                <c:pt idx="140">
                  <c:v>12.0625</c:v>
                </c:pt>
                <c:pt idx="141">
                  <c:v>10.375</c:v>
                </c:pt>
                <c:pt idx="142">
                  <c:v>24.625</c:v>
                </c:pt>
                <c:pt idx="143">
                  <c:v>19.8125</c:v>
                </c:pt>
                <c:pt idx="144">
                  <c:v>24.875</c:v>
                </c:pt>
                <c:pt idx="145">
                  <c:v>14.625</c:v>
                </c:pt>
                <c:pt idx="146">
                  <c:v>8.1875</c:v>
                </c:pt>
                <c:pt idx="147">
                  <c:v>9.125</c:v>
                </c:pt>
                <c:pt idx="148">
                  <c:v>10.0625</c:v>
                </c:pt>
                <c:pt idx="149">
                  <c:v>11.375</c:v>
                </c:pt>
                <c:pt idx="150">
                  <c:v>12.9375</c:v>
                </c:pt>
                <c:pt idx="151">
                  <c:v>13.3125</c:v>
                </c:pt>
                <c:pt idx="152">
                  <c:v>10.75</c:v>
                </c:pt>
                <c:pt idx="153">
                  <c:v>10.75</c:v>
                </c:pt>
                <c:pt idx="154">
                  <c:v>9.4375</c:v>
                </c:pt>
                <c:pt idx="155">
                  <c:v>10.375</c:v>
                </c:pt>
                <c:pt idx="156">
                  <c:v>8.8125</c:v>
                </c:pt>
                <c:pt idx="157">
                  <c:v>6.5625</c:v>
                </c:pt>
                <c:pt idx="158">
                  <c:v>5.625</c:v>
                </c:pt>
                <c:pt idx="159">
                  <c:v>6.875</c:v>
                </c:pt>
                <c:pt idx="160">
                  <c:v>9.4375</c:v>
                </c:pt>
                <c:pt idx="161">
                  <c:v>8.1875</c:v>
                </c:pt>
                <c:pt idx="162">
                  <c:v>6.875</c:v>
                </c:pt>
                <c:pt idx="163">
                  <c:v>6.875</c:v>
                </c:pt>
                <c:pt idx="164">
                  <c:v>7.8125</c:v>
                </c:pt>
                <c:pt idx="165">
                  <c:v>7.5</c:v>
                </c:pt>
                <c:pt idx="166">
                  <c:v>7.8125</c:v>
                </c:pt>
                <c:pt idx="167">
                  <c:v>5.625</c:v>
                </c:pt>
                <c:pt idx="168">
                  <c:v>4.3125</c:v>
                </c:pt>
                <c:pt idx="169">
                  <c:v>6.25E-2</c:v>
                </c:pt>
                <c:pt idx="170">
                  <c:v>4.3125</c:v>
                </c:pt>
                <c:pt idx="171">
                  <c:v>4.3125</c:v>
                </c:pt>
                <c:pt idx="172">
                  <c:v>6.25E-2</c:v>
                </c:pt>
                <c:pt idx="173">
                  <c:v>4.3125</c:v>
                </c:pt>
                <c:pt idx="174">
                  <c:v>6.25E-2</c:v>
                </c:pt>
                <c:pt idx="175">
                  <c:v>4.3125</c:v>
                </c:pt>
                <c:pt idx="176">
                  <c:v>4</c:v>
                </c:pt>
                <c:pt idx="177">
                  <c:v>4.3125</c:v>
                </c:pt>
                <c:pt idx="178">
                  <c:v>6.25E-2</c:v>
                </c:pt>
                <c:pt idx="179">
                  <c:v>4.3125</c:v>
                </c:pt>
                <c:pt idx="180">
                  <c:v>6.25E-2</c:v>
                </c:pt>
                <c:pt idx="181">
                  <c:v>4.3125</c:v>
                </c:pt>
                <c:pt idx="182">
                  <c:v>4.3125</c:v>
                </c:pt>
                <c:pt idx="183">
                  <c:v>6.25E-2</c:v>
                </c:pt>
                <c:pt idx="184">
                  <c:v>5.625</c:v>
                </c:pt>
                <c:pt idx="185">
                  <c:v>4.3125</c:v>
                </c:pt>
                <c:pt idx="186">
                  <c:v>3.125E-2</c:v>
                </c:pt>
                <c:pt idx="187">
                  <c:v>5.5625</c:v>
                </c:pt>
                <c:pt idx="188">
                  <c:v>5.375</c:v>
                </c:pt>
                <c:pt idx="189">
                  <c:v>4.3125</c:v>
                </c:pt>
                <c:pt idx="190">
                  <c:v>2.0833333333333332E-2</c:v>
                </c:pt>
                <c:pt idx="191">
                  <c:v>3.875</c:v>
                </c:pt>
                <c:pt idx="192">
                  <c:v>5.375</c:v>
                </c:pt>
                <c:pt idx="193">
                  <c:v>2.0833333333333332E-2</c:v>
                </c:pt>
                <c:pt idx="194">
                  <c:v>3.875</c:v>
                </c:pt>
                <c:pt idx="195">
                  <c:v>5.375</c:v>
                </c:pt>
                <c:pt idx="196">
                  <c:v>8.9285714285714281E-3</c:v>
                </c:pt>
                <c:pt idx="197">
                  <c:v>3.875</c:v>
                </c:pt>
                <c:pt idx="198">
                  <c:v>4</c:v>
                </c:pt>
                <c:pt idx="199">
                  <c:v>7.911392405063291E-4</c:v>
                </c:pt>
                <c:pt idx="200">
                  <c:v>4</c:v>
                </c:pt>
                <c:pt idx="201">
                  <c:v>3.125E-2</c:v>
                </c:pt>
                <c:pt idx="202">
                  <c:v>3.875</c:v>
                </c:pt>
                <c:pt idx="203">
                  <c:v>1.0416666666666666E-2</c:v>
                </c:pt>
                <c:pt idx="204">
                  <c:v>5.125</c:v>
                </c:pt>
                <c:pt idx="205">
                  <c:v>3.125E-2</c:v>
                </c:pt>
                <c:pt idx="206">
                  <c:v>3.875</c:v>
                </c:pt>
                <c:pt idx="207">
                  <c:v>8.9285714285714281E-3</c:v>
                </c:pt>
                <c:pt idx="208">
                  <c:v>4.1875</c:v>
                </c:pt>
                <c:pt idx="209">
                  <c:v>6.25E-2</c:v>
                </c:pt>
                <c:pt idx="210">
                  <c:v>5.25</c:v>
                </c:pt>
                <c:pt idx="211">
                  <c:v>1.2500000000000001E-2</c:v>
                </c:pt>
                <c:pt idx="212">
                  <c:v>4</c:v>
                </c:pt>
                <c:pt idx="213">
                  <c:v>4</c:v>
                </c:pt>
                <c:pt idx="214">
                  <c:v>3.125E-2</c:v>
                </c:pt>
                <c:pt idx="215">
                  <c:v>3.875</c:v>
                </c:pt>
                <c:pt idx="216">
                  <c:v>8.9285714285714281E-3</c:v>
                </c:pt>
                <c:pt idx="217">
                  <c:v>4</c:v>
                </c:pt>
                <c:pt idx="218">
                  <c:v>6.25E-2</c:v>
                </c:pt>
                <c:pt idx="219">
                  <c:v>4</c:v>
                </c:pt>
                <c:pt idx="220">
                  <c:v>3.875</c:v>
                </c:pt>
                <c:pt idx="221">
                  <c:v>6.25E-2</c:v>
                </c:pt>
                <c:pt idx="222">
                  <c:v>4</c:v>
                </c:pt>
                <c:pt idx="223">
                  <c:v>4.1666666666666666E-3</c:v>
                </c:pt>
                <c:pt idx="224">
                  <c:v>4</c:v>
                </c:pt>
                <c:pt idx="225">
                  <c:v>4</c:v>
                </c:pt>
                <c:pt idx="226">
                  <c:v>6.25E-2</c:v>
                </c:pt>
                <c:pt idx="227">
                  <c:v>4</c:v>
                </c:pt>
                <c:pt idx="228">
                  <c:v>6.25E-2</c:v>
                </c:pt>
                <c:pt idx="229">
                  <c:v>4.0625</c:v>
                </c:pt>
                <c:pt idx="230">
                  <c:v>5.681818181818182E-3</c:v>
                </c:pt>
                <c:pt idx="231">
                  <c:v>4</c:v>
                </c:pt>
                <c:pt idx="232">
                  <c:v>1.2500000000000001E-2</c:v>
                </c:pt>
                <c:pt idx="233">
                  <c:v>4.3125</c:v>
                </c:pt>
                <c:pt idx="234">
                  <c:v>6.25E-2</c:v>
                </c:pt>
                <c:pt idx="235">
                  <c:v>4</c:v>
                </c:pt>
                <c:pt idx="236">
                  <c:v>6.25E-2</c:v>
                </c:pt>
                <c:pt idx="237">
                  <c:v>3.875</c:v>
                </c:pt>
                <c:pt idx="238">
                  <c:v>2.0833333333333332E-2</c:v>
                </c:pt>
                <c:pt idx="239">
                  <c:v>3.875</c:v>
                </c:pt>
                <c:pt idx="240">
                  <c:v>8.9285714285714281E-3</c:v>
                </c:pt>
                <c:pt idx="241">
                  <c:v>4</c:v>
                </c:pt>
                <c:pt idx="242">
                  <c:v>1.0416666666666666E-2</c:v>
                </c:pt>
                <c:pt idx="243">
                  <c:v>4.3125</c:v>
                </c:pt>
                <c:pt idx="244">
                  <c:v>6.25E-2</c:v>
                </c:pt>
                <c:pt idx="245">
                  <c:v>4</c:v>
                </c:pt>
                <c:pt idx="246">
                  <c:v>3.125E-2</c:v>
                </c:pt>
                <c:pt idx="247">
                  <c:v>3.875</c:v>
                </c:pt>
                <c:pt idx="248">
                  <c:v>1.0416666666666666E-2</c:v>
                </c:pt>
                <c:pt idx="249">
                  <c:v>3.875</c:v>
                </c:pt>
                <c:pt idx="250">
                  <c:v>1.5625E-2</c:v>
                </c:pt>
                <c:pt idx="251">
                  <c:v>4</c:v>
                </c:pt>
                <c:pt idx="252">
                  <c:v>3.2894736842105261E-3</c:v>
                </c:pt>
                <c:pt idx="253">
                  <c:v>4</c:v>
                </c:pt>
                <c:pt idx="254">
                  <c:v>6.25E-2</c:v>
                </c:pt>
                <c:pt idx="255">
                  <c:v>3.875</c:v>
                </c:pt>
                <c:pt idx="256">
                  <c:v>1.736111111111111E-3</c:v>
                </c:pt>
                <c:pt idx="257">
                  <c:v>5.375</c:v>
                </c:pt>
                <c:pt idx="258">
                  <c:v>5.208333333333333E-3</c:v>
                </c:pt>
                <c:pt idx="259">
                  <c:v>4.0625</c:v>
                </c:pt>
                <c:pt idx="260">
                  <c:v>1.2500000000000001E-2</c:v>
                </c:pt>
                <c:pt idx="261">
                  <c:v>4</c:v>
                </c:pt>
                <c:pt idx="262">
                  <c:v>3.125E-2</c:v>
                </c:pt>
                <c:pt idx="263">
                  <c:v>3.875</c:v>
                </c:pt>
                <c:pt idx="264">
                  <c:v>4</c:v>
                </c:pt>
                <c:pt idx="265">
                  <c:v>3.472222222222222E-3</c:v>
                </c:pt>
                <c:pt idx="266">
                  <c:v>4.9375</c:v>
                </c:pt>
                <c:pt idx="267">
                  <c:v>3.875</c:v>
                </c:pt>
                <c:pt idx="268">
                  <c:v>6.25E-2</c:v>
                </c:pt>
                <c:pt idx="269">
                  <c:v>4</c:v>
                </c:pt>
                <c:pt idx="270">
                  <c:v>3.125E-2</c:v>
                </c:pt>
                <c:pt idx="271">
                  <c:v>4</c:v>
                </c:pt>
                <c:pt idx="272">
                  <c:v>6.625</c:v>
                </c:pt>
                <c:pt idx="273">
                  <c:v>8.3125</c:v>
                </c:pt>
                <c:pt idx="274">
                  <c:v>5.625</c:v>
                </c:pt>
                <c:pt idx="275">
                  <c:v>6.25E-2</c:v>
                </c:pt>
                <c:pt idx="276">
                  <c:v>3.875</c:v>
                </c:pt>
                <c:pt idx="277">
                  <c:v>4.3125</c:v>
                </c:pt>
                <c:pt idx="278">
                  <c:v>4.3125</c:v>
                </c:pt>
                <c:pt idx="279">
                  <c:v>5.625</c:v>
                </c:pt>
                <c:pt idx="280">
                  <c:v>3.125E-2</c:v>
                </c:pt>
                <c:pt idx="281">
                  <c:v>4.3125</c:v>
                </c:pt>
                <c:pt idx="282">
                  <c:v>1.5625E-2</c:v>
                </c:pt>
                <c:pt idx="283">
                  <c:v>5.625</c:v>
                </c:pt>
                <c:pt idx="284">
                  <c:v>4.3125</c:v>
                </c:pt>
                <c:pt idx="285">
                  <c:v>1.5625E-2</c:v>
                </c:pt>
                <c:pt idx="286">
                  <c:v>4.3125</c:v>
                </c:pt>
                <c:pt idx="287">
                  <c:v>3.125E-2</c:v>
                </c:pt>
                <c:pt idx="288">
                  <c:v>4.3125</c:v>
                </c:pt>
                <c:pt idx="289">
                  <c:v>1.5625E-2</c:v>
                </c:pt>
                <c:pt idx="290">
                  <c:v>4.3125</c:v>
                </c:pt>
                <c:pt idx="291">
                  <c:v>6.25E-2</c:v>
                </c:pt>
                <c:pt idx="292">
                  <c:v>4.3125</c:v>
                </c:pt>
                <c:pt idx="293">
                  <c:v>4.3125</c:v>
                </c:pt>
                <c:pt idx="294">
                  <c:v>6.25E-2</c:v>
                </c:pt>
                <c:pt idx="295">
                  <c:v>4.3125</c:v>
                </c:pt>
                <c:pt idx="296">
                  <c:v>6.25E-2</c:v>
                </c:pt>
                <c:pt idx="297">
                  <c:v>4.3125</c:v>
                </c:pt>
                <c:pt idx="298">
                  <c:v>3.875</c:v>
                </c:pt>
                <c:pt idx="299">
                  <c:v>4.3125</c:v>
                </c:pt>
                <c:pt idx="300">
                  <c:v>6.25E-2</c:v>
                </c:pt>
                <c:pt idx="301">
                  <c:v>4.3125</c:v>
                </c:pt>
                <c:pt idx="302">
                  <c:v>6.25E-2</c:v>
                </c:pt>
                <c:pt idx="303">
                  <c:v>4.3125</c:v>
                </c:pt>
                <c:pt idx="304">
                  <c:v>3.125E-2</c:v>
                </c:pt>
                <c:pt idx="305">
                  <c:v>4.3125</c:v>
                </c:pt>
                <c:pt idx="306">
                  <c:v>4.3125</c:v>
                </c:pt>
                <c:pt idx="307">
                  <c:v>6.25E-2</c:v>
                </c:pt>
                <c:pt idx="308">
                  <c:v>4.3125</c:v>
                </c:pt>
                <c:pt idx="309">
                  <c:v>6.25E-2</c:v>
                </c:pt>
                <c:pt idx="310">
                  <c:v>4.3125</c:v>
                </c:pt>
                <c:pt idx="311">
                  <c:v>6.25E-2</c:v>
                </c:pt>
                <c:pt idx="312">
                  <c:v>4.3125</c:v>
                </c:pt>
                <c:pt idx="313">
                  <c:v>6.25E-2</c:v>
                </c:pt>
                <c:pt idx="314">
                  <c:v>4.3125</c:v>
                </c:pt>
                <c:pt idx="315">
                  <c:v>6.25E-2</c:v>
                </c:pt>
                <c:pt idx="316">
                  <c:v>4.3125</c:v>
                </c:pt>
                <c:pt idx="317">
                  <c:v>6.25E-2</c:v>
                </c:pt>
                <c:pt idx="318">
                  <c:v>4.3125</c:v>
                </c:pt>
                <c:pt idx="319">
                  <c:v>6.25E-2</c:v>
                </c:pt>
                <c:pt idx="320">
                  <c:v>4.3125</c:v>
                </c:pt>
                <c:pt idx="321">
                  <c:v>1.5625E-2</c:v>
                </c:pt>
                <c:pt idx="322">
                  <c:v>4.3125</c:v>
                </c:pt>
                <c:pt idx="323">
                  <c:v>1.0416666666666666E-2</c:v>
                </c:pt>
                <c:pt idx="324">
                  <c:v>4.3125</c:v>
                </c:pt>
                <c:pt idx="325">
                  <c:v>1.0416666666666666E-2</c:v>
                </c:pt>
                <c:pt idx="326">
                  <c:v>4</c:v>
                </c:pt>
                <c:pt idx="327">
                  <c:v>9.9206349206349201E-4</c:v>
                </c:pt>
                <c:pt idx="328">
                  <c:v>4</c:v>
                </c:pt>
                <c:pt idx="329">
                  <c:v>4.807692307692308E-3</c:v>
                </c:pt>
                <c:pt idx="330">
                  <c:v>3.875</c:v>
                </c:pt>
                <c:pt idx="331">
                  <c:v>3.1250000000000002E-3</c:v>
                </c:pt>
                <c:pt idx="332">
                  <c:v>3.875</c:v>
                </c:pt>
                <c:pt idx="333">
                  <c:v>4</c:v>
                </c:pt>
                <c:pt idx="334">
                  <c:v>9.9206349206349201E-4</c:v>
                </c:pt>
                <c:pt idx="335">
                  <c:v>4</c:v>
                </c:pt>
                <c:pt idx="336">
                  <c:v>3.125E-2</c:v>
                </c:pt>
                <c:pt idx="337">
                  <c:v>3.875</c:v>
                </c:pt>
                <c:pt idx="338">
                  <c:v>6.9444444444444441E-3</c:v>
                </c:pt>
                <c:pt idx="339">
                  <c:v>4.1875</c:v>
                </c:pt>
                <c:pt idx="340">
                  <c:v>4</c:v>
                </c:pt>
                <c:pt idx="341">
                  <c:v>3.875</c:v>
                </c:pt>
                <c:pt idx="342">
                  <c:v>4</c:v>
                </c:pt>
                <c:pt idx="343">
                  <c:v>5.5625</c:v>
                </c:pt>
                <c:pt idx="344">
                  <c:v>6.3125</c:v>
                </c:pt>
                <c:pt idx="345">
                  <c:v>6.625</c:v>
                </c:pt>
                <c:pt idx="346">
                  <c:v>6.25E-2</c:v>
                </c:pt>
                <c:pt idx="34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D5-40DB-ACF8-425EB50DF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Data Bitrate (kbps) - </a:t>
            </a:r>
            <a:r>
              <a:rPr lang="en-US"/>
              <a:t>File 2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bitratesFile2Param!$X$2</c:f>
              <c:strCache>
                <c:ptCount val="1"/>
                <c:pt idx="0">
                  <c:v>Instant Data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bitratesFile2Param!$V$3:$V$126</c:f>
              <c:numCache>
                <c:formatCode>0.00</c:formatCode>
                <c:ptCount val="124"/>
                <c:pt idx="0">
                  <c:v>0</c:v>
                </c:pt>
                <c:pt idx="1">
                  <c:v>0</c:v>
                </c:pt>
                <c:pt idx="2">
                  <c:v>0.51200000000000001</c:v>
                </c:pt>
                <c:pt idx="3">
                  <c:v>0.64</c:v>
                </c:pt>
                <c:pt idx="4">
                  <c:v>0.76800000000000002</c:v>
                </c:pt>
                <c:pt idx="5">
                  <c:v>0.89600000000000002</c:v>
                </c:pt>
                <c:pt idx="6">
                  <c:v>1.024</c:v>
                </c:pt>
                <c:pt idx="7">
                  <c:v>1.1520000000000001</c:v>
                </c:pt>
                <c:pt idx="8">
                  <c:v>1.2800000000000002</c:v>
                </c:pt>
                <c:pt idx="9">
                  <c:v>1.4080000000000004</c:v>
                </c:pt>
                <c:pt idx="10">
                  <c:v>2.4320000000000004</c:v>
                </c:pt>
                <c:pt idx="11">
                  <c:v>2.5600000000000005</c:v>
                </c:pt>
                <c:pt idx="12">
                  <c:v>2.8160000000000007</c:v>
                </c:pt>
                <c:pt idx="13">
                  <c:v>2.9440000000000008</c:v>
                </c:pt>
                <c:pt idx="14">
                  <c:v>3.072000000000001</c:v>
                </c:pt>
                <c:pt idx="15">
                  <c:v>3.2000000000000011</c:v>
                </c:pt>
                <c:pt idx="16">
                  <c:v>3.3280000000000012</c:v>
                </c:pt>
                <c:pt idx="17">
                  <c:v>4.2240000000000011</c:v>
                </c:pt>
                <c:pt idx="18">
                  <c:v>4.3520000000000012</c:v>
                </c:pt>
                <c:pt idx="19">
                  <c:v>4.4800000000000013</c:v>
                </c:pt>
                <c:pt idx="20">
                  <c:v>4.6080000000000014</c:v>
                </c:pt>
                <c:pt idx="21">
                  <c:v>4.7360000000000015</c:v>
                </c:pt>
                <c:pt idx="22">
                  <c:v>4.8640000000000017</c:v>
                </c:pt>
                <c:pt idx="23">
                  <c:v>4.9920000000000018</c:v>
                </c:pt>
                <c:pt idx="24">
                  <c:v>5.1200000000000019</c:v>
                </c:pt>
                <c:pt idx="25">
                  <c:v>6.0160000000000018</c:v>
                </c:pt>
                <c:pt idx="26">
                  <c:v>6.1440000000000019</c:v>
                </c:pt>
                <c:pt idx="27">
                  <c:v>6.272000000000002</c:v>
                </c:pt>
                <c:pt idx="28">
                  <c:v>6.4000000000000021</c:v>
                </c:pt>
                <c:pt idx="29">
                  <c:v>6.5280000000000022</c:v>
                </c:pt>
                <c:pt idx="30">
                  <c:v>6.6560000000000024</c:v>
                </c:pt>
                <c:pt idx="31">
                  <c:v>6.7840000000000025</c:v>
                </c:pt>
                <c:pt idx="32">
                  <c:v>6.9120000000000026</c:v>
                </c:pt>
                <c:pt idx="33">
                  <c:v>7.8080000000000025</c:v>
                </c:pt>
                <c:pt idx="34">
                  <c:v>7.9360000000000026</c:v>
                </c:pt>
                <c:pt idx="35">
                  <c:v>8.0640000000000018</c:v>
                </c:pt>
                <c:pt idx="36">
                  <c:v>8.1920000000000019</c:v>
                </c:pt>
                <c:pt idx="37">
                  <c:v>8.3200000000000021</c:v>
                </c:pt>
                <c:pt idx="38">
                  <c:v>8.4480000000000022</c:v>
                </c:pt>
                <c:pt idx="39">
                  <c:v>8.5760000000000023</c:v>
                </c:pt>
                <c:pt idx="40">
                  <c:v>8.7040000000000024</c:v>
                </c:pt>
                <c:pt idx="41">
                  <c:v>9.344000000000003</c:v>
                </c:pt>
                <c:pt idx="42">
                  <c:v>9.4720000000000031</c:v>
                </c:pt>
                <c:pt idx="43">
                  <c:v>9.6000000000000032</c:v>
                </c:pt>
                <c:pt idx="44">
                  <c:v>9.7280000000000033</c:v>
                </c:pt>
                <c:pt idx="45">
                  <c:v>9.8560000000000034</c:v>
                </c:pt>
                <c:pt idx="46">
                  <c:v>10.496000000000004</c:v>
                </c:pt>
                <c:pt idx="47">
                  <c:v>10.624000000000004</c:v>
                </c:pt>
                <c:pt idx="48">
                  <c:v>11.392000000000005</c:v>
                </c:pt>
                <c:pt idx="49">
                  <c:v>11.520000000000005</c:v>
                </c:pt>
                <c:pt idx="50">
                  <c:v>13.440000000000005</c:v>
                </c:pt>
                <c:pt idx="51">
                  <c:v>13.568000000000005</c:v>
                </c:pt>
                <c:pt idx="52">
                  <c:v>13.696000000000005</c:v>
                </c:pt>
                <c:pt idx="53">
                  <c:v>13.824000000000005</c:v>
                </c:pt>
                <c:pt idx="54">
                  <c:v>13.952000000000005</c:v>
                </c:pt>
                <c:pt idx="55">
                  <c:v>14.080000000000005</c:v>
                </c:pt>
                <c:pt idx="56">
                  <c:v>14.720000000000006</c:v>
                </c:pt>
                <c:pt idx="57">
                  <c:v>14.848000000000006</c:v>
                </c:pt>
                <c:pt idx="58">
                  <c:v>14.976000000000006</c:v>
                </c:pt>
                <c:pt idx="59">
                  <c:v>15.104000000000006</c:v>
                </c:pt>
                <c:pt idx="60">
                  <c:v>15.488000000000007</c:v>
                </c:pt>
                <c:pt idx="61">
                  <c:v>15.616000000000007</c:v>
                </c:pt>
                <c:pt idx="62">
                  <c:v>16.000000000000007</c:v>
                </c:pt>
                <c:pt idx="63">
                  <c:v>16.128000000000007</c:v>
                </c:pt>
                <c:pt idx="64">
                  <c:v>16.256000000000007</c:v>
                </c:pt>
                <c:pt idx="65">
                  <c:v>17.280000000000008</c:v>
                </c:pt>
                <c:pt idx="66">
                  <c:v>17.408000000000008</c:v>
                </c:pt>
                <c:pt idx="67">
                  <c:v>17.536000000000008</c:v>
                </c:pt>
                <c:pt idx="68">
                  <c:v>17.664000000000009</c:v>
                </c:pt>
                <c:pt idx="69">
                  <c:v>18.81600000000001</c:v>
                </c:pt>
                <c:pt idx="70">
                  <c:v>18.94400000000001</c:v>
                </c:pt>
                <c:pt idx="71">
                  <c:v>19.07200000000001</c:v>
                </c:pt>
                <c:pt idx="72">
                  <c:v>19.20000000000001</c:v>
                </c:pt>
                <c:pt idx="73">
                  <c:v>19.32800000000001</c:v>
                </c:pt>
                <c:pt idx="74">
                  <c:v>19.840000000000011</c:v>
                </c:pt>
                <c:pt idx="75">
                  <c:v>19.968000000000011</c:v>
                </c:pt>
                <c:pt idx="76">
                  <c:v>20.224000000000011</c:v>
                </c:pt>
                <c:pt idx="77">
                  <c:v>20.352000000000011</c:v>
                </c:pt>
                <c:pt idx="78">
                  <c:v>20.608000000000011</c:v>
                </c:pt>
                <c:pt idx="79">
                  <c:v>20.736000000000011</c:v>
                </c:pt>
                <c:pt idx="80">
                  <c:v>20.864000000000011</c:v>
                </c:pt>
                <c:pt idx="81">
                  <c:v>20.992000000000012</c:v>
                </c:pt>
                <c:pt idx="82">
                  <c:v>21.120000000000012</c:v>
                </c:pt>
                <c:pt idx="83">
                  <c:v>21.248000000000012</c:v>
                </c:pt>
                <c:pt idx="84">
                  <c:v>21.376000000000012</c:v>
                </c:pt>
                <c:pt idx="85">
                  <c:v>21.504000000000012</c:v>
                </c:pt>
                <c:pt idx="86">
                  <c:v>21.760000000000012</c:v>
                </c:pt>
                <c:pt idx="87">
                  <c:v>21.888000000000012</c:v>
                </c:pt>
                <c:pt idx="88">
                  <c:v>22.144000000000013</c:v>
                </c:pt>
                <c:pt idx="89">
                  <c:v>22.272000000000013</c:v>
                </c:pt>
                <c:pt idx="90">
                  <c:v>22.656000000000013</c:v>
                </c:pt>
                <c:pt idx="91">
                  <c:v>22.784000000000013</c:v>
                </c:pt>
                <c:pt idx="92">
                  <c:v>23.680000000000014</c:v>
                </c:pt>
                <c:pt idx="93">
                  <c:v>23.808000000000014</c:v>
                </c:pt>
                <c:pt idx="94">
                  <c:v>23.936000000000014</c:v>
                </c:pt>
                <c:pt idx="95">
                  <c:v>24.064000000000014</c:v>
                </c:pt>
                <c:pt idx="96">
                  <c:v>24.192000000000014</c:v>
                </c:pt>
                <c:pt idx="97">
                  <c:v>28.672000000000015</c:v>
                </c:pt>
                <c:pt idx="98">
                  <c:v>28.800000000000015</c:v>
                </c:pt>
                <c:pt idx="99">
                  <c:v>29.056000000000015</c:v>
                </c:pt>
                <c:pt idx="100">
                  <c:v>29.184000000000015</c:v>
                </c:pt>
                <c:pt idx="101">
                  <c:v>29.312000000000015</c:v>
                </c:pt>
                <c:pt idx="102">
                  <c:v>29.824000000000016</c:v>
                </c:pt>
                <c:pt idx="103">
                  <c:v>29.952000000000016</c:v>
                </c:pt>
                <c:pt idx="104">
                  <c:v>30.976000000000017</c:v>
                </c:pt>
                <c:pt idx="105">
                  <c:v>31.104000000000017</c:v>
                </c:pt>
                <c:pt idx="106">
                  <c:v>31.616000000000017</c:v>
                </c:pt>
                <c:pt idx="107">
                  <c:v>31.744000000000018</c:v>
                </c:pt>
                <c:pt idx="108">
                  <c:v>31.872000000000018</c:v>
                </c:pt>
                <c:pt idx="109">
                  <c:v>32.000000000000014</c:v>
                </c:pt>
                <c:pt idx="110">
                  <c:v>32.256000000000014</c:v>
                </c:pt>
                <c:pt idx="111">
                  <c:v>32.384000000000015</c:v>
                </c:pt>
                <c:pt idx="112">
                  <c:v>32.512000000000015</c:v>
                </c:pt>
                <c:pt idx="113">
                  <c:v>32.768000000000015</c:v>
                </c:pt>
                <c:pt idx="114">
                  <c:v>32.896000000000015</c:v>
                </c:pt>
                <c:pt idx="115">
                  <c:v>33.664000000000016</c:v>
                </c:pt>
                <c:pt idx="116">
                  <c:v>33.792000000000016</c:v>
                </c:pt>
                <c:pt idx="117">
                  <c:v>34.176000000000016</c:v>
                </c:pt>
                <c:pt idx="118">
                  <c:v>34.304000000000016</c:v>
                </c:pt>
                <c:pt idx="119">
                  <c:v>34.560000000000016</c:v>
                </c:pt>
                <c:pt idx="120">
                  <c:v>34.688000000000017</c:v>
                </c:pt>
                <c:pt idx="121">
                  <c:v>35.584000000000017</c:v>
                </c:pt>
                <c:pt idx="122">
                  <c:v>35.712000000000018</c:v>
                </c:pt>
                <c:pt idx="123">
                  <c:v>35.968000000000018</c:v>
                </c:pt>
              </c:numCache>
            </c:numRef>
          </c:cat>
          <c:val>
            <c:numRef>
              <c:f>bitratesFile2Param!$X$3:$X$126</c:f>
              <c:numCache>
                <c:formatCode>0.00</c:formatCode>
                <c:ptCount val="124"/>
                <c:pt idx="1">
                  <c:v>2.109375</c:v>
                </c:pt>
                <c:pt idx="2">
                  <c:v>1.375</c:v>
                </c:pt>
                <c:pt idx="3">
                  <c:v>0</c:v>
                </c:pt>
                <c:pt idx="4">
                  <c:v>1.25</c:v>
                </c:pt>
                <c:pt idx="5">
                  <c:v>0</c:v>
                </c:pt>
                <c:pt idx="6">
                  <c:v>1.25</c:v>
                </c:pt>
                <c:pt idx="7">
                  <c:v>0</c:v>
                </c:pt>
                <c:pt idx="8">
                  <c:v>1.375</c:v>
                </c:pt>
                <c:pt idx="9">
                  <c:v>0</c:v>
                </c:pt>
                <c:pt idx="10">
                  <c:v>1.375</c:v>
                </c:pt>
                <c:pt idx="11">
                  <c:v>0</c:v>
                </c:pt>
                <c:pt idx="12">
                  <c:v>1.25</c:v>
                </c:pt>
                <c:pt idx="13">
                  <c:v>0</c:v>
                </c:pt>
                <c:pt idx="14">
                  <c:v>1.25</c:v>
                </c:pt>
                <c:pt idx="15">
                  <c:v>1.375</c:v>
                </c:pt>
                <c:pt idx="16">
                  <c:v>0</c:v>
                </c:pt>
                <c:pt idx="17">
                  <c:v>1.375</c:v>
                </c:pt>
                <c:pt idx="18">
                  <c:v>0</c:v>
                </c:pt>
                <c:pt idx="19">
                  <c:v>1.25</c:v>
                </c:pt>
                <c:pt idx="20">
                  <c:v>0</c:v>
                </c:pt>
                <c:pt idx="21">
                  <c:v>1.25</c:v>
                </c:pt>
                <c:pt idx="22">
                  <c:v>0</c:v>
                </c:pt>
                <c:pt idx="23">
                  <c:v>1.375</c:v>
                </c:pt>
                <c:pt idx="24">
                  <c:v>0</c:v>
                </c:pt>
                <c:pt idx="25">
                  <c:v>1.375</c:v>
                </c:pt>
                <c:pt idx="26">
                  <c:v>0</c:v>
                </c:pt>
                <c:pt idx="27">
                  <c:v>1.25</c:v>
                </c:pt>
                <c:pt idx="28">
                  <c:v>0</c:v>
                </c:pt>
                <c:pt idx="29">
                  <c:v>1.25</c:v>
                </c:pt>
                <c:pt idx="30">
                  <c:v>0</c:v>
                </c:pt>
                <c:pt idx="31">
                  <c:v>1.375</c:v>
                </c:pt>
                <c:pt idx="32">
                  <c:v>0</c:v>
                </c:pt>
                <c:pt idx="33">
                  <c:v>1.375</c:v>
                </c:pt>
                <c:pt idx="34">
                  <c:v>0</c:v>
                </c:pt>
                <c:pt idx="35">
                  <c:v>1.25</c:v>
                </c:pt>
                <c:pt idx="36">
                  <c:v>0</c:v>
                </c:pt>
                <c:pt idx="37">
                  <c:v>1.25</c:v>
                </c:pt>
                <c:pt idx="38">
                  <c:v>0</c:v>
                </c:pt>
                <c:pt idx="39">
                  <c:v>1.375</c:v>
                </c:pt>
                <c:pt idx="40">
                  <c:v>0</c:v>
                </c:pt>
                <c:pt idx="41">
                  <c:v>2.75</c:v>
                </c:pt>
                <c:pt idx="42">
                  <c:v>0</c:v>
                </c:pt>
                <c:pt idx="43">
                  <c:v>1.375</c:v>
                </c:pt>
                <c:pt idx="44">
                  <c:v>1.25</c:v>
                </c:pt>
                <c:pt idx="45">
                  <c:v>0</c:v>
                </c:pt>
                <c:pt idx="46">
                  <c:v>1.25</c:v>
                </c:pt>
                <c:pt idx="47">
                  <c:v>0</c:v>
                </c:pt>
                <c:pt idx="48">
                  <c:v>1.375</c:v>
                </c:pt>
                <c:pt idx="49">
                  <c:v>0</c:v>
                </c:pt>
                <c:pt idx="50">
                  <c:v>1.375</c:v>
                </c:pt>
                <c:pt idx="51">
                  <c:v>0</c:v>
                </c:pt>
                <c:pt idx="52">
                  <c:v>1.375</c:v>
                </c:pt>
                <c:pt idx="53">
                  <c:v>1.6875</c:v>
                </c:pt>
                <c:pt idx="54">
                  <c:v>1.6875</c:v>
                </c:pt>
                <c:pt idx="55">
                  <c:v>0</c:v>
                </c:pt>
                <c:pt idx="56">
                  <c:v>1.375</c:v>
                </c:pt>
                <c:pt idx="57">
                  <c:v>0</c:v>
                </c:pt>
                <c:pt idx="58">
                  <c:v>1.25</c:v>
                </c:pt>
                <c:pt idx="59">
                  <c:v>0</c:v>
                </c:pt>
                <c:pt idx="60">
                  <c:v>1.25</c:v>
                </c:pt>
                <c:pt idx="61">
                  <c:v>0</c:v>
                </c:pt>
                <c:pt idx="62">
                  <c:v>1.375</c:v>
                </c:pt>
                <c:pt idx="63">
                  <c:v>1.375</c:v>
                </c:pt>
                <c:pt idx="64">
                  <c:v>0</c:v>
                </c:pt>
                <c:pt idx="65">
                  <c:v>1.375</c:v>
                </c:pt>
                <c:pt idx="66">
                  <c:v>1.6875</c:v>
                </c:pt>
                <c:pt idx="67">
                  <c:v>1.375</c:v>
                </c:pt>
                <c:pt idx="68">
                  <c:v>0</c:v>
                </c:pt>
                <c:pt idx="69">
                  <c:v>1.375</c:v>
                </c:pt>
                <c:pt idx="70">
                  <c:v>1.6875</c:v>
                </c:pt>
                <c:pt idx="71">
                  <c:v>0</c:v>
                </c:pt>
                <c:pt idx="72">
                  <c:v>1.375</c:v>
                </c:pt>
                <c:pt idx="73">
                  <c:v>0</c:v>
                </c:pt>
                <c:pt idx="74">
                  <c:v>1.375</c:v>
                </c:pt>
                <c:pt idx="75">
                  <c:v>0</c:v>
                </c:pt>
                <c:pt idx="76">
                  <c:v>1.375</c:v>
                </c:pt>
                <c:pt idx="77">
                  <c:v>0</c:v>
                </c:pt>
                <c:pt idx="78">
                  <c:v>1.375</c:v>
                </c:pt>
                <c:pt idx="79">
                  <c:v>1.375</c:v>
                </c:pt>
                <c:pt idx="80">
                  <c:v>1.6875</c:v>
                </c:pt>
                <c:pt idx="81">
                  <c:v>0</c:v>
                </c:pt>
                <c:pt idx="82">
                  <c:v>1.375</c:v>
                </c:pt>
                <c:pt idx="83">
                  <c:v>0</c:v>
                </c:pt>
                <c:pt idx="84">
                  <c:v>1.375</c:v>
                </c:pt>
                <c:pt idx="85">
                  <c:v>0</c:v>
                </c:pt>
                <c:pt idx="86">
                  <c:v>1.375</c:v>
                </c:pt>
                <c:pt idx="87">
                  <c:v>0</c:v>
                </c:pt>
                <c:pt idx="88">
                  <c:v>1.375</c:v>
                </c:pt>
                <c:pt idx="89">
                  <c:v>0</c:v>
                </c:pt>
                <c:pt idx="90">
                  <c:v>2.3125</c:v>
                </c:pt>
                <c:pt idx="91">
                  <c:v>0</c:v>
                </c:pt>
                <c:pt idx="92">
                  <c:v>1.375</c:v>
                </c:pt>
                <c:pt idx="93">
                  <c:v>1.6875</c:v>
                </c:pt>
                <c:pt idx="94">
                  <c:v>0</c:v>
                </c:pt>
                <c:pt idx="95">
                  <c:v>1.6875</c:v>
                </c:pt>
                <c:pt idx="96">
                  <c:v>0</c:v>
                </c:pt>
                <c:pt idx="97">
                  <c:v>3.5</c:v>
                </c:pt>
                <c:pt idx="98">
                  <c:v>0</c:v>
                </c:pt>
                <c:pt idx="99">
                  <c:v>1.4375</c:v>
                </c:pt>
                <c:pt idx="100">
                  <c:v>3.5</c:v>
                </c:pt>
                <c:pt idx="101">
                  <c:v>0</c:v>
                </c:pt>
                <c:pt idx="102">
                  <c:v>1.375</c:v>
                </c:pt>
                <c:pt idx="103">
                  <c:v>0</c:v>
                </c:pt>
                <c:pt idx="104">
                  <c:v>1.375</c:v>
                </c:pt>
                <c:pt idx="105">
                  <c:v>0</c:v>
                </c:pt>
                <c:pt idx="106">
                  <c:v>1.375</c:v>
                </c:pt>
                <c:pt idx="107">
                  <c:v>1.375</c:v>
                </c:pt>
                <c:pt idx="108">
                  <c:v>1.375</c:v>
                </c:pt>
                <c:pt idx="109">
                  <c:v>0</c:v>
                </c:pt>
                <c:pt idx="110">
                  <c:v>1.375</c:v>
                </c:pt>
                <c:pt idx="111">
                  <c:v>1.375</c:v>
                </c:pt>
                <c:pt idx="112">
                  <c:v>0</c:v>
                </c:pt>
                <c:pt idx="113">
                  <c:v>1.375</c:v>
                </c:pt>
                <c:pt idx="114">
                  <c:v>0</c:v>
                </c:pt>
                <c:pt idx="115">
                  <c:v>3.0625</c:v>
                </c:pt>
                <c:pt idx="116">
                  <c:v>0</c:v>
                </c:pt>
                <c:pt idx="117">
                  <c:v>2.3125</c:v>
                </c:pt>
                <c:pt idx="118">
                  <c:v>0</c:v>
                </c:pt>
                <c:pt idx="119">
                  <c:v>1.375</c:v>
                </c:pt>
                <c:pt idx="120">
                  <c:v>0</c:v>
                </c:pt>
                <c:pt idx="121">
                  <c:v>1.375</c:v>
                </c:pt>
                <c:pt idx="122">
                  <c:v>0</c:v>
                </c:pt>
                <c:pt idx="123">
                  <c:v>1.375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26-4CA5-8FC3-B54A0AD09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Transport Bitrate (kbps) - </a:t>
            </a:r>
            <a:r>
              <a:rPr lang="en-US"/>
              <a:t>File 2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bitratesFile2Param!$Z$2</c:f>
              <c:strCache>
                <c:ptCount val="1"/>
                <c:pt idx="0">
                  <c:v>Instant Transport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bitratesFile2Param!$V$3:$V$126</c:f>
              <c:numCache>
                <c:formatCode>0.00</c:formatCode>
                <c:ptCount val="124"/>
                <c:pt idx="0">
                  <c:v>0</c:v>
                </c:pt>
                <c:pt idx="1">
                  <c:v>0</c:v>
                </c:pt>
                <c:pt idx="2">
                  <c:v>0.51200000000000001</c:v>
                </c:pt>
                <c:pt idx="3">
                  <c:v>0.64</c:v>
                </c:pt>
                <c:pt idx="4">
                  <c:v>0.76800000000000002</c:v>
                </c:pt>
                <c:pt idx="5">
                  <c:v>0.89600000000000002</c:v>
                </c:pt>
                <c:pt idx="6">
                  <c:v>1.024</c:v>
                </c:pt>
                <c:pt idx="7">
                  <c:v>1.1520000000000001</c:v>
                </c:pt>
                <c:pt idx="8">
                  <c:v>1.2800000000000002</c:v>
                </c:pt>
                <c:pt idx="9">
                  <c:v>1.4080000000000004</c:v>
                </c:pt>
                <c:pt idx="10">
                  <c:v>2.4320000000000004</c:v>
                </c:pt>
                <c:pt idx="11">
                  <c:v>2.5600000000000005</c:v>
                </c:pt>
                <c:pt idx="12">
                  <c:v>2.8160000000000007</c:v>
                </c:pt>
                <c:pt idx="13">
                  <c:v>2.9440000000000008</c:v>
                </c:pt>
                <c:pt idx="14">
                  <c:v>3.072000000000001</c:v>
                </c:pt>
                <c:pt idx="15">
                  <c:v>3.2000000000000011</c:v>
                </c:pt>
                <c:pt idx="16">
                  <c:v>3.3280000000000012</c:v>
                </c:pt>
                <c:pt idx="17">
                  <c:v>4.2240000000000011</c:v>
                </c:pt>
                <c:pt idx="18">
                  <c:v>4.3520000000000012</c:v>
                </c:pt>
                <c:pt idx="19">
                  <c:v>4.4800000000000013</c:v>
                </c:pt>
                <c:pt idx="20">
                  <c:v>4.6080000000000014</c:v>
                </c:pt>
                <c:pt idx="21">
                  <c:v>4.7360000000000015</c:v>
                </c:pt>
                <c:pt idx="22">
                  <c:v>4.8640000000000017</c:v>
                </c:pt>
                <c:pt idx="23">
                  <c:v>4.9920000000000018</c:v>
                </c:pt>
                <c:pt idx="24">
                  <c:v>5.1200000000000019</c:v>
                </c:pt>
                <c:pt idx="25">
                  <c:v>6.0160000000000018</c:v>
                </c:pt>
                <c:pt idx="26">
                  <c:v>6.1440000000000019</c:v>
                </c:pt>
                <c:pt idx="27">
                  <c:v>6.272000000000002</c:v>
                </c:pt>
                <c:pt idx="28">
                  <c:v>6.4000000000000021</c:v>
                </c:pt>
                <c:pt idx="29">
                  <c:v>6.5280000000000022</c:v>
                </c:pt>
                <c:pt idx="30">
                  <c:v>6.6560000000000024</c:v>
                </c:pt>
                <c:pt idx="31">
                  <c:v>6.7840000000000025</c:v>
                </c:pt>
                <c:pt idx="32">
                  <c:v>6.9120000000000026</c:v>
                </c:pt>
                <c:pt idx="33">
                  <c:v>7.8080000000000025</c:v>
                </c:pt>
                <c:pt idx="34">
                  <c:v>7.9360000000000026</c:v>
                </c:pt>
                <c:pt idx="35">
                  <c:v>8.0640000000000018</c:v>
                </c:pt>
                <c:pt idx="36">
                  <c:v>8.1920000000000019</c:v>
                </c:pt>
                <c:pt idx="37">
                  <c:v>8.3200000000000021</c:v>
                </c:pt>
                <c:pt idx="38">
                  <c:v>8.4480000000000022</c:v>
                </c:pt>
                <c:pt idx="39">
                  <c:v>8.5760000000000023</c:v>
                </c:pt>
                <c:pt idx="40">
                  <c:v>8.7040000000000024</c:v>
                </c:pt>
                <c:pt idx="41">
                  <c:v>9.344000000000003</c:v>
                </c:pt>
                <c:pt idx="42">
                  <c:v>9.4720000000000031</c:v>
                </c:pt>
                <c:pt idx="43">
                  <c:v>9.6000000000000032</c:v>
                </c:pt>
                <c:pt idx="44">
                  <c:v>9.7280000000000033</c:v>
                </c:pt>
                <c:pt idx="45">
                  <c:v>9.8560000000000034</c:v>
                </c:pt>
                <c:pt idx="46">
                  <c:v>10.496000000000004</c:v>
                </c:pt>
                <c:pt idx="47">
                  <c:v>10.624000000000004</c:v>
                </c:pt>
                <c:pt idx="48">
                  <c:v>11.392000000000005</c:v>
                </c:pt>
                <c:pt idx="49">
                  <c:v>11.520000000000005</c:v>
                </c:pt>
                <c:pt idx="50">
                  <c:v>13.440000000000005</c:v>
                </c:pt>
                <c:pt idx="51">
                  <c:v>13.568000000000005</c:v>
                </c:pt>
                <c:pt idx="52">
                  <c:v>13.696000000000005</c:v>
                </c:pt>
                <c:pt idx="53">
                  <c:v>13.824000000000005</c:v>
                </c:pt>
                <c:pt idx="54">
                  <c:v>13.952000000000005</c:v>
                </c:pt>
                <c:pt idx="55">
                  <c:v>14.080000000000005</c:v>
                </c:pt>
                <c:pt idx="56">
                  <c:v>14.720000000000006</c:v>
                </c:pt>
                <c:pt idx="57">
                  <c:v>14.848000000000006</c:v>
                </c:pt>
                <c:pt idx="58">
                  <c:v>14.976000000000006</c:v>
                </c:pt>
                <c:pt idx="59">
                  <c:v>15.104000000000006</c:v>
                </c:pt>
                <c:pt idx="60">
                  <c:v>15.488000000000007</c:v>
                </c:pt>
                <c:pt idx="61">
                  <c:v>15.616000000000007</c:v>
                </c:pt>
                <c:pt idx="62">
                  <c:v>16.000000000000007</c:v>
                </c:pt>
                <c:pt idx="63">
                  <c:v>16.128000000000007</c:v>
                </c:pt>
                <c:pt idx="64">
                  <c:v>16.256000000000007</c:v>
                </c:pt>
                <c:pt idx="65">
                  <c:v>17.280000000000008</c:v>
                </c:pt>
                <c:pt idx="66">
                  <c:v>17.408000000000008</c:v>
                </c:pt>
                <c:pt idx="67">
                  <c:v>17.536000000000008</c:v>
                </c:pt>
                <c:pt idx="68">
                  <c:v>17.664000000000009</c:v>
                </c:pt>
                <c:pt idx="69">
                  <c:v>18.81600000000001</c:v>
                </c:pt>
                <c:pt idx="70">
                  <c:v>18.94400000000001</c:v>
                </c:pt>
                <c:pt idx="71">
                  <c:v>19.07200000000001</c:v>
                </c:pt>
                <c:pt idx="72">
                  <c:v>19.20000000000001</c:v>
                </c:pt>
                <c:pt idx="73">
                  <c:v>19.32800000000001</c:v>
                </c:pt>
                <c:pt idx="74">
                  <c:v>19.840000000000011</c:v>
                </c:pt>
                <c:pt idx="75">
                  <c:v>19.968000000000011</c:v>
                </c:pt>
                <c:pt idx="76">
                  <c:v>20.224000000000011</c:v>
                </c:pt>
                <c:pt idx="77">
                  <c:v>20.352000000000011</c:v>
                </c:pt>
                <c:pt idx="78">
                  <c:v>20.608000000000011</c:v>
                </c:pt>
                <c:pt idx="79">
                  <c:v>20.736000000000011</c:v>
                </c:pt>
                <c:pt idx="80">
                  <c:v>20.864000000000011</c:v>
                </c:pt>
                <c:pt idx="81">
                  <c:v>20.992000000000012</c:v>
                </c:pt>
                <c:pt idx="82">
                  <c:v>21.120000000000012</c:v>
                </c:pt>
                <c:pt idx="83">
                  <c:v>21.248000000000012</c:v>
                </c:pt>
                <c:pt idx="84">
                  <c:v>21.376000000000012</c:v>
                </c:pt>
                <c:pt idx="85">
                  <c:v>21.504000000000012</c:v>
                </c:pt>
                <c:pt idx="86">
                  <c:v>21.760000000000012</c:v>
                </c:pt>
                <c:pt idx="87">
                  <c:v>21.888000000000012</c:v>
                </c:pt>
                <c:pt idx="88">
                  <c:v>22.144000000000013</c:v>
                </c:pt>
                <c:pt idx="89">
                  <c:v>22.272000000000013</c:v>
                </c:pt>
                <c:pt idx="90">
                  <c:v>22.656000000000013</c:v>
                </c:pt>
                <c:pt idx="91">
                  <c:v>22.784000000000013</c:v>
                </c:pt>
                <c:pt idx="92">
                  <c:v>23.680000000000014</c:v>
                </c:pt>
                <c:pt idx="93">
                  <c:v>23.808000000000014</c:v>
                </c:pt>
                <c:pt idx="94">
                  <c:v>23.936000000000014</c:v>
                </c:pt>
                <c:pt idx="95">
                  <c:v>24.064000000000014</c:v>
                </c:pt>
                <c:pt idx="96">
                  <c:v>24.192000000000014</c:v>
                </c:pt>
                <c:pt idx="97">
                  <c:v>28.672000000000015</c:v>
                </c:pt>
                <c:pt idx="98">
                  <c:v>28.800000000000015</c:v>
                </c:pt>
                <c:pt idx="99">
                  <c:v>29.056000000000015</c:v>
                </c:pt>
                <c:pt idx="100">
                  <c:v>29.184000000000015</c:v>
                </c:pt>
                <c:pt idx="101">
                  <c:v>29.312000000000015</c:v>
                </c:pt>
                <c:pt idx="102">
                  <c:v>29.824000000000016</c:v>
                </c:pt>
                <c:pt idx="103">
                  <c:v>29.952000000000016</c:v>
                </c:pt>
                <c:pt idx="104">
                  <c:v>30.976000000000017</c:v>
                </c:pt>
                <c:pt idx="105">
                  <c:v>31.104000000000017</c:v>
                </c:pt>
                <c:pt idx="106">
                  <c:v>31.616000000000017</c:v>
                </c:pt>
                <c:pt idx="107">
                  <c:v>31.744000000000018</c:v>
                </c:pt>
                <c:pt idx="108">
                  <c:v>31.872000000000018</c:v>
                </c:pt>
                <c:pt idx="109">
                  <c:v>32.000000000000014</c:v>
                </c:pt>
                <c:pt idx="110">
                  <c:v>32.256000000000014</c:v>
                </c:pt>
                <c:pt idx="111">
                  <c:v>32.384000000000015</c:v>
                </c:pt>
                <c:pt idx="112">
                  <c:v>32.512000000000015</c:v>
                </c:pt>
                <c:pt idx="113">
                  <c:v>32.768000000000015</c:v>
                </c:pt>
                <c:pt idx="114">
                  <c:v>32.896000000000015</c:v>
                </c:pt>
                <c:pt idx="115">
                  <c:v>33.664000000000016</c:v>
                </c:pt>
                <c:pt idx="116">
                  <c:v>33.792000000000016</c:v>
                </c:pt>
                <c:pt idx="117">
                  <c:v>34.176000000000016</c:v>
                </c:pt>
                <c:pt idx="118">
                  <c:v>34.304000000000016</c:v>
                </c:pt>
                <c:pt idx="119">
                  <c:v>34.560000000000016</c:v>
                </c:pt>
                <c:pt idx="120">
                  <c:v>34.688000000000017</c:v>
                </c:pt>
                <c:pt idx="121">
                  <c:v>35.584000000000017</c:v>
                </c:pt>
                <c:pt idx="122">
                  <c:v>35.712000000000018</c:v>
                </c:pt>
                <c:pt idx="123">
                  <c:v>35.968000000000018</c:v>
                </c:pt>
              </c:numCache>
            </c:numRef>
          </c:cat>
          <c:val>
            <c:numRef>
              <c:f>bitratesFile2Param!$Z$3:$Z$126</c:f>
              <c:numCache>
                <c:formatCode>0.00</c:formatCode>
                <c:ptCount val="124"/>
                <c:pt idx="1">
                  <c:v>2.765625</c:v>
                </c:pt>
                <c:pt idx="2">
                  <c:v>4</c:v>
                </c:pt>
                <c:pt idx="3">
                  <c:v>6.25E-2</c:v>
                </c:pt>
                <c:pt idx="4">
                  <c:v>3.875</c:v>
                </c:pt>
                <c:pt idx="5">
                  <c:v>6.25E-2</c:v>
                </c:pt>
                <c:pt idx="6">
                  <c:v>3.875</c:v>
                </c:pt>
                <c:pt idx="7">
                  <c:v>6.25E-2</c:v>
                </c:pt>
                <c:pt idx="8">
                  <c:v>4</c:v>
                </c:pt>
                <c:pt idx="9">
                  <c:v>7.8125E-3</c:v>
                </c:pt>
                <c:pt idx="10">
                  <c:v>4</c:v>
                </c:pt>
                <c:pt idx="11">
                  <c:v>3.125E-2</c:v>
                </c:pt>
                <c:pt idx="12">
                  <c:v>3.875</c:v>
                </c:pt>
                <c:pt idx="13">
                  <c:v>6.25E-2</c:v>
                </c:pt>
                <c:pt idx="14">
                  <c:v>3.875</c:v>
                </c:pt>
                <c:pt idx="15">
                  <c:v>4</c:v>
                </c:pt>
                <c:pt idx="16">
                  <c:v>8.9285714285714281E-3</c:v>
                </c:pt>
                <c:pt idx="17">
                  <c:v>4</c:v>
                </c:pt>
                <c:pt idx="18">
                  <c:v>6.25E-2</c:v>
                </c:pt>
                <c:pt idx="19">
                  <c:v>3.875</c:v>
                </c:pt>
                <c:pt idx="20">
                  <c:v>6.25E-2</c:v>
                </c:pt>
                <c:pt idx="21">
                  <c:v>3.875</c:v>
                </c:pt>
                <c:pt idx="22">
                  <c:v>6.25E-2</c:v>
                </c:pt>
                <c:pt idx="23">
                  <c:v>4</c:v>
                </c:pt>
                <c:pt idx="24">
                  <c:v>8.9285714285714281E-3</c:v>
                </c:pt>
                <c:pt idx="25">
                  <c:v>4</c:v>
                </c:pt>
                <c:pt idx="26">
                  <c:v>6.25E-2</c:v>
                </c:pt>
                <c:pt idx="27">
                  <c:v>3.875</c:v>
                </c:pt>
                <c:pt idx="28">
                  <c:v>6.25E-2</c:v>
                </c:pt>
                <c:pt idx="29">
                  <c:v>3.875</c:v>
                </c:pt>
                <c:pt idx="30">
                  <c:v>6.25E-2</c:v>
                </c:pt>
                <c:pt idx="31">
                  <c:v>4</c:v>
                </c:pt>
                <c:pt idx="32">
                  <c:v>8.9285714285714281E-3</c:v>
                </c:pt>
                <c:pt idx="33">
                  <c:v>4</c:v>
                </c:pt>
                <c:pt idx="34">
                  <c:v>6.25E-2</c:v>
                </c:pt>
                <c:pt idx="35">
                  <c:v>3.875</c:v>
                </c:pt>
                <c:pt idx="36">
                  <c:v>6.25E-2</c:v>
                </c:pt>
                <c:pt idx="37">
                  <c:v>3.875</c:v>
                </c:pt>
                <c:pt idx="38">
                  <c:v>6.25E-2</c:v>
                </c:pt>
                <c:pt idx="39">
                  <c:v>4</c:v>
                </c:pt>
                <c:pt idx="40">
                  <c:v>1.2500000000000001E-2</c:v>
                </c:pt>
                <c:pt idx="41">
                  <c:v>5.375</c:v>
                </c:pt>
                <c:pt idx="42">
                  <c:v>6.25E-2</c:v>
                </c:pt>
                <c:pt idx="43">
                  <c:v>4</c:v>
                </c:pt>
                <c:pt idx="44">
                  <c:v>3.875</c:v>
                </c:pt>
                <c:pt idx="45">
                  <c:v>1.2500000000000001E-2</c:v>
                </c:pt>
                <c:pt idx="46">
                  <c:v>3.875</c:v>
                </c:pt>
                <c:pt idx="47">
                  <c:v>1.0416666666666666E-2</c:v>
                </c:pt>
                <c:pt idx="48">
                  <c:v>4</c:v>
                </c:pt>
                <c:pt idx="49">
                  <c:v>4.1666666666666666E-3</c:v>
                </c:pt>
                <c:pt idx="50">
                  <c:v>4</c:v>
                </c:pt>
                <c:pt idx="51">
                  <c:v>6.25E-2</c:v>
                </c:pt>
                <c:pt idx="52">
                  <c:v>4</c:v>
                </c:pt>
                <c:pt idx="53">
                  <c:v>4.3125</c:v>
                </c:pt>
                <c:pt idx="54">
                  <c:v>4.3125</c:v>
                </c:pt>
                <c:pt idx="55">
                  <c:v>1.2500000000000001E-2</c:v>
                </c:pt>
                <c:pt idx="56">
                  <c:v>4</c:v>
                </c:pt>
                <c:pt idx="57">
                  <c:v>6.25E-2</c:v>
                </c:pt>
                <c:pt idx="58">
                  <c:v>3.875</c:v>
                </c:pt>
                <c:pt idx="59">
                  <c:v>2.0833333333333332E-2</c:v>
                </c:pt>
                <c:pt idx="60">
                  <c:v>3.875</c:v>
                </c:pt>
                <c:pt idx="61">
                  <c:v>2.0833333333333332E-2</c:v>
                </c:pt>
                <c:pt idx="62">
                  <c:v>4</c:v>
                </c:pt>
                <c:pt idx="63">
                  <c:v>4</c:v>
                </c:pt>
                <c:pt idx="64">
                  <c:v>7.8125E-3</c:v>
                </c:pt>
                <c:pt idx="65">
                  <c:v>4</c:v>
                </c:pt>
                <c:pt idx="66">
                  <c:v>4.3125</c:v>
                </c:pt>
                <c:pt idx="67">
                  <c:v>4</c:v>
                </c:pt>
                <c:pt idx="68">
                  <c:v>6.9444444444444441E-3</c:v>
                </c:pt>
                <c:pt idx="69">
                  <c:v>4</c:v>
                </c:pt>
                <c:pt idx="70">
                  <c:v>4.3125</c:v>
                </c:pt>
                <c:pt idx="71">
                  <c:v>6.25E-2</c:v>
                </c:pt>
                <c:pt idx="72">
                  <c:v>4</c:v>
                </c:pt>
                <c:pt idx="73">
                  <c:v>1.5625E-2</c:v>
                </c:pt>
                <c:pt idx="74">
                  <c:v>4</c:v>
                </c:pt>
                <c:pt idx="75">
                  <c:v>3.125E-2</c:v>
                </c:pt>
                <c:pt idx="76">
                  <c:v>4</c:v>
                </c:pt>
                <c:pt idx="77">
                  <c:v>3.125E-2</c:v>
                </c:pt>
                <c:pt idx="78">
                  <c:v>4</c:v>
                </c:pt>
                <c:pt idx="79">
                  <c:v>4</c:v>
                </c:pt>
                <c:pt idx="80">
                  <c:v>4.3125</c:v>
                </c:pt>
                <c:pt idx="81">
                  <c:v>6.25E-2</c:v>
                </c:pt>
                <c:pt idx="82">
                  <c:v>4</c:v>
                </c:pt>
                <c:pt idx="83">
                  <c:v>6.25E-2</c:v>
                </c:pt>
                <c:pt idx="84">
                  <c:v>4</c:v>
                </c:pt>
                <c:pt idx="85">
                  <c:v>3.125E-2</c:v>
                </c:pt>
                <c:pt idx="86">
                  <c:v>4</c:v>
                </c:pt>
                <c:pt idx="87">
                  <c:v>3.125E-2</c:v>
                </c:pt>
                <c:pt idx="88">
                  <c:v>4</c:v>
                </c:pt>
                <c:pt idx="89">
                  <c:v>2.0833333333333332E-2</c:v>
                </c:pt>
                <c:pt idx="90">
                  <c:v>4.9375</c:v>
                </c:pt>
                <c:pt idx="91">
                  <c:v>8.9285714285714281E-3</c:v>
                </c:pt>
                <c:pt idx="92">
                  <c:v>4</c:v>
                </c:pt>
                <c:pt idx="93">
                  <c:v>4.3125</c:v>
                </c:pt>
                <c:pt idx="94">
                  <c:v>6.25E-2</c:v>
                </c:pt>
                <c:pt idx="95">
                  <c:v>4.3125</c:v>
                </c:pt>
                <c:pt idx="96">
                  <c:v>1.7857142857142857E-3</c:v>
                </c:pt>
                <c:pt idx="97">
                  <c:v>6.125</c:v>
                </c:pt>
                <c:pt idx="98">
                  <c:v>3.125E-2</c:v>
                </c:pt>
                <c:pt idx="99">
                  <c:v>4.0625</c:v>
                </c:pt>
                <c:pt idx="100">
                  <c:v>6.125</c:v>
                </c:pt>
                <c:pt idx="101">
                  <c:v>1.5625E-2</c:v>
                </c:pt>
                <c:pt idx="102">
                  <c:v>4</c:v>
                </c:pt>
                <c:pt idx="103">
                  <c:v>7.8125E-3</c:v>
                </c:pt>
                <c:pt idx="104">
                  <c:v>4</c:v>
                </c:pt>
                <c:pt idx="105">
                  <c:v>1.5625E-2</c:v>
                </c:pt>
                <c:pt idx="106">
                  <c:v>4</c:v>
                </c:pt>
                <c:pt idx="107">
                  <c:v>4</c:v>
                </c:pt>
                <c:pt idx="108">
                  <c:v>4</c:v>
                </c:pt>
                <c:pt idx="109">
                  <c:v>3.125E-2</c:v>
                </c:pt>
                <c:pt idx="110">
                  <c:v>4</c:v>
                </c:pt>
                <c:pt idx="111">
                  <c:v>4</c:v>
                </c:pt>
                <c:pt idx="112">
                  <c:v>3.125E-2</c:v>
                </c:pt>
                <c:pt idx="113">
                  <c:v>4</c:v>
                </c:pt>
                <c:pt idx="114">
                  <c:v>1.0416666666666666E-2</c:v>
                </c:pt>
                <c:pt idx="115">
                  <c:v>5.6875</c:v>
                </c:pt>
                <c:pt idx="116">
                  <c:v>2.0833333333333332E-2</c:v>
                </c:pt>
                <c:pt idx="117">
                  <c:v>4.9375</c:v>
                </c:pt>
                <c:pt idx="118">
                  <c:v>3.125E-2</c:v>
                </c:pt>
                <c:pt idx="119">
                  <c:v>4</c:v>
                </c:pt>
                <c:pt idx="120">
                  <c:v>8.9285714285714281E-3</c:v>
                </c:pt>
                <c:pt idx="121">
                  <c:v>4</c:v>
                </c:pt>
                <c:pt idx="122">
                  <c:v>3.125E-2</c:v>
                </c:pt>
                <c:pt idx="1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8C-453E-80E7-BE26B8A44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Data Bitrate (kbps) - </a:t>
            </a:r>
            <a:r>
              <a:rPr lang="en-US"/>
              <a:t>File 3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bitratesFile3Param!$X$2</c:f>
              <c:strCache>
                <c:ptCount val="1"/>
                <c:pt idx="0">
                  <c:v>Instant Data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bitratesFile3Param!$V$3:$V$95</c:f>
              <c:numCache>
                <c:formatCode>0.00</c:formatCode>
                <c:ptCount val="93"/>
                <c:pt idx="0">
                  <c:v>0</c:v>
                </c:pt>
                <c:pt idx="1">
                  <c:v>0</c:v>
                </c:pt>
                <c:pt idx="2">
                  <c:v>0.128</c:v>
                </c:pt>
                <c:pt idx="3">
                  <c:v>0.25600000000000001</c:v>
                </c:pt>
                <c:pt idx="4">
                  <c:v>0.38400000000000001</c:v>
                </c:pt>
                <c:pt idx="5">
                  <c:v>0.51200000000000001</c:v>
                </c:pt>
                <c:pt idx="6">
                  <c:v>0.64</c:v>
                </c:pt>
                <c:pt idx="7">
                  <c:v>0.76800000000000002</c:v>
                </c:pt>
                <c:pt idx="8">
                  <c:v>0.89600000000000002</c:v>
                </c:pt>
                <c:pt idx="9">
                  <c:v>1.024</c:v>
                </c:pt>
                <c:pt idx="10">
                  <c:v>1.1520000000000001</c:v>
                </c:pt>
                <c:pt idx="11">
                  <c:v>1.2800000000000002</c:v>
                </c:pt>
                <c:pt idx="12">
                  <c:v>1.4080000000000004</c:v>
                </c:pt>
                <c:pt idx="13">
                  <c:v>1.5360000000000005</c:v>
                </c:pt>
                <c:pt idx="14">
                  <c:v>1.6640000000000006</c:v>
                </c:pt>
                <c:pt idx="15">
                  <c:v>1.7920000000000007</c:v>
                </c:pt>
                <c:pt idx="16">
                  <c:v>1.9200000000000008</c:v>
                </c:pt>
                <c:pt idx="17">
                  <c:v>2.0480000000000009</c:v>
                </c:pt>
                <c:pt idx="18">
                  <c:v>2.176000000000001</c:v>
                </c:pt>
                <c:pt idx="19">
                  <c:v>2.3040000000000012</c:v>
                </c:pt>
                <c:pt idx="20">
                  <c:v>2.4320000000000013</c:v>
                </c:pt>
                <c:pt idx="21">
                  <c:v>2.5600000000000014</c:v>
                </c:pt>
                <c:pt idx="22">
                  <c:v>2.6880000000000015</c:v>
                </c:pt>
                <c:pt idx="23">
                  <c:v>2.8160000000000016</c:v>
                </c:pt>
                <c:pt idx="24">
                  <c:v>2.9440000000000017</c:v>
                </c:pt>
                <c:pt idx="25">
                  <c:v>3.0720000000000018</c:v>
                </c:pt>
                <c:pt idx="26">
                  <c:v>3.200000000000002</c:v>
                </c:pt>
                <c:pt idx="27">
                  <c:v>3.3280000000000021</c:v>
                </c:pt>
                <c:pt idx="28">
                  <c:v>3.4560000000000022</c:v>
                </c:pt>
                <c:pt idx="29">
                  <c:v>3.5840000000000023</c:v>
                </c:pt>
                <c:pt idx="30">
                  <c:v>3.7120000000000024</c:v>
                </c:pt>
                <c:pt idx="31">
                  <c:v>3.8400000000000025</c:v>
                </c:pt>
                <c:pt idx="32">
                  <c:v>3.9680000000000026</c:v>
                </c:pt>
                <c:pt idx="33">
                  <c:v>4.0960000000000027</c:v>
                </c:pt>
                <c:pt idx="34">
                  <c:v>4.2240000000000029</c:v>
                </c:pt>
                <c:pt idx="35">
                  <c:v>4.352000000000003</c:v>
                </c:pt>
                <c:pt idx="36">
                  <c:v>4.4800000000000031</c:v>
                </c:pt>
                <c:pt idx="37">
                  <c:v>4.6080000000000032</c:v>
                </c:pt>
                <c:pt idx="38">
                  <c:v>4.7360000000000033</c:v>
                </c:pt>
                <c:pt idx="39">
                  <c:v>4.8640000000000034</c:v>
                </c:pt>
                <c:pt idx="40">
                  <c:v>4.9920000000000035</c:v>
                </c:pt>
                <c:pt idx="41">
                  <c:v>5.1200000000000037</c:v>
                </c:pt>
                <c:pt idx="42">
                  <c:v>5.2480000000000038</c:v>
                </c:pt>
                <c:pt idx="43">
                  <c:v>5.3760000000000039</c:v>
                </c:pt>
                <c:pt idx="44">
                  <c:v>5.504000000000004</c:v>
                </c:pt>
                <c:pt idx="45">
                  <c:v>5.6320000000000041</c:v>
                </c:pt>
                <c:pt idx="46">
                  <c:v>5.7600000000000042</c:v>
                </c:pt>
                <c:pt idx="47">
                  <c:v>5.8880000000000043</c:v>
                </c:pt>
                <c:pt idx="48">
                  <c:v>6.0160000000000045</c:v>
                </c:pt>
                <c:pt idx="49">
                  <c:v>6.1440000000000046</c:v>
                </c:pt>
                <c:pt idx="50">
                  <c:v>6.2720000000000047</c:v>
                </c:pt>
                <c:pt idx="51">
                  <c:v>6.4000000000000048</c:v>
                </c:pt>
                <c:pt idx="52">
                  <c:v>6.5280000000000049</c:v>
                </c:pt>
                <c:pt idx="53">
                  <c:v>6.656000000000005</c:v>
                </c:pt>
                <c:pt idx="54">
                  <c:v>6.7840000000000051</c:v>
                </c:pt>
                <c:pt idx="55">
                  <c:v>6.9120000000000053</c:v>
                </c:pt>
                <c:pt idx="56">
                  <c:v>7.0400000000000054</c:v>
                </c:pt>
                <c:pt idx="57">
                  <c:v>7.5520000000000049</c:v>
                </c:pt>
                <c:pt idx="58">
                  <c:v>7.680000000000005</c:v>
                </c:pt>
                <c:pt idx="59">
                  <c:v>8.9600000000000044</c:v>
                </c:pt>
                <c:pt idx="60">
                  <c:v>9.0880000000000045</c:v>
                </c:pt>
                <c:pt idx="61">
                  <c:v>9.7280000000000051</c:v>
                </c:pt>
                <c:pt idx="62">
                  <c:v>9.8560000000000052</c:v>
                </c:pt>
                <c:pt idx="63">
                  <c:v>9.9840000000000053</c:v>
                </c:pt>
                <c:pt idx="64">
                  <c:v>10.112000000000005</c:v>
                </c:pt>
                <c:pt idx="65">
                  <c:v>10.240000000000006</c:v>
                </c:pt>
                <c:pt idx="66">
                  <c:v>10.368000000000006</c:v>
                </c:pt>
                <c:pt idx="67">
                  <c:v>10.496000000000006</c:v>
                </c:pt>
                <c:pt idx="68">
                  <c:v>10.624000000000006</c:v>
                </c:pt>
                <c:pt idx="69">
                  <c:v>10.752000000000006</c:v>
                </c:pt>
                <c:pt idx="70">
                  <c:v>11.008000000000006</c:v>
                </c:pt>
                <c:pt idx="71">
                  <c:v>11.136000000000006</c:v>
                </c:pt>
                <c:pt idx="72">
                  <c:v>12.544000000000006</c:v>
                </c:pt>
                <c:pt idx="73">
                  <c:v>12.672000000000006</c:v>
                </c:pt>
                <c:pt idx="74">
                  <c:v>12.800000000000006</c:v>
                </c:pt>
                <c:pt idx="75">
                  <c:v>12.928000000000006</c:v>
                </c:pt>
                <c:pt idx="76">
                  <c:v>13.568000000000007</c:v>
                </c:pt>
                <c:pt idx="77">
                  <c:v>13.696000000000007</c:v>
                </c:pt>
                <c:pt idx="78">
                  <c:v>16.384000000000007</c:v>
                </c:pt>
                <c:pt idx="79">
                  <c:v>16.512000000000008</c:v>
                </c:pt>
                <c:pt idx="80">
                  <c:v>16.640000000000008</c:v>
                </c:pt>
                <c:pt idx="81">
                  <c:v>16.768000000000008</c:v>
                </c:pt>
                <c:pt idx="82">
                  <c:v>16.896000000000008</c:v>
                </c:pt>
                <c:pt idx="83">
                  <c:v>17.024000000000008</c:v>
                </c:pt>
                <c:pt idx="84">
                  <c:v>17.152000000000008</c:v>
                </c:pt>
                <c:pt idx="85">
                  <c:v>17.280000000000008</c:v>
                </c:pt>
                <c:pt idx="86">
                  <c:v>17.664000000000009</c:v>
                </c:pt>
                <c:pt idx="87">
                  <c:v>17.792000000000009</c:v>
                </c:pt>
                <c:pt idx="88">
                  <c:v>17.920000000000009</c:v>
                </c:pt>
                <c:pt idx="89">
                  <c:v>18.048000000000009</c:v>
                </c:pt>
                <c:pt idx="90">
                  <c:v>18.176000000000009</c:v>
                </c:pt>
                <c:pt idx="91">
                  <c:v>18.304000000000009</c:v>
                </c:pt>
                <c:pt idx="92">
                  <c:v>18.432000000000009</c:v>
                </c:pt>
              </c:numCache>
            </c:numRef>
          </c:cat>
          <c:val>
            <c:numRef>
              <c:f>bitratesFile3Param!$X$3:$X$95</c:f>
              <c:numCache>
                <c:formatCode>0.00</c:formatCode>
                <c:ptCount val="93"/>
                <c:pt idx="1">
                  <c:v>9.1875</c:v>
                </c:pt>
                <c:pt idx="2">
                  <c:v>3</c:v>
                </c:pt>
                <c:pt idx="3">
                  <c:v>1.6875</c:v>
                </c:pt>
                <c:pt idx="4">
                  <c:v>3</c:v>
                </c:pt>
                <c:pt idx="5">
                  <c:v>1.6875</c:v>
                </c:pt>
                <c:pt idx="6">
                  <c:v>3</c:v>
                </c:pt>
                <c:pt idx="7">
                  <c:v>1.6875</c:v>
                </c:pt>
                <c:pt idx="8">
                  <c:v>3</c:v>
                </c:pt>
                <c:pt idx="9">
                  <c:v>1.6875</c:v>
                </c:pt>
                <c:pt idx="10">
                  <c:v>3</c:v>
                </c:pt>
                <c:pt idx="11">
                  <c:v>1.6875</c:v>
                </c:pt>
                <c:pt idx="12">
                  <c:v>3</c:v>
                </c:pt>
                <c:pt idx="13">
                  <c:v>1.6875</c:v>
                </c:pt>
                <c:pt idx="14">
                  <c:v>3</c:v>
                </c:pt>
                <c:pt idx="15">
                  <c:v>1.6875</c:v>
                </c:pt>
                <c:pt idx="16">
                  <c:v>3</c:v>
                </c:pt>
                <c:pt idx="17">
                  <c:v>2.625</c:v>
                </c:pt>
                <c:pt idx="18">
                  <c:v>2.625</c:v>
                </c:pt>
                <c:pt idx="19">
                  <c:v>1.6875</c:v>
                </c:pt>
                <c:pt idx="20">
                  <c:v>3</c:v>
                </c:pt>
                <c:pt idx="21">
                  <c:v>3</c:v>
                </c:pt>
                <c:pt idx="22">
                  <c:v>1.6875</c:v>
                </c:pt>
                <c:pt idx="23">
                  <c:v>3</c:v>
                </c:pt>
                <c:pt idx="24">
                  <c:v>1.6875</c:v>
                </c:pt>
                <c:pt idx="25">
                  <c:v>3</c:v>
                </c:pt>
                <c:pt idx="26">
                  <c:v>1.6875</c:v>
                </c:pt>
                <c:pt idx="27">
                  <c:v>3</c:v>
                </c:pt>
                <c:pt idx="28">
                  <c:v>1.6875</c:v>
                </c:pt>
                <c:pt idx="29">
                  <c:v>3</c:v>
                </c:pt>
                <c:pt idx="30">
                  <c:v>1.6875</c:v>
                </c:pt>
                <c:pt idx="31">
                  <c:v>3</c:v>
                </c:pt>
                <c:pt idx="32">
                  <c:v>1.6875</c:v>
                </c:pt>
                <c:pt idx="33">
                  <c:v>3</c:v>
                </c:pt>
                <c:pt idx="34">
                  <c:v>1.6875</c:v>
                </c:pt>
                <c:pt idx="35">
                  <c:v>3</c:v>
                </c:pt>
                <c:pt idx="36">
                  <c:v>1.6875</c:v>
                </c:pt>
                <c:pt idx="37">
                  <c:v>3</c:v>
                </c:pt>
                <c:pt idx="38">
                  <c:v>1.6875</c:v>
                </c:pt>
                <c:pt idx="39">
                  <c:v>3</c:v>
                </c:pt>
                <c:pt idx="40">
                  <c:v>2.625</c:v>
                </c:pt>
                <c:pt idx="41">
                  <c:v>2.3125</c:v>
                </c:pt>
                <c:pt idx="42">
                  <c:v>1.25</c:v>
                </c:pt>
                <c:pt idx="43">
                  <c:v>1.875</c:v>
                </c:pt>
                <c:pt idx="44">
                  <c:v>3.125</c:v>
                </c:pt>
                <c:pt idx="45">
                  <c:v>1.875</c:v>
                </c:pt>
                <c:pt idx="46">
                  <c:v>1.375</c:v>
                </c:pt>
                <c:pt idx="47">
                  <c:v>3.875</c:v>
                </c:pt>
                <c:pt idx="48">
                  <c:v>1.5625</c:v>
                </c:pt>
                <c:pt idx="49">
                  <c:v>1.875</c:v>
                </c:pt>
                <c:pt idx="50">
                  <c:v>0</c:v>
                </c:pt>
                <c:pt idx="51">
                  <c:v>1.875</c:v>
                </c:pt>
                <c:pt idx="52">
                  <c:v>0</c:v>
                </c:pt>
                <c:pt idx="53">
                  <c:v>3.5625</c:v>
                </c:pt>
                <c:pt idx="54">
                  <c:v>3</c:v>
                </c:pt>
                <c:pt idx="55">
                  <c:v>1.6875</c:v>
                </c:pt>
                <c:pt idx="56">
                  <c:v>0</c:v>
                </c:pt>
                <c:pt idx="57">
                  <c:v>1.25</c:v>
                </c:pt>
                <c:pt idx="58">
                  <c:v>0</c:v>
                </c:pt>
                <c:pt idx="59">
                  <c:v>1.375</c:v>
                </c:pt>
                <c:pt idx="60">
                  <c:v>0</c:v>
                </c:pt>
                <c:pt idx="61">
                  <c:v>1.375</c:v>
                </c:pt>
                <c:pt idx="62">
                  <c:v>0</c:v>
                </c:pt>
                <c:pt idx="63">
                  <c:v>1.25</c:v>
                </c:pt>
                <c:pt idx="64">
                  <c:v>1.875</c:v>
                </c:pt>
                <c:pt idx="65">
                  <c:v>2.625</c:v>
                </c:pt>
                <c:pt idx="66">
                  <c:v>1.5625</c:v>
                </c:pt>
                <c:pt idx="67">
                  <c:v>2.875</c:v>
                </c:pt>
                <c:pt idx="68">
                  <c:v>4.625</c:v>
                </c:pt>
                <c:pt idx="69">
                  <c:v>0</c:v>
                </c:pt>
                <c:pt idx="70">
                  <c:v>1.375</c:v>
                </c:pt>
                <c:pt idx="71">
                  <c:v>0</c:v>
                </c:pt>
                <c:pt idx="72">
                  <c:v>1.375</c:v>
                </c:pt>
                <c:pt idx="73">
                  <c:v>1.25</c:v>
                </c:pt>
                <c:pt idx="74">
                  <c:v>1.25</c:v>
                </c:pt>
                <c:pt idx="75">
                  <c:v>0</c:v>
                </c:pt>
                <c:pt idx="76">
                  <c:v>1.375</c:v>
                </c:pt>
                <c:pt idx="77">
                  <c:v>0</c:v>
                </c:pt>
                <c:pt idx="78">
                  <c:v>1.5625</c:v>
                </c:pt>
                <c:pt idx="79">
                  <c:v>0</c:v>
                </c:pt>
                <c:pt idx="80">
                  <c:v>1.25</c:v>
                </c:pt>
                <c:pt idx="81">
                  <c:v>0</c:v>
                </c:pt>
                <c:pt idx="82">
                  <c:v>1.375</c:v>
                </c:pt>
                <c:pt idx="83">
                  <c:v>1.375</c:v>
                </c:pt>
                <c:pt idx="84">
                  <c:v>1.4375</c:v>
                </c:pt>
                <c:pt idx="85">
                  <c:v>0</c:v>
                </c:pt>
                <c:pt idx="86">
                  <c:v>1.375</c:v>
                </c:pt>
                <c:pt idx="87">
                  <c:v>1.375</c:v>
                </c:pt>
                <c:pt idx="88">
                  <c:v>1.4375</c:v>
                </c:pt>
                <c:pt idx="89">
                  <c:v>0</c:v>
                </c:pt>
                <c:pt idx="90">
                  <c:v>1.375</c:v>
                </c:pt>
                <c:pt idx="91">
                  <c:v>0</c:v>
                </c:pt>
                <c:pt idx="92">
                  <c:v>1.375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87-4A36-B5D0-C1D8E4A2F1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Transport Bitrate (kbps) - </a:t>
            </a:r>
            <a:r>
              <a:rPr lang="en-US"/>
              <a:t>File 3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bitratesFile3Param!$Z$2</c:f>
              <c:strCache>
                <c:ptCount val="1"/>
                <c:pt idx="0">
                  <c:v>Instant Transport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bitratesFile3Param!$V$3:$V$95</c:f>
              <c:numCache>
                <c:formatCode>0.00</c:formatCode>
                <c:ptCount val="93"/>
                <c:pt idx="0">
                  <c:v>0</c:v>
                </c:pt>
                <c:pt idx="1">
                  <c:v>0</c:v>
                </c:pt>
                <c:pt idx="2">
                  <c:v>0.128</c:v>
                </c:pt>
                <c:pt idx="3">
                  <c:v>0.25600000000000001</c:v>
                </c:pt>
                <c:pt idx="4">
                  <c:v>0.38400000000000001</c:v>
                </c:pt>
                <c:pt idx="5">
                  <c:v>0.51200000000000001</c:v>
                </c:pt>
                <c:pt idx="6">
                  <c:v>0.64</c:v>
                </c:pt>
                <c:pt idx="7">
                  <c:v>0.76800000000000002</c:v>
                </c:pt>
                <c:pt idx="8">
                  <c:v>0.89600000000000002</c:v>
                </c:pt>
                <c:pt idx="9">
                  <c:v>1.024</c:v>
                </c:pt>
                <c:pt idx="10">
                  <c:v>1.1520000000000001</c:v>
                </c:pt>
                <c:pt idx="11">
                  <c:v>1.2800000000000002</c:v>
                </c:pt>
                <c:pt idx="12">
                  <c:v>1.4080000000000004</c:v>
                </c:pt>
                <c:pt idx="13">
                  <c:v>1.5360000000000005</c:v>
                </c:pt>
                <c:pt idx="14">
                  <c:v>1.6640000000000006</c:v>
                </c:pt>
                <c:pt idx="15">
                  <c:v>1.7920000000000007</c:v>
                </c:pt>
                <c:pt idx="16">
                  <c:v>1.9200000000000008</c:v>
                </c:pt>
                <c:pt idx="17">
                  <c:v>2.0480000000000009</c:v>
                </c:pt>
                <c:pt idx="18">
                  <c:v>2.176000000000001</c:v>
                </c:pt>
                <c:pt idx="19">
                  <c:v>2.3040000000000012</c:v>
                </c:pt>
                <c:pt idx="20">
                  <c:v>2.4320000000000013</c:v>
                </c:pt>
                <c:pt idx="21">
                  <c:v>2.5600000000000014</c:v>
                </c:pt>
                <c:pt idx="22">
                  <c:v>2.6880000000000015</c:v>
                </c:pt>
                <c:pt idx="23">
                  <c:v>2.8160000000000016</c:v>
                </c:pt>
                <c:pt idx="24">
                  <c:v>2.9440000000000017</c:v>
                </c:pt>
                <c:pt idx="25">
                  <c:v>3.0720000000000018</c:v>
                </c:pt>
                <c:pt idx="26">
                  <c:v>3.200000000000002</c:v>
                </c:pt>
                <c:pt idx="27">
                  <c:v>3.3280000000000021</c:v>
                </c:pt>
                <c:pt idx="28">
                  <c:v>3.4560000000000022</c:v>
                </c:pt>
                <c:pt idx="29">
                  <c:v>3.5840000000000023</c:v>
                </c:pt>
                <c:pt idx="30">
                  <c:v>3.7120000000000024</c:v>
                </c:pt>
                <c:pt idx="31">
                  <c:v>3.8400000000000025</c:v>
                </c:pt>
                <c:pt idx="32">
                  <c:v>3.9680000000000026</c:v>
                </c:pt>
                <c:pt idx="33">
                  <c:v>4.0960000000000027</c:v>
                </c:pt>
                <c:pt idx="34">
                  <c:v>4.2240000000000029</c:v>
                </c:pt>
                <c:pt idx="35">
                  <c:v>4.352000000000003</c:v>
                </c:pt>
                <c:pt idx="36">
                  <c:v>4.4800000000000031</c:v>
                </c:pt>
                <c:pt idx="37">
                  <c:v>4.6080000000000032</c:v>
                </c:pt>
                <c:pt idx="38">
                  <c:v>4.7360000000000033</c:v>
                </c:pt>
                <c:pt idx="39">
                  <c:v>4.8640000000000034</c:v>
                </c:pt>
                <c:pt idx="40">
                  <c:v>4.9920000000000035</c:v>
                </c:pt>
                <c:pt idx="41">
                  <c:v>5.1200000000000037</c:v>
                </c:pt>
                <c:pt idx="42">
                  <c:v>5.2480000000000038</c:v>
                </c:pt>
                <c:pt idx="43">
                  <c:v>5.3760000000000039</c:v>
                </c:pt>
                <c:pt idx="44">
                  <c:v>5.504000000000004</c:v>
                </c:pt>
                <c:pt idx="45">
                  <c:v>5.6320000000000041</c:v>
                </c:pt>
                <c:pt idx="46">
                  <c:v>5.7600000000000042</c:v>
                </c:pt>
                <c:pt idx="47">
                  <c:v>5.8880000000000043</c:v>
                </c:pt>
                <c:pt idx="48">
                  <c:v>6.0160000000000045</c:v>
                </c:pt>
                <c:pt idx="49">
                  <c:v>6.1440000000000046</c:v>
                </c:pt>
                <c:pt idx="50">
                  <c:v>6.2720000000000047</c:v>
                </c:pt>
                <c:pt idx="51">
                  <c:v>6.4000000000000048</c:v>
                </c:pt>
                <c:pt idx="52">
                  <c:v>6.5280000000000049</c:v>
                </c:pt>
                <c:pt idx="53">
                  <c:v>6.656000000000005</c:v>
                </c:pt>
                <c:pt idx="54">
                  <c:v>6.7840000000000051</c:v>
                </c:pt>
                <c:pt idx="55">
                  <c:v>6.9120000000000053</c:v>
                </c:pt>
                <c:pt idx="56">
                  <c:v>7.0400000000000054</c:v>
                </c:pt>
                <c:pt idx="57">
                  <c:v>7.5520000000000049</c:v>
                </c:pt>
                <c:pt idx="58">
                  <c:v>7.680000000000005</c:v>
                </c:pt>
                <c:pt idx="59">
                  <c:v>8.9600000000000044</c:v>
                </c:pt>
                <c:pt idx="60">
                  <c:v>9.0880000000000045</c:v>
                </c:pt>
                <c:pt idx="61">
                  <c:v>9.7280000000000051</c:v>
                </c:pt>
                <c:pt idx="62">
                  <c:v>9.8560000000000052</c:v>
                </c:pt>
                <c:pt idx="63">
                  <c:v>9.9840000000000053</c:v>
                </c:pt>
                <c:pt idx="64">
                  <c:v>10.112000000000005</c:v>
                </c:pt>
                <c:pt idx="65">
                  <c:v>10.240000000000006</c:v>
                </c:pt>
                <c:pt idx="66">
                  <c:v>10.368000000000006</c:v>
                </c:pt>
                <c:pt idx="67">
                  <c:v>10.496000000000006</c:v>
                </c:pt>
                <c:pt idx="68">
                  <c:v>10.624000000000006</c:v>
                </c:pt>
                <c:pt idx="69">
                  <c:v>10.752000000000006</c:v>
                </c:pt>
                <c:pt idx="70">
                  <c:v>11.008000000000006</c:v>
                </c:pt>
                <c:pt idx="71">
                  <c:v>11.136000000000006</c:v>
                </c:pt>
                <c:pt idx="72">
                  <c:v>12.544000000000006</c:v>
                </c:pt>
                <c:pt idx="73">
                  <c:v>12.672000000000006</c:v>
                </c:pt>
                <c:pt idx="74">
                  <c:v>12.800000000000006</c:v>
                </c:pt>
                <c:pt idx="75">
                  <c:v>12.928000000000006</c:v>
                </c:pt>
                <c:pt idx="76">
                  <c:v>13.568000000000007</c:v>
                </c:pt>
                <c:pt idx="77">
                  <c:v>13.696000000000007</c:v>
                </c:pt>
                <c:pt idx="78">
                  <c:v>16.384000000000007</c:v>
                </c:pt>
                <c:pt idx="79">
                  <c:v>16.512000000000008</c:v>
                </c:pt>
                <c:pt idx="80">
                  <c:v>16.640000000000008</c:v>
                </c:pt>
                <c:pt idx="81">
                  <c:v>16.768000000000008</c:v>
                </c:pt>
                <c:pt idx="82">
                  <c:v>16.896000000000008</c:v>
                </c:pt>
                <c:pt idx="83">
                  <c:v>17.024000000000008</c:v>
                </c:pt>
                <c:pt idx="84">
                  <c:v>17.152000000000008</c:v>
                </c:pt>
                <c:pt idx="85">
                  <c:v>17.280000000000008</c:v>
                </c:pt>
                <c:pt idx="86">
                  <c:v>17.664000000000009</c:v>
                </c:pt>
                <c:pt idx="87">
                  <c:v>17.792000000000009</c:v>
                </c:pt>
                <c:pt idx="88">
                  <c:v>17.920000000000009</c:v>
                </c:pt>
                <c:pt idx="89">
                  <c:v>18.048000000000009</c:v>
                </c:pt>
                <c:pt idx="90">
                  <c:v>18.176000000000009</c:v>
                </c:pt>
                <c:pt idx="91">
                  <c:v>18.304000000000009</c:v>
                </c:pt>
                <c:pt idx="92">
                  <c:v>18.432000000000009</c:v>
                </c:pt>
              </c:numCache>
            </c:numRef>
          </c:cat>
          <c:val>
            <c:numRef>
              <c:f>bitratesFile3Param!$Z$3:$Z$95</c:f>
              <c:numCache>
                <c:formatCode>0.00</c:formatCode>
                <c:ptCount val="93"/>
                <c:pt idx="1">
                  <c:v>11.8125</c:v>
                </c:pt>
                <c:pt idx="2">
                  <c:v>5.625</c:v>
                </c:pt>
                <c:pt idx="3">
                  <c:v>4.3125</c:v>
                </c:pt>
                <c:pt idx="4">
                  <c:v>5.625</c:v>
                </c:pt>
                <c:pt idx="5">
                  <c:v>4.3125</c:v>
                </c:pt>
                <c:pt idx="6">
                  <c:v>5.625</c:v>
                </c:pt>
                <c:pt idx="7">
                  <c:v>4.3125</c:v>
                </c:pt>
                <c:pt idx="8">
                  <c:v>5.625</c:v>
                </c:pt>
                <c:pt idx="9">
                  <c:v>4.3125</c:v>
                </c:pt>
                <c:pt idx="10">
                  <c:v>5.625</c:v>
                </c:pt>
                <c:pt idx="11">
                  <c:v>4.3125</c:v>
                </c:pt>
                <c:pt idx="12">
                  <c:v>5.625</c:v>
                </c:pt>
                <c:pt idx="13">
                  <c:v>4.3125</c:v>
                </c:pt>
                <c:pt idx="14">
                  <c:v>5.625</c:v>
                </c:pt>
                <c:pt idx="15">
                  <c:v>4.3125</c:v>
                </c:pt>
                <c:pt idx="16">
                  <c:v>5.625</c:v>
                </c:pt>
                <c:pt idx="17">
                  <c:v>5.25</c:v>
                </c:pt>
                <c:pt idx="18">
                  <c:v>5.25</c:v>
                </c:pt>
                <c:pt idx="19">
                  <c:v>4.3125</c:v>
                </c:pt>
                <c:pt idx="20">
                  <c:v>5.625</c:v>
                </c:pt>
                <c:pt idx="21">
                  <c:v>5.625</c:v>
                </c:pt>
                <c:pt idx="22">
                  <c:v>4.3125</c:v>
                </c:pt>
                <c:pt idx="23">
                  <c:v>5.625</c:v>
                </c:pt>
                <c:pt idx="24">
                  <c:v>4.3125</c:v>
                </c:pt>
                <c:pt idx="25">
                  <c:v>5.625</c:v>
                </c:pt>
                <c:pt idx="26">
                  <c:v>4.3125</c:v>
                </c:pt>
                <c:pt idx="27">
                  <c:v>5.625</c:v>
                </c:pt>
                <c:pt idx="28">
                  <c:v>4.3125</c:v>
                </c:pt>
                <c:pt idx="29">
                  <c:v>5.625</c:v>
                </c:pt>
                <c:pt idx="30">
                  <c:v>4.3125</c:v>
                </c:pt>
                <c:pt idx="31">
                  <c:v>5.625</c:v>
                </c:pt>
                <c:pt idx="32">
                  <c:v>4.3125</c:v>
                </c:pt>
                <c:pt idx="33">
                  <c:v>5.625</c:v>
                </c:pt>
                <c:pt idx="34">
                  <c:v>4.3125</c:v>
                </c:pt>
                <c:pt idx="35">
                  <c:v>5.625</c:v>
                </c:pt>
                <c:pt idx="36">
                  <c:v>4.3125</c:v>
                </c:pt>
                <c:pt idx="37">
                  <c:v>5.625</c:v>
                </c:pt>
                <c:pt idx="38">
                  <c:v>4.3125</c:v>
                </c:pt>
                <c:pt idx="39">
                  <c:v>5.625</c:v>
                </c:pt>
                <c:pt idx="40">
                  <c:v>5.25</c:v>
                </c:pt>
                <c:pt idx="41">
                  <c:v>4.9375</c:v>
                </c:pt>
                <c:pt idx="42">
                  <c:v>3.875</c:v>
                </c:pt>
                <c:pt idx="43">
                  <c:v>4.5</c:v>
                </c:pt>
                <c:pt idx="44">
                  <c:v>5.75</c:v>
                </c:pt>
                <c:pt idx="45">
                  <c:v>4.5</c:v>
                </c:pt>
                <c:pt idx="46">
                  <c:v>4</c:v>
                </c:pt>
                <c:pt idx="47">
                  <c:v>6.5</c:v>
                </c:pt>
                <c:pt idx="48">
                  <c:v>4.1875</c:v>
                </c:pt>
                <c:pt idx="49">
                  <c:v>4.5</c:v>
                </c:pt>
                <c:pt idx="50">
                  <c:v>6.25E-2</c:v>
                </c:pt>
                <c:pt idx="51">
                  <c:v>4.5</c:v>
                </c:pt>
                <c:pt idx="52">
                  <c:v>6.25E-2</c:v>
                </c:pt>
                <c:pt idx="53">
                  <c:v>6.1875</c:v>
                </c:pt>
                <c:pt idx="54">
                  <c:v>5.625</c:v>
                </c:pt>
                <c:pt idx="55">
                  <c:v>4.3125</c:v>
                </c:pt>
                <c:pt idx="56">
                  <c:v>1.5625E-2</c:v>
                </c:pt>
                <c:pt idx="57">
                  <c:v>3.875</c:v>
                </c:pt>
                <c:pt idx="58">
                  <c:v>6.2500000000000003E-3</c:v>
                </c:pt>
                <c:pt idx="59">
                  <c:v>4</c:v>
                </c:pt>
                <c:pt idx="60">
                  <c:v>1.2500000000000001E-2</c:v>
                </c:pt>
                <c:pt idx="61">
                  <c:v>4</c:v>
                </c:pt>
                <c:pt idx="62">
                  <c:v>6.25E-2</c:v>
                </c:pt>
                <c:pt idx="63">
                  <c:v>3.875</c:v>
                </c:pt>
                <c:pt idx="64">
                  <c:v>4.5</c:v>
                </c:pt>
                <c:pt idx="65">
                  <c:v>5.25</c:v>
                </c:pt>
                <c:pt idx="66">
                  <c:v>4.1875</c:v>
                </c:pt>
                <c:pt idx="67">
                  <c:v>5.5</c:v>
                </c:pt>
                <c:pt idx="68">
                  <c:v>7.25</c:v>
                </c:pt>
                <c:pt idx="69">
                  <c:v>3.125E-2</c:v>
                </c:pt>
                <c:pt idx="70">
                  <c:v>4</c:v>
                </c:pt>
                <c:pt idx="71">
                  <c:v>5.681818181818182E-3</c:v>
                </c:pt>
                <c:pt idx="72">
                  <c:v>4</c:v>
                </c:pt>
                <c:pt idx="73">
                  <c:v>3.875</c:v>
                </c:pt>
                <c:pt idx="74">
                  <c:v>3.875</c:v>
                </c:pt>
                <c:pt idx="75">
                  <c:v>1.2500000000000001E-2</c:v>
                </c:pt>
                <c:pt idx="76">
                  <c:v>4</c:v>
                </c:pt>
                <c:pt idx="77">
                  <c:v>2.976190476190476E-3</c:v>
                </c:pt>
                <c:pt idx="78">
                  <c:v>4.1875</c:v>
                </c:pt>
                <c:pt idx="79">
                  <c:v>6.25E-2</c:v>
                </c:pt>
                <c:pt idx="80">
                  <c:v>3.875</c:v>
                </c:pt>
                <c:pt idx="81">
                  <c:v>6.25E-2</c:v>
                </c:pt>
                <c:pt idx="82">
                  <c:v>4</c:v>
                </c:pt>
                <c:pt idx="83">
                  <c:v>4</c:v>
                </c:pt>
                <c:pt idx="84">
                  <c:v>4.0625</c:v>
                </c:pt>
                <c:pt idx="85">
                  <c:v>2.0833333333333332E-2</c:v>
                </c:pt>
                <c:pt idx="86">
                  <c:v>4</c:v>
                </c:pt>
                <c:pt idx="87">
                  <c:v>4</c:v>
                </c:pt>
                <c:pt idx="88">
                  <c:v>4.0625</c:v>
                </c:pt>
                <c:pt idx="89">
                  <c:v>6.25E-2</c:v>
                </c:pt>
                <c:pt idx="90">
                  <c:v>4</c:v>
                </c:pt>
                <c:pt idx="91">
                  <c:v>6.25E-2</c:v>
                </c:pt>
                <c:pt idx="9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F5-482D-856D-32BDAF622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Data Bitrate (kbps) - </a:t>
            </a:r>
            <a:r>
              <a:rPr lang="en-US"/>
              <a:t>File 4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bitratesFile4Param!$X$2</c:f>
              <c:strCache>
                <c:ptCount val="1"/>
                <c:pt idx="0">
                  <c:v>Instant Data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bitratesFile4Param!$V$3:$V$560</c:f>
              <c:numCache>
                <c:formatCode>0.00</c:formatCode>
                <c:ptCount val="558"/>
                <c:pt idx="0">
                  <c:v>0</c:v>
                </c:pt>
                <c:pt idx="1">
                  <c:v>0</c:v>
                </c:pt>
                <c:pt idx="2">
                  <c:v>0.128</c:v>
                </c:pt>
                <c:pt idx="3">
                  <c:v>0.25600000000000001</c:v>
                </c:pt>
                <c:pt idx="4">
                  <c:v>0.38400000000000001</c:v>
                </c:pt>
                <c:pt idx="5">
                  <c:v>0.51200000000000001</c:v>
                </c:pt>
                <c:pt idx="6">
                  <c:v>0.64</c:v>
                </c:pt>
                <c:pt idx="7">
                  <c:v>0.76800000000000002</c:v>
                </c:pt>
                <c:pt idx="8">
                  <c:v>0.89600000000000002</c:v>
                </c:pt>
                <c:pt idx="9">
                  <c:v>1.024</c:v>
                </c:pt>
                <c:pt idx="10">
                  <c:v>1.1520000000000001</c:v>
                </c:pt>
                <c:pt idx="11">
                  <c:v>1.2800000000000002</c:v>
                </c:pt>
                <c:pt idx="12">
                  <c:v>1.4080000000000004</c:v>
                </c:pt>
                <c:pt idx="13">
                  <c:v>1.5360000000000005</c:v>
                </c:pt>
                <c:pt idx="14">
                  <c:v>1.6640000000000006</c:v>
                </c:pt>
                <c:pt idx="15">
                  <c:v>1.7920000000000007</c:v>
                </c:pt>
                <c:pt idx="16">
                  <c:v>1.9200000000000008</c:v>
                </c:pt>
                <c:pt idx="17">
                  <c:v>2.0480000000000009</c:v>
                </c:pt>
                <c:pt idx="18">
                  <c:v>2.176000000000001</c:v>
                </c:pt>
                <c:pt idx="19">
                  <c:v>2.3040000000000012</c:v>
                </c:pt>
                <c:pt idx="20">
                  <c:v>2.4320000000000013</c:v>
                </c:pt>
                <c:pt idx="21">
                  <c:v>2.5600000000000014</c:v>
                </c:pt>
                <c:pt idx="22">
                  <c:v>2.6880000000000015</c:v>
                </c:pt>
                <c:pt idx="23">
                  <c:v>2.8160000000000016</c:v>
                </c:pt>
                <c:pt idx="24">
                  <c:v>2.9440000000000017</c:v>
                </c:pt>
                <c:pt idx="25">
                  <c:v>3.0720000000000018</c:v>
                </c:pt>
                <c:pt idx="26">
                  <c:v>3.200000000000002</c:v>
                </c:pt>
                <c:pt idx="27">
                  <c:v>3.3280000000000021</c:v>
                </c:pt>
                <c:pt idx="28">
                  <c:v>3.4560000000000022</c:v>
                </c:pt>
                <c:pt idx="29">
                  <c:v>3.5840000000000023</c:v>
                </c:pt>
                <c:pt idx="30">
                  <c:v>3.7120000000000024</c:v>
                </c:pt>
                <c:pt idx="31">
                  <c:v>3.8400000000000025</c:v>
                </c:pt>
                <c:pt idx="32">
                  <c:v>3.9680000000000026</c:v>
                </c:pt>
                <c:pt idx="33">
                  <c:v>4.0960000000000027</c:v>
                </c:pt>
                <c:pt idx="34">
                  <c:v>4.2240000000000029</c:v>
                </c:pt>
                <c:pt idx="35">
                  <c:v>4.352000000000003</c:v>
                </c:pt>
                <c:pt idx="36">
                  <c:v>4.4800000000000031</c:v>
                </c:pt>
                <c:pt idx="37">
                  <c:v>4.6080000000000032</c:v>
                </c:pt>
                <c:pt idx="38">
                  <c:v>4.7360000000000033</c:v>
                </c:pt>
                <c:pt idx="39">
                  <c:v>4.8640000000000034</c:v>
                </c:pt>
                <c:pt idx="40">
                  <c:v>4.9920000000000035</c:v>
                </c:pt>
                <c:pt idx="41">
                  <c:v>5.1200000000000037</c:v>
                </c:pt>
                <c:pt idx="42">
                  <c:v>5.2480000000000038</c:v>
                </c:pt>
                <c:pt idx="43">
                  <c:v>5.3760000000000039</c:v>
                </c:pt>
                <c:pt idx="44">
                  <c:v>5.504000000000004</c:v>
                </c:pt>
                <c:pt idx="45">
                  <c:v>5.6320000000000041</c:v>
                </c:pt>
                <c:pt idx="46">
                  <c:v>5.7600000000000042</c:v>
                </c:pt>
                <c:pt idx="47">
                  <c:v>5.8880000000000043</c:v>
                </c:pt>
                <c:pt idx="48">
                  <c:v>6.0160000000000045</c:v>
                </c:pt>
                <c:pt idx="49">
                  <c:v>6.1440000000000046</c:v>
                </c:pt>
                <c:pt idx="50">
                  <c:v>6.2720000000000047</c:v>
                </c:pt>
                <c:pt idx="51">
                  <c:v>6.4000000000000048</c:v>
                </c:pt>
                <c:pt idx="52">
                  <c:v>6.5280000000000049</c:v>
                </c:pt>
                <c:pt idx="53">
                  <c:v>6.656000000000005</c:v>
                </c:pt>
                <c:pt idx="54">
                  <c:v>6.7840000000000051</c:v>
                </c:pt>
                <c:pt idx="55">
                  <c:v>6.9120000000000053</c:v>
                </c:pt>
                <c:pt idx="56">
                  <c:v>7.0400000000000054</c:v>
                </c:pt>
                <c:pt idx="57">
                  <c:v>7.1680000000000055</c:v>
                </c:pt>
                <c:pt idx="58">
                  <c:v>7.2960000000000056</c:v>
                </c:pt>
                <c:pt idx="59">
                  <c:v>7.4240000000000057</c:v>
                </c:pt>
                <c:pt idx="60">
                  <c:v>7.5520000000000058</c:v>
                </c:pt>
                <c:pt idx="61">
                  <c:v>7.6800000000000059</c:v>
                </c:pt>
                <c:pt idx="62">
                  <c:v>7.808000000000006</c:v>
                </c:pt>
                <c:pt idx="63">
                  <c:v>7.9360000000000062</c:v>
                </c:pt>
                <c:pt idx="64">
                  <c:v>8.0640000000000054</c:v>
                </c:pt>
                <c:pt idx="65">
                  <c:v>8.1920000000000055</c:v>
                </c:pt>
                <c:pt idx="66">
                  <c:v>8.3200000000000056</c:v>
                </c:pt>
                <c:pt idx="67">
                  <c:v>8.4480000000000057</c:v>
                </c:pt>
                <c:pt idx="68">
                  <c:v>8.5760000000000058</c:v>
                </c:pt>
                <c:pt idx="69">
                  <c:v>8.704000000000006</c:v>
                </c:pt>
                <c:pt idx="70">
                  <c:v>8.8320000000000061</c:v>
                </c:pt>
                <c:pt idx="71">
                  <c:v>8.9600000000000062</c:v>
                </c:pt>
                <c:pt idx="72">
                  <c:v>9.0880000000000063</c:v>
                </c:pt>
                <c:pt idx="73">
                  <c:v>9.2160000000000064</c:v>
                </c:pt>
                <c:pt idx="74">
                  <c:v>9.3440000000000065</c:v>
                </c:pt>
                <c:pt idx="75">
                  <c:v>9.4720000000000066</c:v>
                </c:pt>
                <c:pt idx="76">
                  <c:v>9.6000000000000068</c:v>
                </c:pt>
                <c:pt idx="77">
                  <c:v>9.7280000000000069</c:v>
                </c:pt>
                <c:pt idx="78">
                  <c:v>9.856000000000007</c:v>
                </c:pt>
                <c:pt idx="79">
                  <c:v>9.9840000000000071</c:v>
                </c:pt>
                <c:pt idx="80">
                  <c:v>10.112000000000007</c:v>
                </c:pt>
                <c:pt idx="81">
                  <c:v>10.240000000000007</c:v>
                </c:pt>
                <c:pt idx="82">
                  <c:v>10.368000000000007</c:v>
                </c:pt>
                <c:pt idx="83">
                  <c:v>10.496000000000008</c:v>
                </c:pt>
                <c:pt idx="84">
                  <c:v>10.624000000000008</c:v>
                </c:pt>
                <c:pt idx="85">
                  <c:v>10.752000000000008</c:v>
                </c:pt>
                <c:pt idx="86">
                  <c:v>10.880000000000008</c:v>
                </c:pt>
                <c:pt idx="87">
                  <c:v>11.008000000000008</c:v>
                </c:pt>
                <c:pt idx="88">
                  <c:v>11.136000000000008</c:v>
                </c:pt>
                <c:pt idx="89">
                  <c:v>11.264000000000008</c:v>
                </c:pt>
                <c:pt idx="90">
                  <c:v>11.392000000000008</c:v>
                </c:pt>
                <c:pt idx="91">
                  <c:v>11.520000000000008</c:v>
                </c:pt>
                <c:pt idx="92">
                  <c:v>11.648000000000009</c:v>
                </c:pt>
                <c:pt idx="93">
                  <c:v>11.776000000000009</c:v>
                </c:pt>
                <c:pt idx="94">
                  <c:v>11.904000000000009</c:v>
                </c:pt>
                <c:pt idx="95">
                  <c:v>12.032000000000009</c:v>
                </c:pt>
                <c:pt idx="96">
                  <c:v>12.160000000000009</c:v>
                </c:pt>
                <c:pt idx="97">
                  <c:v>12.288000000000009</c:v>
                </c:pt>
                <c:pt idx="98">
                  <c:v>12.416000000000009</c:v>
                </c:pt>
                <c:pt idx="99">
                  <c:v>12.544000000000009</c:v>
                </c:pt>
                <c:pt idx="100">
                  <c:v>12.672000000000009</c:v>
                </c:pt>
                <c:pt idx="101">
                  <c:v>12.80000000000001</c:v>
                </c:pt>
                <c:pt idx="102">
                  <c:v>12.92800000000001</c:v>
                </c:pt>
                <c:pt idx="103">
                  <c:v>13.05600000000001</c:v>
                </c:pt>
                <c:pt idx="104">
                  <c:v>13.18400000000001</c:v>
                </c:pt>
                <c:pt idx="105">
                  <c:v>13.31200000000001</c:v>
                </c:pt>
                <c:pt idx="106">
                  <c:v>13.44000000000001</c:v>
                </c:pt>
                <c:pt idx="107">
                  <c:v>13.56800000000001</c:v>
                </c:pt>
                <c:pt idx="108">
                  <c:v>13.69600000000001</c:v>
                </c:pt>
                <c:pt idx="109">
                  <c:v>13.824000000000011</c:v>
                </c:pt>
                <c:pt idx="110">
                  <c:v>13.952000000000011</c:v>
                </c:pt>
                <c:pt idx="111">
                  <c:v>14.080000000000011</c:v>
                </c:pt>
                <c:pt idx="112">
                  <c:v>14.208000000000011</c:v>
                </c:pt>
                <c:pt idx="113">
                  <c:v>14.336000000000011</c:v>
                </c:pt>
                <c:pt idx="114">
                  <c:v>14.464000000000011</c:v>
                </c:pt>
                <c:pt idx="115">
                  <c:v>14.592000000000011</c:v>
                </c:pt>
                <c:pt idx="116">
                  <c:v>14.720000000000011</c:v>
                </c:pt>
                <c:pt idx="117">
                  <c:v>14.848000000000011</c:v>
                </c:pt>
                <c:pt idx="118">
                  <c:v>14.976000000000012</c:v>
                </c:pt>
                <c:pt idx="119">
                  <c:v>15.104000000000012</c:v>
                </c:pt>
                <c:pt idx="120">
                  <c:v>15.232000000000012</c:v>
                </c:pt>
                <c:pt idx="121">
                  <c:v>15.360000000000012</c:v>
                </c:pt>
                <c:pt idx="122">
                  <c:v>15.488000000000012</c:v>
                </c:pt>
                <c:pt idx="123">
                  <c:v>15.616000000000012</c:v>
                </c:pt>
                <c:pt idx="124">
                  <c:v>15.744000000000012</c:v>
                </c:pt>
                <c:pt idx="125">
                  <c:v>15.872000000000012</c:v>
                </c:pt>
                <c:pt idx="126">
                  <c:v>16.000000000000011</c:v>
                </c:pt>
                <c:pt idx="127">
                  <c:v>16.128000000000011</c:v>
                </c:pt>
                <c:pt idx="128">
                  <c:v>16.256000000000011</c:v>
                </c:pt>
                <c:pt idx="129">
                  <c:v>16.384000000000011</c:v>
                </c:pt>
                <c:pt idx="130">
                  <c:v>16.512000000000011</c:v>
                </c:pt>
                <c:pt idx="131">
                  <c:v>16.640000000000011</c:v>
                </c:pt>
                <c:pt idx="132">
                  <c:v>16.768000000000011</c:v>
                </c:pt>
                <c:pt idx="133">
                  <c:v>16.896000000000011</c:v>
                </c:pt>
                <c:pt idx="134">
                  <c:v>17.024000000000012</c:v>
                </c:pt>
                <c:pt idx="135">
                  <c:v>17.152000000000012</c:v>
                </c:pt>
                <c:pt idx="136">
                  <c:v>17.280000000000012</c:v>
                </c:pt>
                <c:pt idx="137">
                  <c:v>17.408000000000012</c:v>
                </c:pt>
                <c:pt idx="138">
                  <c:v>17.536000000000012</c:v>
                </c:pt>
                <c:pt idx="139">
                  <c:v>17.664000000000012</c:v>
                </c:pt>
                <c:pt idx="140">
                  <c:v>17.792000000000012</c:v>
                </c:pt>
                <c:pt idx="141">
                  <c:v>17.920000000000012</c:v>
                </c:pt>
                <c:pt idx="142">
                  <c:v>18.048000000000012</c:v>
                </c:pt>
                <c:pt idx="143">
                  <c:v>18.176000000000013</c:v>
                </c:pt>
                <c:pt idx="144">
                  <c:v>18.304000000000013</c:v>
                </c:pt>
                <c:pt idx="145">
                  <c:v>18.432000000000013</c:v>
                </c:pt>
                <c:pt idx="146">
                  <c:v>18.560000000000013</c:v>
                </c:pt>
                <c:pt idx="147">
                  <c:v>18.688000000000013</c:v>
                </c:pt>
                <c:pt idx="148">
                  <c:v>18.816000000000013</c:v>
                </c:pt>
                <c:pt idx="149">
                  <c:v>18.944000000000013</c:v>
                </c:pt>
                <c:pt idx="150">
                  <c:v>19.072000000000013</c:v>
                </c:pt>
                <c:pt idx="151">
                  <c:v>19.200000000000014</c:v>
                </c:pt>
                <c:pt idx="152">
                  <c:v>19.328000000000014</c:v>
                </c:pt>
                <c:pt idx="153">
                  <c:v>19.456000000000014</c:v>
                </c:pt>
                <c:pt idx="154">
                  <c:v>19.584000000000014</c:v>
                </c:pt>
                <c:pt idx="155">
                  <c:v>19.712000000000014</c:v>
                </c:pt>
                <c:pt idx="156">
                  <c:v>19.840000000000014</c:v>
                </c:pt>
                <c:pt idx="157">
                  <c:v>19.968000000000014</c:v>
                </c:pt>
                <c:pt idx="158">
                  <c:v>20.096000000000014</c:v>
                </c:pt>
                <c:pt idx="159">
                  <c:v>20.224000000000014</c:v>
                </c:pt>
                <c:pt idx="160">
                  <c:v>20.352000000000015</c:v>
                </c:pt>
                <c:pt idx="161">
                  <c:v>20.480000000000015</c:v>
                </c:pt>
                <c:pt idx="162">
                  <c:v>20.608000000000015</c:v>
                </c:pt>
                <c:pt idx="163">
                  <c:v>20.736000000000015</c:v>
                </c:pt>
                <c:pt idx="164">
                  <c:v>20.864000000000015</c:v>
                </c:pt>
                <c:pt idx="165">
                  <c:v>20.992000000000015</c:v>
                </c:pt>
                <c:pt idx="166">
                  <c:v>21.120000000000015</c:v>
                </c:pt>
                <c:pt idx="167">
                  <c:v>21.248000000000015</c:v>
                </c:pt>
                <c:pt idx="168">
                  <c:v>21.376000000000015</c:v>
                </c:pt>
                <c:pt idx="169">
                  <c:v>21.504000000000016</c:v>
                </c:pt>
                <c:pt idx="170">
                  <c:v>21.632000000000016</c:v>
                </c:pt>
                <c:pt idx="171">
                  <c:v>21.760000000000016</c:v>
                </c:pt>
                <c:pt idx="172">
                  <c:v>21.888000000000016</c:v>
                </c:pt>
                <c:pt idx="173">
                  <c:v>22.016000000000016</c:v>
                </c:pt>
                <c:pt idx="174">
                  <c:v>22.144000000000016</c:v>
                </c:pt>
                <c:pt idx="175">
                  <c:v>22.272000000000016</c:v>
                </c:pt>
                <c:pt idx="176">
                  <c:v>22.400000000000016</c:v>
                </c:pt>
                <c:pt idx="177">
                  <c:v>22.528000000000016</c:v>
                </c:pt>
                <c:pt idx="178">
                  <c:v>22.656000000000017</c:v>
                </c:pt>
                <c:pt idx="179">
                  <c:v>22.784000000000017</c:v>
                </c:pt>
                <c:pt idx="180">
                  <c:v>22.912000000000017</c:v>
                </c:pt>
                <c:pt idx="181">
                  <c:v>23.040000000000017</c:v>
                </c:pt>
                <c:pt idx="182">
                  <c:v>23.168000000000017</c:v>
                </c:pt>
                <c:pt idx="183">
                  <c:v>23.296000000000017</c:v>
                </c:pt>
                <c:pt idx="184">
                  <c:v>23.424000000000017</c:v>
                </c:pt>
                <c:pt idx="185">
                  <c:v>23.552000000000017</c:v>
                </c:pt>
                <c:pt idx="186">
                  <c:v>23.680000000000017</c:v>
                </c:pt>
                <c:pt idx="187">
                  <c:v>23.808000000000018</c:v>
                </c:pt>
                <c:pt idx="188">
                  <c:v>23.936000000000018</c:v>
                </c:pt>
                <c:pt idx="189">
                  <c:v>24.064000000000018</c:v>
                </c:pt>
                <c:pt idx="190">
                  <c:v>24.192000000000018</c:v>
                </c:pt>
                <c:pt idx="191">
                  <c:v>24.320000000000018</c:v>
                </c:pt>
                <c:pt idx="192">
                  <c:v>24.448000000000018</c:v>
                </c:pt>
                <c:pt idx="193">
                  <c:v>24.576000000000018</c:v>
                </c:pt>
                <c:pt idx="194">
                  <c:v>24.704000000000018</c:v>
                </c:pt>
                <c:pt idx="195">
                  <c:v>24.832000000000019</c:v>
                </c:pt>
                <c:pt idx="196">
                  <c:v>24.960000000000019</c:v>
                </c:pt>
                <c:pt idx="197">
                  <c:v>25.088000000000019</c:v>
                </c:pt>
                <c:pt idx="198">
                  <c:v>25.216000000000019</c:v>
                </c:pt>
                <c:pt idx="199">
                  <c:v>25.344000000000019</c:v>
                </c:pt>
                <c:pt idx="200">
                  <c:v>25.472000000000019</c:v>
                </c:pt>
                <c:pt idx="201">
                  <c:v>25.600000000000019</c:v>
                </c:pt>
                <c:pt idx="202">
                  <c:v>25.728000000000019</c:v>
                </c:pt>
                <c:pt idx="203">
                  <c:v>25.856000000000019</c:v>
                </c:pt>
                <c:pt idx="204">
                  <c:v>25.98400000000002</c:v>
                </c:pt>
                <c:pt idx="205">
                  <c:v>26.11200000000002</c:v>
                </c:pt>
                <c:pt idx="206">
                  <c:v>26.24000000000002</c:v>
                </c:pt>
                <c:pt idx="207">
                  <c:v>26.36800000000002</c:v>
                </c:pt>
                <c:pt idx="208">
                  <c:v>26.49600000000002</c:v>
                </c:pt>
                <c:pt idx="209">
                  <c:v>26.62400000000002</c:v>
                </c:pt>
                <c:pt idx="210">
                  <c:v>26.75200000000002</c:v>
                </c:pt>
                <c:pt idx="211">
                  <c:v>26.88000000000002</c:v>
                </c:pt>
                <c:pt idx="212">
                  <c:v>27.00800000000002</c:v>
                </c:pt>
                <c:pt idx="213">
                  <c:v>27.136000000000021</c:v>
                </c:pt>
                <c:pt idx="214">
                  <c:v>27.264000000000021</c:v>
                </c:pt>
                <c:pt idx="215">
                  <c:v>27.392000000000021</c:v>
                </c:pt>
                <c:pt idx="216">
                  <c:v>27.520000000000021</c:v>
                </c:pt>
                <c:pt idx="217">
                  <c:v>27.648000000000021</c:v>
                </c:pt>
                <c:pt idx="218">
                  <c:v>27.776000000000021</c:v>
                </c:pt>
                <c:pt idx="219">
                  <c:v>27.904000000000021</c:v>
                </c:pt>
                <c:pt idx="220">
                  <c:v>28.032000000000021</c:v>
                </c:pt>
                <c:pt idx="221">
                  <c:v>28.160000000000021</c:v>
                </c:pt>
                <c:pt idx="222">
                  <c:v>28.288000000000022</c:v>
                </c:pt>
                <c:pt idx="223">
                  <c:v>28.416000000000022</c:v>
                </c:pt>
                <c:pt idx="224">
                  <c:v>28.544000000000022</c:v>
                </c:pt>
                <c:pt idx="225">
                  <c:v>28.672000000000022</c:v>
                </c:pt>
                <c:pt idx="226">
                  <c:v>28.800000000000022</c:v>
                </c:pt>
                <c:pt idx="227">
                  <c:v>28.928000000000022</c:v>
                </c:pt>
                <c:pt idx="228">
                  <c:v>29.056000000000022</c:v>
                </c:pt>
                <c:pt idx="229">
                  <c:v>29.184000000000022</c:v>
                </c:pt>
                <c:pt idx="230">
                  <c:v>29.312000000000022</c:v>
                </c:pt>
                <c:pt idx="231">
                  <c:v>29.440000000000023</c:v>
                </c:pt>
                <c:pt idx="232">
                  <c:v>29.568000000000023</c:v>
                </c:pt>
                <c:pt idx="233">
                  <c:v>29.696000000000023</c:v>
                </c:pt>
                <c:pt idx="234">
                  <c:v>29.824000000000023</c:v>
                </c:pt>
                <c:pt idx="235">
                  <c:v>29.952000000000023</c:v>
                </c:pt>
                <c:pt idx="236">
                  <c:v>30.080000000000023</c:v>
                </c:pt>
                <c:pt idx="237">
                  <c:v>30.208000000000023</c:v>
                </c:pt>
                <c:pt idx="238">
                  <c:v>30.336000000000023</c:v>
                </c:pt>
                <c:pt idx="239">
                  <c:v>30.464000000000024</c:v>
                </c:pt>
                <c:pt idx="240">
                  <c:v>30.592000000000024</c:v>
                </c:pt>
                <c:pt idx="241">
                  <c:v>30.720000000000024</c:v>
                </c:pt>
                <c:pt idx="242">
                  <c:v>30.848000000000024</c:v>
                </c:pt>
                <c:pt idx="243">
                  <c:v>30.976000000000024</c:v>
                </c:pt>
                <c:pt idx="244">
                  <c:v>31.104000000000024</c:v>
                </c:pt>
                <c:pt idx="245">
                  <c:v>31.232000000000024</c:v>
                </c:pt>
                <c:pt idx="246">
                  <c:v>31.360000000000024</c:v>
                </c:pt>
                <c:pt idx="247">
                  <c:v>31.488000000000024</c:v>
                </c:pt>
                <c:pt idx="248">
                  <c:v>31.616000000000025</c:v>
                </c:pt>
                <c:pt idx="249">
                  <c:v>31.744000000000025</c:v>
                </c:pt>
                <c:pt idx="250">
                  <c:v>31.872000000000025</c:v>
                </c:pt>
                <c:pt idx="251">
                  <c:v>32.000000000000021</c:v>
                </c:pt>
                <c:pt idx="252">
                  <c:v>32.128000000000021</c:v>
                </c:pt>
                <c:pt idx="253">
                  <c:v>32.256000000000022</c:v>
                </c:pt>
                <c:pt idx="254">
                  <c:v>32.384000000000022</c:v>
                </c:pt>
                <c:pt idx="255">
                  <c:v>32.512000000000022</c:v>
                </c:pt>
                <c:pt idx="256">
                  <c:v>32.640000000000022</c:v>
                </c:pt>
                <c:pt idx="257">
                  <c:v>32.768000000000022</c:v>
                </c:pt>
                <c:pt idx="258">
                  <c:v>32.896000000000022</c:v>
                </c:pt>
                <c:pt idx="259">
                  <c:v>33.024000000000022</c:v>
                </c:pt>
                <c:pt idx="260">
                  <c:v>33.152000000000022</c:v>
                </c:pt>
                <c:pt idx="261">
                  <c:v>33.280000000000022</c:v>
                </c:pt>
                <c:pt idx="262">
                  <c:v>33.408000000000023</c:v>
                </c:pt>
                <c:pt idx="263">
                  <c:v>33.536000000000023</c:v>
                </c:pt>
                <c:pt idx="264">
                  <c:v>33.664000000000023</c:v>
                </c:pt>
                <c:pt idx="265">
                  <c:v>33.792000000000023</c:v>
                </c:pt>
                <c:pt idx="266">
                  <c:v>33.920000000000023</c:v>
                </c:pt>
                <c:pt idx="267">
                  <c:v>34.048000000000023</c:v>
                </c:pt>
                <c:pt idx="268">
                  <c:v>34.176000000000023</c:v>
                </c:pt>
                <c:pt idx="269">
                  <c:v>34.304000000000023</c:v>
                </c:pt>
                <c:pt idx="270">
                  <c:v>34.432000000000023</c:v>
                </c:pt>
                <c:pt idx="271">
                  <c:v>34.560000000000024</c:v>
                </c:pt>
                <c:pt idx="272">
                  <c:v>34.688000000000024</c:v>
                </c:pt>
                <c:pt idx="273">
                  <c:v>34.816000000000024</c:v>
                </c:pt>
                <c:pt idx="274">
                  <c:v>34.944000000000024</c:v>
                </c:pt>
                <c:pt idx="275">
                  <c:v>35.072000000000024</c:v>
                </c:pt>
                <c:pt idx="276">
                  <c:v>35.200000000000024</c:v>
                </c:pt>
                <c:pt idx="277">
                  <c:v>35.328000000000024</c:v>
                </c:pt>
                <c:pt idx="278">
                  <c:v>35.456000000000024</c:v>
                </c:pt>
                <c:pt idx="279">
                  <c:v>35.584000000000024</c:v>
                </c:pt>
                <c:pt idx="280">
                  <c:v>35.712000000000025</c:v>
                </c:pt>
                <c:pt idx="281">
                  <c:v>35.840000000000025</c:v>
                </c:pt>
                <c:pt idx="282">
                  <c:v>35.968000000000025</c:v>
                </c:pt>
                <c:pt idx="283">
                  <c:v>36.096000000000025</c:v>
                </c:pt>
                <c:pt idx="284">
                  <c:v>36.224000000000025</c:v>
                </c:pt>
                <c:pt idx="285">
                  <c:v>36.352000000000025</c:v>
                </c:pt>
                <c:pt idx="286">
                  <c:v>36.480000000000025</c:v>
                </c:pt>
                <c:pt idx="287">
                  <c:v>36.608000000000025</c:v>
                </c:pt>
                <c:pt idx="288">
                  <c:v>36.736000000000026</c:v>
                </c:pt>
                <c:pt idx="289">
                  <c:v>36.864000000000026</c:v>
                </c:pt>
                <c:pt idx="290">
                  <c:v>36.992000000000026</c:v>
                </c:pt>
                <c:pt idx="291">
                  <c:v>37.120000000000026</c:v>
                </c:pt>
                <c:pt idx="292">
                  <c:v>37.248000000000026</c:v>
                </c:pt>
                <c:pt idx="293">
                  <c:v>37.376000000000026</c:v>
                </c:pt>
                <c:pt idx="294">
                  <c:v>37.504000000000026</c:v>
                </c:pt>
                <c:pt idx="295">
                  <c:v>37.632000000000026</c:v>
                </c:pt>
                <c:pt idx="296">
                  <c:v>37.760000000000026</c:v>
                </c:pt>
                <c:pt idx="297">
                  <c:v>37.888000000000027</c:v>
                </c:pt>
                <c:pt idx="298">
                  <c:v>38.016000000000027</c:v>
                </c:pt>
                <c:pt idx="299">
                  <c:v>38.144000000000027</c:v>
                </c:pt>
                <c:pt idx="300">
                  <c:v>38.272000000000027</c:v>
                </c:pt>
                <c:pt idx="301">
                  <c:v>38.400000000000027</c:v>
                </c:pt>
                <c:pt idx="302">
                  <c:v>38.528000000000027</c:v>
                </c:pt>
                <c:pt idx="303">
                  <c:v>38.656000000000027</c:v>
                </c:pt>
                <c:pt idx="304">
                  <c:v>38.784000000000027</c:v>
                </c:pt>
                <c:pt idx="305">
                  <c:v>38.912000000000027</c:v>
                </c:pt>
                <c:pt idx="306">
                  <c:v>39.040000000000028</c:v>
                </c:pt>
                <c:pt idx="307">
                  <c:v>39.168000000000028</c:v>
                </c:pt>
                <c:pt idx="308">
                  <c:v>39.296000000000028</c:v>
                </c:pt>
                <c:pt idx="309">
                  <c:v>39.424000000000028</c:v>
                </c:pt>
                <c:pt idx="310">
                  <c:v>39.552000000000028</c:v>
                </c:pt>
                <c:pt idx="311">
                  <c:v>39.680000000000028</c:v>
                </c:pt>
                <c:pt idx="312">
                  <c:v>39.808000000000028</c:v>
                </c:pt>
                <c:pt idx="313">
                  <c:v>39.936000000000028</c:v>
                </c:pt>
                <c:pt idx="314">
                  <c:v>40.064000000000028</c:v>
                </c:pt>
                <c:pt idx="315">
                  <c:v>40.192000000000029</c:v>
                </c:pt>
                <c:pt idx="316">
                  <c:v>40.320000000000029</c:v>
                </c:pt>
                <c:pt idx="317">
                  <c:v>40.448000000000029</c:v>
                </c:pt>
                <c:pt idx="318">
                  <c:v>40.576000000000029</c:v>
                </c:pt>
                <c:pt idx="319">
                  <c:v>40.704000000000029</c:v>
                </c:pt>
                <c:pt idx="320">
                  <c:v>40.832000000000029</c:v>
                </c:pt>
                <c:pt idx="321">
                  <c:v>40.960000000000029</c:v>
                </c:pt>
                <c:pt idx="322">
                  <c:v>41.088000000000029</c:v>
                </c:pt>
                <c:pt idx="323">
                  <c:v>41.21600000000003</c:v>
                </c:pt>
                <c:pt idx="324">
                  <c:v>41.34400000000003</c:v>
                </c:pt>
                <c:pt idx="325">
                  <c:v>41.47200000000003</c:v>
                </c:pt>
                <c:pt idx="326">
                  <c:v>41.60000000000003</c:v>
                </c:pt>
                <c:pt idx="327">
                  <c:v>41.72800000000003</c:v>
                </c:pt>
                <c:pt idx="328">
                  <c:v>41.85600000000003</c:v>
                </c:pt>
                <c:pt idx="329">
                  <c:v>41.98400000000003</c:v>
                </c:pt>
                <c:pt idx="330">
                  <c:v>42.11200000000003</c:v>
                </c:pt>
                <c:pt idx="331">
                  <c:v>42.24000000000003</c:v>
                </c:pt>
                <c:pt idx="332">
                  <c:v>42.368000000000031</c:v>
                </c:pt>
                <c:pt idx="333">
                  <c:v>42.496000000000031</c:v>
                </c:pt>
                <c:pt idx="334">
                  <c:v>42.624000000000031</c:v>
                </c:pt>
                <c:pt idx="335">
                  <c:v>42.752000000000031</c:v>
                </c:pt>
                <c:pt idx="336">
                  <c:v>42.880000000000031</c:v>
                </c:pt>
                <c:pt idx="337">
                  <c:v>43.008000000000031</c:v>
                </c:pt>
                <c:pt idx="338">
                  <c:v>43.136000000000031</c:v>
                </c:pt>
                <c:pt idx="339">
                  <c:v>43.264000000000031</c:v>
                </c:pt>
                <c:pt idx="340">
                  <c:v>43.392000000000031</c:v>
                </c:pt>
                <c:pt idx="341">
                  <c:v>43.520000000000032</c:v>
                </c:pt>
                <c:pt idx="342">
                  <c:v>43.648000000000032</c:v>
                </c:pt>
                <c:pt idx="343">
                  <c:v>43.776000000000032</c:v>
                </c:pt>
                <c:pt idx="344">
                  <c:v>43.904000000000032</c:v>
                </c:pt>
                <c:pt idx="345">
                  <c:v>44.032000000000032</c:v>
                </c:pt>
                <c:pt idx="346">
                  <c:v>44.160000000000032</c:v>
                </c:pt>
                <c:pt idx="347">
                  <c:v>44.288000000000032</c:v>
                </c:pt>
                <c:pt idx="348">
                  <c:v>44.416000000000032</c:v>
                </c:pt>
                <c:pt idx="349">
                  <c:v>44.544000000000032</c:v>
                </c:pt>
                <c:pt idx="350">
                  <c:v>44.672000000000033</c:v>
                </c:pt>
                <c:pt idx="351">
                  <c:v>44.800000000000033</c:v>
                </c:pt>
                <c:pt idx="352">
                  <c:v>44.928000000000033</c:v>
                </c:pt>
                <c:pt idx="353">
                  <c:v>45.056000000000033</c:v>
                </c:pt>
                <c:pt idx="354">
                  <c:v>45.184000000000033</c:v>
                </c:pt>
                <c:pt idx="355">
                  <c:v>45.312000000000033</c:v>
                </c:pt>
                <c:pt idx="356">
                  <c:v>45.440000000000033</c:v>
                </c:pt>
                <c:pt idx="357">
                  <c:v>45.568000000000033</c:v>
                </c:pt>
                <c:pt idx="358">
                  <c:v>45.696000000000033</c:v>
                </c:pt>
                <c:pt idx="359">
                  <c:v>45.824000000000034</c:v>
                </c:pt>
                <c:pt idx="360">
                  <c:v>45.952000000000034</c:v>
                </c:pt>
                <c:pt idx="361">
                  <c:v>46.080000000000034</c:v>
                </c:pt>
                <c:pt idx="362">
                  <c:v>46.208000000000034</c:v>
                </c:pt>
                <c:pt idx="363">
                  <c:v>46.336000000000034</c:v>
                </c:pt>
                <c:pt idx="364">
                  <c:v>46.464000000000034</c:v>
                </c:pt>
                <c:pt idx="365">
                  <c:v>46.592000000000034</c:v>
                </c:pt>
                <c:pt idx="366">
                  <c:v>46.720000000000034</c:v>
                </c:pt>
                <c:pt idx="367">
                  <c:v>46.848000000000035</c:v>
                </c:pt>
                <c:pt idx="368">
                  <c:v>46.976000000000035</c:v>
                </c:pt>
                <c:pt idx="369">
                  <c:v>47.104000000000035</c:v>
                </c:pt>
                <c:pt idx="370">
                  <c:v>47.232000000000035</c:v>
                </c:pt>
                <c:pt idx="371">
                  <c:v>47.360000000000035</c:v>
                </c:pt>
                <c:pt idx="372">
                  <c:v>47.488000000000035</c:v>
                </c:pt>
                <c:pt idx="373">
                  <c:v>47.616000000000035</c:v>
                </c:pt>
                <c:pt idx="374">
                  <c:v>47.744000000000035</c:v>
                </c:pt>
                <c:pt idx="375">
                  <c:v>47.872000000000035</c:v>
                </c:pt>
                <c:pt idx="376">
                  <c:v>48.000000000000036</c:v>
                </c:pt>
                <c:pt idx="377">
                  <c:v>48.128000000000036</c:v>
                </c:pt>
                <c:pt idx="378">
                  <c:v>48.256000000000036</c:v>
                </c:pt>
                <c:pt idx="379">
                  <c:v>48.384000000000036</c:v>
                </c:pt>
                <c:pt idx="380">
                  <c:v>48.512000000000036</c:v>
                </c:pt>
                <c:pt idx="381">
                  <c:v>48.640000000000036</c:v>
                </c:pt>
                <c:pt idx="382">
                  <c:v>48.768000000000036</c:v>
                </c:pt>
                <c:pt idx="383">
                  <c:v>48.896000000000036</c:v>
                </c:pt>
                <c:pt idx="384">
                  <c:v>49.024000000000036</c:v>
                </c:pt>
                <c:pt idx="385">
                  <c:v>49.152000000000037</c:v>
                </c:pt>
                <c:pt idx="386">
                  <c:v>49.280000000000037</c:v>
                </c:pt>
                <c:pt idx="387">
                  <c:v>49.408000000000037</c:v>
                </c:pt>
                <c:pt idx="388">
                  <c:v>49.536000000000037</c:v>
                </c:pt>
                <c:pt idx="389">
                  <c:v>49.664000000000037</c:v>
                </c:pt>
                <c:pt idx="390">
                  <c:v>49.792000000000037</c:v>
                </c:pt>
                <c:pt idx="391">
                  <c:v>49.920000000000037</c:v>
                </c:pt>
                <c:pt idx="392">
                  <c:v>50.048000000000037</c:v>
                </c:pt>
                <c:pt idx="393">
                  <c:v>50.176000000000037</c:v>
                </c:pt>
                <c:pt idx="394">
                  <c:v>50.304000000000038</c:v>
                </c:pt>
                <c:pt idx="395">
                  <c:v>50.432000000000038</c:v>
                </c:pt>
                <c:pt idx="396">
                  <c:v>50.560000000000038</c:v>
                </c:pt>
                <c:pt idx="397">
                  <c:v>50.688000000000038</c:v>
                </c:pt>
                <c:pt idx="398">
                  <c:v>50.816000000000038</c:v>
                </c:pt>
                <c:pt idx="399">
                  <c:v>50.944000000000038</c:v>
                </c:pt>
                <c:pt idx="400">
                  <c:v>51.072000000000038</c:v>
                </c:pt>
                <c:pt idx="401">
                  <c:v>51.200000000000038</c:v>
                </c:pt>
                <c:pt idx="402">
                  <c:v>51.328000000000038</c:v>
                </c:pt>
                <c:pt idx="403">
                  <c:v>51.456000000000039</c:v>
                </c:pt>
                <c:pt idx="404">
                  <c:v>51.584000000000039</c:v>
                </c:pt>
                <c:pt idx="405">
                  <c:v>51.712000000000039</c:v>
                </c:pt>
                <c:pt idx="406">
                  <c:v>51.840000000000039</c:v>
                </c:pt>
                <c:pt idx="407">
                  <c:v>51.968000000000039</c:v>
                </c:pt>
                <c:pt idx="408">
                  <c:v>52.096000000000039</c:v>
                </c:pt>
                <c:pt idx="409">
                  <c:v>52.224000000000039</c:v>
                </c:pt>
                <c:pt idx="410">
                  <c:v>52.352000000000039</c:v>
                </c:pt>
                <c:pt idx="411">
                  <c:v>52.48000000000004</c:v>
                </c:pt>
                <c:pt idx="412">
                  <c:v>52.60800000000004</c:v>
                </c:pt>
                <c:pt idx="413">
                  <c:v>52.73600000000004</c:v>
                </c:pt>
                <c:pt idx="414">
                  <c:v>52.86400000000004</c:v>
                </c:pt>
                <c:pt idx="415">
                  <c:v>52.99200000000004</c:v>
                </c:pt>
                <c:pt idx="416">
                  <c:v>53.12000000000004</c:v>
                </c:pt>
                <c:pt idx="417">
                  <c:v>53.24800000000004</c:v>
                </c:pt>
                <c:pt idx="418">
                  <c:v>53.37600000000004</c:v>
                </c:pt>
                <c:pt idx="419">
                  <c:v>53.50400000000004</c:v>
                </c:pt>
                <c:pt idx="420">
                  <c:v>53.632000000000041</c:v>
                </c:pt>
                <c:pt idx="421">
                  <c:v>53.760000000000041</c:v>
                </c:pt>
                <c:pt idx="422">
                  <c:v>53.888000000000041</c:v>
                </c:pt>
                <c:pt idx="423">
                  <c:v>54.016000000000041</c:v>
                </c:pt>
                <c:pt idx="424">
                  <c:v>54.144000000000041</c:v>
                </c:pt>
                <c:pt idx="425">
                  <c:v>54.272000000000041</c:v>
                </c:pt>
                <c:pt idx="426">
                  <c:v>54.400000000000041</c:v>
                </c:pt>
                <c:pt idx="427">
                  <c:v>54.528000000000041</c:v>
                </c:pt>
                <c:pt idx="428">
                  <c:v>54.656000000000041</c:v>
                </c:pt>
                <c:pt idx="429">
                  <c:v>54.784000000000042</c:v>
                </c:pt>
                <c:pt idx="430">
                  <c:v>54.912000000000042</c:v>
                </c:pt>
                <c:pt idx="431">
                  <c:v>55.040000000000042</c:v>
                </c:pt>
                <c:pt idx="432">
                  <c:v>55.168000000000042</c:v>
                </c:pt>
                <c:pt idx="433">
                  <c:v>55.296000000000042</c:v>
                </c:pt>
                <c:pt idx="434">
                  <c:v>55.424000000000042</c:v>
                </c:pt>
                <c:pt idx="435">
                  <c:v>55.552000000000042</c:v>
                </c:pt>
                <c:pt idx="436">
                  <c:v>55.680000000000042</c:v>
                </c:pt>
                <c:pt idx="437">
                  <c:v>55.808000000000042</c:v>
                </c:pt>
                <c:pt idx="438">
                  <c:v>55.936000000000043</c:v>
                </c:pt>
                <c:pt idx="439">
                  <c:v>56.064000000000043</c:v>
                </c:pt>
                <c:pt idx="440">
                  <c:v>56.192000000000043</c:v>
                </c:pt>
                <c:pt idx="441">
                  <c:v>56.320000000000043</c:v>
                </c:pt>
                <c:pt idx="442">
                  <c:v>56.448000000000043</c:v>
                </c:pt>
                <c:pt idx="443">
                  <c:v>56.576000000000043</c:v>
                </c:pt>
                <c:pt idx="444">
                  <c:v>56.704000000000043</c:v>
                </c:pt>
                <c:pt idx="445">
                  <c:v>56.832000000000043</c:v>
                </c:pt>
                <c:pt idx="446">
                  <c:v>56.960000000000043</c:v>
                </c:pt>
                <c:pt idx="447">
                  <c:v>57.088000000000044</c:v>
                </c:pt>
                <c:pt idx="448">
                  <c:v>57.216000000000044</c:v>
                </c:pt>
                <c:pt idx="449">
                  <c:v>57.344000000000044</c:v>
                </c:pt>
                <c:pt idx="450">
                  <c:v>57.472000000000044</c:v>
                </c:pt>
                <c:pt idx="451">
                  <c:v>57.600000000000044</c:v>
                </c:pt>
                <c:pt idx="452">
                  <c:v>57.728000000000044</c:v>
                </c:pt>
                <c:pt idx="453">
                  <c:v>57.856000000000044</c:v>
                </c:pt>
                <c:pt idx="454">
                  <c:v>57.984000000000044</c:v>
                </c:pt>
                <c:pt idx="455">
                  <c:v>58.112000000000045</c:v>
                </c:pt>
                <c:pt idx="456">
                  <c:v>58.240000000000045</c:v>
                </c:pt>
                <c:pt idx="457">
                  <c:v>58.368000000000045</c:v>
                </c:pt>
                <c:pt idx="458">
                  <c:v>58.496000000000045</c:v>
                </c:pt>
                <c:pt idx="459">
                  <c:v>58.624000000000045</c:v>
                </c:pt>
                <c:pt idx="460">
                  <c:v>58.752000000000045</c:v>
                </c:pt>
                <c:pt idx="461">
                  <c:v>58.880000000000045</c:v>
                </c:pt>
                <c:pt idx="462">
                  <c:v>59.008000000000045</c:v>
                </c:pt>
                <c:pt idx="463">
                  <c:v>59.136000000000045</c:v>
                </c:pt>
                <c:pt idx="464">
                  <c:v>59.264000000000046</c:v>
                </c:pt>
                <c:pt idx="465">
                  <c:v>59.392000000000046</c:v>
                </c:pt>
                <c:pt idx="466">
                  <c:v>59.520000000000046</c:v>
                </c:pt>
                <c:pt idx="467">
                  <c:v>59.648000000000046</c:v>
                </c:pt>
                <c:pt idx="468">
                  <c:v>59.776000000000046</c:v>
                </c:pt>
                <c:pt idx="469">
                  <c:v>59.904000000000046</c:v>
                </c:pt>
                <c:pt idx="470">
                  <c:v>60.032000000000046</c:v>
                </c:pt>
                <c:pt idx="471">
                  <c:v>60.160000000000046</c:v>
                </c:pt>
                <c:pt idx="472">
                  <c:v>60.288000000000046</c:v>
                </c:pt>
                <c:pt idx="473">
                  <c:v>60.416000000000047</c:v>
                </c:pt>
                <c:pt idx="474">
                  <c:v>60.544000000000047</c:v>
                </c:pt>
                <c:pt idx="475">
                  <c:v>60.672000000000047</c:v>
                </c:pt>
                <c:pt idx="476">
                  <c:v>60.800000000000047</c:v>
                </c:pt>
                <c:pt idx="477">
                  <c:v>60.928000000000047</c:v>
                </c:pt>
                <c:pt idx="478">
                  <c:v>61.056000000000047</c:v>
                </c:pt>
                <c:pt idx="479">
                  <c:v>61.184000000000047</c:v>
                </c:pt>
                <c:pt idx="480">
                  <c:v>61.312000000000047</c:v>
                </c:pt>
                <c:pt idx="481">
                  <c:v>61.440000000000047</c:v>
                </c:pt>
                <c:pt idx="482">
                  <c:v>61.568000000000048</c:v>
                </c:pt>
                <c:pt idx="483">
                  <c:v>61.696000000000048</c:v>
                </c:pt>
                <c:pt idx="484">
                  <c:v>61.824000000000048</c:v>
                </c:pt>
                <c:pt idx="485">
                  <c:v>61.952000000000048</c:v>
                </c:pt>
                <c:pt idx="486">
                  <c:v>62.080000000000048</c:v>
                </c:pt>
                <c:pt idx="487">
                  <c:v>62.208000000000048</c:v>
                </c:pt>
                <c:pt idx="488">
                  <c:v>62.336000000000048</c:v>
                </c:pt>
                <c:pt idx="489">
                  <c:v>62.464000000000048</c:v>
                </c:pt>
                <c:pt idx="490">
                  <c:v>62.592000000000048</c:v>
                </c:pt>
                <c:pt idx="491">
                  <c:v>62.720000000000049</c:v>
                </c:pt>
                <c:pt idx="492">
                  <c:v>62.848000000000049</c:v>
                </c:pt>
                <c:pt idx="493">
                  <c:v>62.976000000000049</c:v>
                </c:pt>
                <c:pt idx="494">
                  <c:v>63.104000000000049</c:v>
                </c:pt>
                <c:pt idx="495">
                  <c:v>63.232000000000049</c:v>
                </c:pt>
                <c:pt idx="496">
                  <c:v>63.360000000000049</c:v>
                </c:pt>
                <c:pt idx="497">
                  <c:v>63.488000000000049</c:v>
                </c:pt>
                <c:pt idx="498">
                  <c:v>63.616000000000049</c:v>
                </c:pt>
                <c:pt idx="499">
                  <c:v>63.74400000000005</c:v>
                </c:pt>
                <c:pt idx="500">
                  <c:v>63.87200000000005</c:v>
                </c:pt>
                <c:pt idx="501">
                  <c:v>64.000000000000043</c:v>
                </c:pt>
                <c:pt idx="502">
                  <c:v>64.128000000000043</c:v>
                </c:pt>
                <c:pt idx="503">
                  <c:v>64.256000000000043</c:v>
                </c:pt>
                <c:pt idx="504">
                  <c:v>64.384000000000043</c:v>
                </c:pt>
                <c:pt idx="505">
                  <c:v>64.512000000000043</c:v>
                </c:pt>
                <c:pt idx="506">
                  <c:v>64.640000000000043</c:v>
                </c:pt>
                <c:pt idx="507">
                  <c:v>64.768000000000043</c:v>
                </c:pt>
                <c:pt idx="508">
                  <c:v>64.896000000000043</c:v>
                </c:pt>
                <c:pt idx="509">
                  <c:v>65.024000000000044</c:v>
                </c:pt>
                <c:pt idx="510">
                  <c:v>65.152000000000044</c:v>
                </c:pt>
                <c:pt idx="511">
                  <c:v>65.280000000000044</c:v>
                </c:pt>
                <c:pt idx="512">
                  <c:v>65.408000000000044</c:v>
                </c:pt>
                <c:pt idx="513">
                  <c:v>65.536000000000044</c:v>
                </c:pt>
                <c:pt idx="514">
                  <c:v>65.664000000000044</c:v>
                </c:pt>
                <c:pt idx="515">
                  <c:v>65.792000000000044</c:v>
                </c:pt>
                <c:pt idx="516">
                  <c:v>65.920000000000044</c:v>
                </c:pt>
                <c:pt idx="517">
                  <c:v>66.048000000000044</c:v>
                </c:pt>
                <c:pt idx="518">
                  <c:v>66.176000000000045</c:v>
                </c:pt>
                <c:pt idx="519">
                  <c:v>66.304000000000045</c:v>
                </c:pt>
                <c:pt idx="520">
                  <c:v>66.432000000000045</c:v>
                </c:pt>
                <c:pt idx="521">
                  <c:v>66.560000000000045</c:v>
                </c:pt>
                <c:pt idx="522">
                  <c:v>66.688000000000045</c:v>
                </c:pt>
                <c:pt idx="523">
                  <c:v>66.816000000000045</c:v>
                </c:pt>
                <c:pt idx="524">
                  <c:v>66.944000000000045</c:v>
                </c:pt>
                <c:pt idx="525">
                  <c:v>67.072000000000045</c:v>
                </c:pt>
                <c:pt idx="526">
                  <c:v>67.200000000000045</c:v>
                </c:pt>
                <c:pt idx="527">
                  <c:v>67.328000000000046</c:v>
                </c:pt>
                <c:pt idx="528">
                  <c:v>67.456000000000046</c:v>
                </c:pt>
                <c:pt idx="529">
                  <c:v>67.584000000000046</c:v>
                </c:pt>
                <c:pt idx="530">
                  <c:v>67.712000000000046</c:v>
                </c:pt>
                <c:pt idx="531">
                  <c:v>67.840000000000046</c:v>
                </c:pt>
                <c:pt idx="532">
                  <c:v>67.968000000000046</c:v>
                </c:pt>
                <c:pt idx="533">
                  <c:v>68.096000000000046</c:v>
                </c:pt>
                <c:pt idx="534">
                  <c:v>68.224000000000046</c:v>
                </c:pt>
                <c:pt idx="535">
                  <c:v>68.352000000000046</c:v>
                </c:pt>
                <c:pt idx="536">
                  <c:v>68.480000000000047</c:v>
                </c:pt>
                <c:pt idx="537">
                  <c:v>68.608000000000047</c:v>
                </c:pt>
                <c:pt idx="538">
                  <c:v>68.736000000000047</c:v>
                </c:pt>
                <c:pt idx="539">
                  <c:v>68.864000000000047</c:v>
                </c:pt>
                <c:pt idx="540">
                  <c:v>68.992000000000047</c:v>
                </c:pt>
                <c:pt idx="541">
                  <c:v>69.120000000000047</c:v>
                </c:pt>
                <c:pt idx="542">
                  <c:v>69.248000000000047</c:v>
                </c:pt>
                <c:pt idx="543">
                  <c:v>69.376000000000047</c:v>
                </c:pt>
                <c:pt idx="544">
                  <c:v>69.504000000000048</c:v>
                </c:pt>
                <c:pt idx="545">
                  <c:v>69.632000000000048</c:v>
                </c:pt>
                <c:pt idx="546">
                  <c:v>69.760000000000048</c:v>
                </c:pt>
                <c:pt idx="547">
                  <c:v>69.888000000000048</c:v>
                </c:pt>
                <c:pt idx="548">
                  <c:v>70.016000000000048</c:v>
                </c:pt>
                <c:pt idx="549">
                  <c:v>70.144000000000048</c:v>
                </c:pt>
                <c:pt idx="550">
                  <c:v>70.272000000000048</c:v>
                </c:pt>
                <c:pt idx="551">
                  <c:v>70.400000000000048</c:v>
                </c:pt>
                <c:pt idx="552">
                  <c:v>70.528000000000048</c:v>
                </c:pt>
                <c:pt idx="553">
                  <c:v>70.656000000000049</c:v>
                </c:pt>
                <c:pt idx="554">
                  <c:v>70.784000000000049</c:v>
                </c:pt>
                <c:pt idx="555">
                  <c:v>70.912000000000049</c:v>
                </c:pt>
                <c:pt idx="556">
                  <c:v>71.040000000000049</c:v>
                </c:pt>
                <c:pt idx="557">
                  <c:v>71.168000000000049</c:v>
                </c:pt>
              </c:numCache>
            </c:numRef>
          </c:cat>
          <c:val>
            <c:numRef>
              <c:f>bitratesFile4Param!$X$3:$X$560</c:f>
              <c:numCache>
                <c:formatCode>0.00</c:formatCode>
                <c:ptCount val="558"/>
                <c:pt idx="1">
                  <c:v>25</c:v>
                </c:pt>
                <c:pt idx="2">
                  <c:v>3.625</c:v>
                </c:pt>
                <c:pt idx="3">
                  <c:v>3.625</c:v>
                </c:pt>
                <c:pt idx="4">
                  <c:v>4.25</c:v>
                </c:pt>
                <c:pt idx="5">
                  <c:v>3.625</c:v>
                </c:pt>
                <c:pt idx="6">
                  <c:v>3.625</c:v>
                </c:pt>
                <c:pt idx="7">
                  <c:v>4.25</c:v>
                </c:pt>
                <c:pt idx="8">
                  <c:v>3.625</c:v>
                </c:pt>
                <c:pt idx="9">
                  <c:v>3.625</c:v>
                </c:pt>
                <c:pt idx="10">
                  <c:v>4.25</c:v>
                </c:pt>
                <c:pt idx="11">
                  <c:v>3.625</c:v>
                </c:pt>
                <c:pt idx="12">
                  <c:v>3.625</c:v>
                </c:pt>
                <c:pt idx="13">
                  <c:v>4.25</c:v>
                </c:pt>
                <c:pt idx="14">
                  <c:v>4.25</c:v>
                </c:pt>
                <c:pt idx="15">
                  <c:v>3.625</c:v>
                </c:pt>
                <c:pt idx="16">
                  <c:v>3.625</c:v>
                </c:pt>
                <c:pt idx="17">
                  <c:v>4.25</c:v>
                </c:pt>
                <c:pt idx="18">
                  <c:v>3.625</c:v>
                </c:pt>
                <c:pt idx="19">
                  <c:v>3.625</c:v>
                </c:pt>
                <c:pt idx="20">
                  <c:v>4.25</c:v>
                </c:pt>
                <c:pt idx="21">
                  <c:v>3.625</c:v>
                </c:pt>
                <c:pt idx="22">
                  <c:v>3.625</c:v>
                </c:pt>
                <c:pt idx="23">
                  <c:v>4.25</c:v>
                </c:pt>
                <c:pt idx="24">
                  <c:v>6</c:v>
                </c:pt>
                <c:pt idx="25">
                  <c:v>6.625</c:v>
                </c:pt>
                <c:pt idx="26">
                  <c:v>6</c:v>
                </c:pt>
                <c:pt idx="27">
                  <c:v>4.25</c:v>
                </c:pt>
                <c:pt idx="28">
                  <c:v>3.625</c:v>
                </c:pt>
                <c:pt idx="29">
                  <c:v>3.625</c:v>
                </c:pt>
                <c:pt idx="30">
                  <c:v>4.25</c:v>
                </c:pt>
                <c:pt idx="31">
                  <c:v>3.625</c:v>
                </c:pt>
                <c:pt idx="32">
                  <c:v>3.625</c:v>
                </c:pt>
                <c:pt idx="33">
                  <c:v>4.25</c:v>
                </c:pt>
                <c:pt idx="34">
                  <c:v>3.625</c:v>
                </c:pt>
                <c:pt idx="35">
                  <c:v>4.25</c:v>
                </c:pt>
                <c:pt idx="36">
                  <c:v>3.625</c:v>
                </c:pt>
                <c:pt idx="37">
                  <c:v>4.25</c:v>
                </c:pt>
                <c:pt idx="38">
                  <c:v>3.625</c:v>
                </c:pt>
                <c:pt idx="39">
                  <c:v>3.625</c:v>
                </c:pt>
                <c:pt idx="40">
                  <c:v>6.5</c:v>
                </c:pt>
                <c:pt idx="41">
                  <c:v>3.625</c:v>
                </c:pt>
                <c:pt idx="42">
                  <c:v>3.625</c:v>
                </c:pt>
                <c:pt idx="43">
                  <c:v>4.25</c:v>
                </c:pt>
                <c:pt idx="44">
                  <c:v>3.625</c:v>
                </c:pt>
                <c:pt idx="45">
                  <c:v>3.625</c:v>
                </c:pt>
                <c:pt idx="46">
                  <c:v>4.25</c:v>
                </c:pt>
                <c:pt idx="47">
                  <c:v>3.625</c:v>
                </c:pt>
                <c:pt idx="48">
                  <c:v>3.625</c:v>
                </c:pt>
                <c:pt idx="49">
                  <c:v>4.25</c:v>
                </c:pt>
                <c:pt idx="50">
                  <c:v>3.625</c:v>
                </c:pt>
                <c:pt idx="51">
                  <c:v>3.625</c:v>
                </c:pt>
                <c:pt idx="52">
                  <c:v>4.25</c:v>
                </c:pt>
                <c:pt idx="53">
                  <c:v>3.625</c:v>
                </c:pt>
                <c:pt idx="54">
                  <c:v>4.25</c:v>
                </c:pt>
                <c:pt idx="55">
                  <c:v>12.6875</c:v>
                </c:pt>
                <c:pt idx="56">
                  <c:v>4.25</c:v>
                </c:pt>
                <c:pt idx="57">
                  <c:v>3.625</c:v>
                </c:pt>
                <c:pt idx="58">
                  <c:v>3.625</c:v>
                </c:pt>
                <c:pt idx="59">
                  <c:v>4.25</c:v>
                </c:pt>
                <c:pt idx="60">
                  <c:v>3.625</c:v>
                </c:pt>
                <c:pt idx="61">
                  <c:v>3.625</c:v>
                </c:pt>
                <c:pt idx="62">
                  <c:v>4.25</c:v>
                </c:pt>
                <c:pt idx="63">
                  <c:v>3.625</c:v>
                </c:pt>
                <c:pt idx="64">
                  <c:v>3.625</c:v>
                </c:pt>
                <c:pt idx="65">
                  <c:v>4.25</c:v>
                </c:pt>
                <c:pt idx="66">
                  <c:v>3.625</c:v>
                </c:pt>
                <c:pt idx="67">
                  <c:v>4.25</c:v>
                </c:pt>
                <c:pt idx="68">
                  <c:v>6</c:v>
                </c:pt>
                <c:pt idx="69">
                  <c:v>6</c:v>
                </c:pt>
                <c:pt idx="70">
                  <c:v>3.625</c:v>
                </c:pt>
                <c:pt idx="71">
                  <c:v>4.25</c:v>
                </c:pt>
                <c:pt idx="72">
                  <c:v>6.625</c:v>
                </c:pt>
                <c:pt idx="73">
                  <c:v>3.625</c:v>
                </c:pt>
                <c:pt idx="74">
                  <c:v>6</c:v>
                </c:pt>
                <c:pt idx="75">
                  <c:v>4.25</c:v>
                </c:pt>
                <c:pt idx="76">
                  <c:v>3.625</c:v>
                </c:pt>
                <c:pt idx="77">
                  <c:v>4.25</c:v>
                </c:pt>
                <c:pt idx="78">
                  <c:v>3.625</c:v>
                </c:pt>
                <c:pt idx="79">
                  <c:v>6.5</c:v>
                </c:pt>
                <c:pt idx="80">
                  <c:v>3.625</c:v>
                </c:pt>
                <c:pt idx="81">
                  <c:v>3.625</c:v>
                </c:pt>
                <c:pt idx="82">
                  <c:v>4.25</c:v>
                </c:pt>
                <c:pt idx="83">
                  <c:v>3</c:v>
                </c:pt>
                <c:pt idx="84">
                  <c:v>4.25</c:v>
                </c:pt>
                <c:pt idx="85">
                  <c:v>3.625</c:v>
                </c:pt>
                <c:pt idx="86">
                  <c:v>4.25</c:v>
                </c:pt>
                <c:pt idx="87">
                  <c:v>3.625</c:v>
                </c:pt>
                <c:pt idx="88">
                  <c:v>4.25</c:v>
                </c:pt>
                <c:pt idx="89">
                  <c:v>3.625</c:v>
                </c:pt>
                <c:pt idx="90">
                  <c:v>3.625</c:v>
                </c:pt>
                <c:pt idx="91">
                  <c:v>4.25</c:v>
                </c:pt>
                <c:pt idx="92">
                  <c:v>3.625</c:v>
                </c:pt>
                <c:pt idx="93">
                  <c:v>3.625</c:v>
                </c:pt>
                <c:pt idx="94">
                  <c:v>4.25</c:v>
                </c:pt>
                <c:pt idx="95">
                  <c:v>3.625</c:v>
                </c:pt>
                <c:pt idx="96">
                  <c:v>4.25</c:v>
                </c:pt>
                <c:pt idx="97">
                  <c:v>3.625</c:v>
                </c:pt>
                <c:pt idx="98">
                  <c:v>4.25</c:v>
                </c:pt>
                <c:pt idx="99">
                  <c:v>6</c:v>
                </c:pt>
                <c:pt idx="100">
                  <c:v>9</c:v>
                </c:pt>
                <c:pt idx="101">
                  <c:v>11.5</c:v>
                </c:pt>
                <c:pt idx="102">
                  <c:v>10.25</c:v>
                </c:pt>
                <c:pt idx="103">
                  <c:v>10.25</c:v>
                </c:pt>
                <c:pt idx="104">
                  <c:v>12.125</c:v>
                </c:pt>
                <c:pt idx="105">
                  <c:v>12.125</c:v>
                </c:pt>
                <c:pt idx="106">
                  <c:v>10.25</c:v>
                </c:pt>
                <c:pt idx="107">
                  <c:v>12.125</c:v>
                </c:pt>
                <c:pt idx="108">
                  <c:v>11.5</c:v>
                </c:pt>
                <c:pt idx="109">
                  <c:v>10.25</c:v>
                </c:pt>
                <c:pt idx="110">
                  <c:v>10.875</c:v>
                </c:pt>
                <c:pt idx="111">
                  <c:v>10.25</c:v>
                </c:pt>
                <c:pt idx="112">
                  <c:v>11.5</c:v>
                </c:pt>
                <c:pt idx="113">
                  <c:v>10.25</c:v>
                </c:pt>
                <c:pt idx="114">
                  <c:v>10.875</c:v>
                </c:pt>
                <c:pt idx="115">
                  <c:v>10.875</c:v>
                </c:pt>
                <c:pt idx="116">
                  <c:v>10.875</c:v>
                </c:pt>
                <c:pt idx="117">
                  <c:v>10.875</c:v>
                </c:pt>
                <c:pt idx="118">
                  <c:v>13.75</c:v>
                </c:pt>
                <c:pt idx="119">
                  <c:v>10.875</c:v>
                </c:pt>
                <c:pt idx="120">
                  <c:v>10.25</c:v>
                </c:pt>
                <c:pt idx="121">
                  <c:v>10.875</c:v>
                </c:pt>
                <c:pt idx="122">
                  <c:v>10.25</c:v>
                </c:pt>
                <c:pt idx="123">
                  <c:v>10.875</c:v>
                </c:pt>
                <c:pt idx="124">
                  <c:v>10.25</c:v>
                </c:pt>
                <c:pt idx="125">
                  <c:v>10.25</c:v>
                </c:pt>
                <c:pt idx="126">
                  <c:v>10.875</c:v>
                </c:pt>
                <c:pt idx="127">
                  <c:v>10.875</c:v>
                </c:pt>
                <c:pt idx="128">
                  <c:v>9.625</c:v>
                </c:pt>
                <c:pt idx="129">
                  <c:v>12.125</c:v>
                </c:pt>
                <c:pt idx="130">
                  <c:v>11.5</c:v>
                </c:pt>
                <c:pt idx="131">
                  <c:v>9.625</c:v>
                </c:pt>
                <c:pt idx="132">
                  <c:v>10.25</c:v>
                </c:pt>
                <c:pt idx="133">
                  <c:v>9.625</c:v>
                </c:pt>
                <c:pt idx="134">
                  <c:v>10.25</c:v>
                </c:pt>
                <c:pt idx="135">
                  <c:v>10.25</c:v>
                </c:pt>
                <c:pt idx="136">
                  <c:v>10.875</c:v>
                </c:pt>
                <c:pt idx="137">
                  <c:v>10.25</c:v>
                </c:pt>
                <c:pt idx="138">
                  <c:v>10.25</c:v>
                </c:pt>
                <c:pt idx="139">
                  <c:v>10.875</c:v>
                </c:pt>
                <c:pt idx="140">
                  <c:v>9.625</c:v>
                </c:pt>
                <c:pt idx="141">
                  <c:v>10.25</c:v>
                </c:pt>
                <c:pt idx="142">
                  <c:v>10.875</c:v>
                </c:pt>
                <c:pt idx="143">
                  <c:v>7.25</c:v>
                </c:pt>
                <c:pt idx="144">
                  <c:v>9.625</c:v>
                </c:pt>
                <c:pt idx="145">
                  <c:v>10.25</c:v>
                </c:pt>
                <c:pt idx="146">
                  <c:v>11.5</c:v>
                </c:pt>
                <c:pt idx="147">
                  <c:v>9</c:v>
                </c:pt>
                <c:pt idx="148">
                  <c:v>8.375</c:v>
                </c:pt>
                <c:pt idx="149">
                  <c:v>4.25</c:v>
                </c:pt>
                <c:pt idx="150">
                  <c:v>3.625</c:v>
                </c:pt>
                <c:pt idx="151">
                  <c:v>3.625</c:v>
                </c:pt>
                <c:pt idx="152">
                  <c:v>4.25</c:v>
                </c:pt>
                <c:pt idx="153">
                  <c:v>4.25</c:v>
                </c:pt>
                <c:pt idx="154">
                  <c:v>3.625</c:v>
                </c:pt>
                <c:pt idx="155">
                  <c:v>3.625</c:v>
                </c:pt>
                <c:pt idx="156">
                  <c:v>6.625</c:v>
                </c:pt>
                <c:pt idx="157">
                  <c:v>5.875</c:v>
                </c:pt>
                <c:pt idx="158">
                  <c:v>3.625</c:v>
                </c:pt>
                <c:pt idx="159">
                  <c:v>4.25</c:v>
                </c:pt>
                <c:pt idx="160">
                  <c:v>6</c:v>
                </c:pt>
                <c:pt idx="161">
                  <c:v>6.625</c:v>
                </c:pt>
                <c:pt idx="162">
                  <c:v>4.25</c:v>
                </c:pt>
                <c:pt idx="163">
                  <c:v>6</c:v>
                </c:pt>
                <c:pt idx="164">
                  <c:v>3.625</c:v>
                </c:pt>
                <c:pt idx="165">
                  <c:v>6.625</c:v>
                </c:pt>
                <c:pt idx="166">
                  <c:v>3.625</c:v>
                </c:pt>
                <c:pt idx="167">
                  <c:v>3.625</c:v>
                </c:pt>
                <c:pt idx="168">
                  <c:v>4.25</c:v>
                </c:pt>
                <c:pt idx="169">
                  <c:v>3.625</c:v>
                </c:pt>
                <c:pt idx="170">
                  <c:v>3.625</c:v>
                </c:pt>
                <c:pt idx="171">
                  <c:v>4.25</c:v>
                </c:pt>
                <c:pt idx="172">
                  <c:v>4.25</c:v>
                </c:pt>
                <c:pt idx="173">
                  <c:v>3.625</c:v>
                </c:pt>
                <c:pt idx="174">
                  <c:v>3.625</c:v>
                </c:pt>
                <c:pt idx="175">
                  <c:v>11.75</c:v>
                </c:pt>
                <c:pt idx="176">
                  <c:v>19.4375</c:v>
                </c:pt>
                <c:pt idx="177">
                  <c:v>10.1875</c:v>
                </c:pt>
                <c:pt idx="178">
                  <c:v>6.625</c:v>
                </c:pt>
                <c:pt idx="179">
                  <c:v>3.625</c:v>
                </c:pt>
                <c:pt idx="180">
                  <c:v>3.625</c:v>
                </c:pt>
                <c:pt idx="181">
                  <c:v>6.625</c:v>
                </c:pt>
                <c:pt idx="182">
                  <c:v>6</c:v>
                </c:pt>
                <c:pt idx="183">
                  <c:v>4.25</c:v>
                </c:pt>
                <c:pt idx="184">
                  <c:v>3.625</c:v>
                </c:pt>
                <c:pt idx="185">
                  <c:v>4.25</c:v>
                </c:pt>
                <c:pt idx="186">
                  <c:v>3.625</c:v>
                </c:pt>
                <c:pt idx="187">
                  <c:v>3.625</c:v>
                </c:pt>
                <c:pt idx="188">
                  <c:v>4.25</c:v>
                </c:pt>
                <c:pt idx="189">
                  <c:v>3.625</c:v>
                </c:pt>
                <c:pt idx="190">
                  <c:v>3.625</c:v>
                </c:pt>
                <c:pt idx="191">
                  <c:v>4.25</c:v>
                </c:pt>
                <c:pt idx="192">
                  <c:v>3.625</c:v>
                </c:pt>
                <c:pt idx="193">
                  <c:v>3.625</c:v>
                </c:pt>
                <c:pt idx="194">
                  <c:v>4.25</c:v>
                </c:pt>
                <c:pt idx="195">
                  <c:v>4.25</c:v>
                </c:pt>
                <c:pt idx="196">
                  <c:v>5.875</c:v>
                </c:pt>
                <c:pt idx="197">
                  <c:v>3.625</c:v>
                </c:pt>
                <c:pt idx="198">
                  <c:v>4.25</c:v>
                </c:pt>
                <c:pt idx="199">
                  <c:v>3.625</c:v>
                </c:pt>
                <c:pt idx="200">
                  <c:v>3.625</c:v>
                </c:pt>
                <c:pt idx="201">
                  <c:v>4.25</c:v>
                </c:pt>
                <c:pt idx="202">
                  <c:v>3.625</c:v>
                </c:pt>
                <c:pt idx="203">
                  <c:v>3.625</c:v>
                </c:pt>
                <c:pt idx="204">
                  <c:v>4.25</c:v>
                </c:pt>
                <c:pt idx="205">
                  <c:v>3.625</c:v>
                </c:pt>
                <c:pt idx="206">
                  <c:v>3.625</c:v>
                </c:pt>
                <c:pt idx="207">
                  <c:v>4.25</c:v>
                </c:pt>
                <c:pt idx="208">
                  <c:v>3.625</c:v>
                </c:pt>
                <c:pt idx="209">
                  <c:v>3.625</c:v>
                </c:pt>
                <c:pt idx="210">
                  <c:v>4.25</c:v>
                </c:pt>
                <c:pt idx="211">
                  <c:v>11.125</c:v>
                </c:pt>
                <c:pt idx="212">
                  <c:v>4.25</c:v>
                </c:pt>
                <c:pt idx="213">
                  <c:v>3.625</c:v>
                </c:pt>
                <c:pt idx="214">
                  <c:v>4.25</c:v>
                </c:pt>
                <c:pt idx="215">
                  <c:v>3.625</c:v>
                </c:pt>
                <c:pt idx="216">
                  <c:v>3.625</c:v>
                </c:pt>
                <c:pt idx="217">
                  <c:v>4.25</c:v>
                </c:pt>
                <c:pt idx="218">
                  <c:v>3.625</c:v>
                </c:pt>
                <c:pt idx="219">
                  <c:v>3.625</c:v>
                </c:pt>
                <c:pt idx="220">
                  <c:v>4.25</c:v>
                </c:pt>
                <c:pt idx="221">
                  <c:v>3.625</c:v>
                </c:pt>
                <c:pt idx="222">
                  <c:v>3.625</c:v>
                </c:pt>
                <c:pt idx="223">
                  <c:v>4.25</c:v>
                </c:pt>
                <c:pt idx="224">
                  <c:v>3.625</c:v>
                </c:pt>
                <c:pt idx="225">
                  <c:v>3.625</c:v>
                </c:pt>
                <c:pt idx="226">
                  <c:v>4.25</c:v>
                </c:pt>
                <c:pt idx="227">
                  <c:v>3.625</c:v>
                </c:pt>
                <c:pt idx="228">
                  <c:v>4.25</c:v>
                </c:pt>
                <c:pt idx="229">
                  <c:v>6</c:v>
                </c:pt>
                <c:pt idx="230">
                  <c:v>4.25</c:v>
                </c:pt>
                <c:pt idx="231">
                  <c:v>3.625</c:v>
                </c:pt>
                <c:pt idx="232">
                  <c:v>3.625</c:v>
                </c:pt>
                <c:pt idx="233">
                  <c:v>4.25</c:v>
                </c:pt>
                <c:pt idx="234">
                  <c:v>3.625</c:v>
                </c:pt>
                <c:pt idx="235">
                  <c:v>5.875</c:v>
                </c:pt>
                <c:pt idx="236">
                  <c:v>4.25</c:v>
                </c:pt>
                <c:pt idx="237">
                  <c:v>6</c:v>
                </c:pt>
                <c:pt idx="238">
                  <c:v>3.625</c:v>
                </c:pt>
                <c:pt idx="239">
                  <c:v>4.25</c:v>
                </c:pt>
                <c:pt idx="240">
                  <c:v>3.625</c:v>
                </c:pt>
                <c:pt idx="241">
                  <c:v>3.625</c:v>
                </c:pt>
                <c:pt idx="242">
                  <c:v>13.3125</c:v>
                </c:pt>
                <c:pt idx="243">
                  <c:v>3.625</c:v>
                </c:pt>
                <c:pt idx="244">
                  <c:v>3.625</c:v>
                </c:pt>
                <c:pt idx="245">
                  <c:v>4.25</c:v>
                </c:pt>
                <c:pt idx="246">
                  <c:v>4.25</c:v>
                </c:pt>
                <c:pt idx="247">
                  <c:v>3.625</c:v>
                </c:pt>
                <c:pt idx="248">
                  <c:v>3.625</c:v>
                </c:pt>
                <c:pt idx="249">
                  <c:v>4.25</c:v>
                </c:pt>
                <c:pt idx="250">
                  <c:v>3.625</c:v>
                </c:pt>
                <c:pt idx="251">
                  <c:v>3.625</c:v>
                </c:pt>
                <c:pt idx="252">
                  <c:v>4.25</c:v>
                </c:pt>
                <c:pt idx="253">
                  <c:v>3.625</c:v>
                </c:pt>
                <c:pt idx="254">
                  <c:v>3.625</c:v>
                </c:pt>
                <c:pt idx="255">
                  <c:v>4.25</c:v>
                </c:pt>
                <c:pt idx="256">
                  <c:v>4.25</c:v>
                </c:pt>
                <c:pt idx="257">
                  <c:v>3.625</c:v>
                </c:pt>
                <c:pt idx="258">
                  <c:v>6</c:v>
                </c:pt>
                <c:pt idx="259">
                  <c:v>4.25</c:v>
                </c:pt>
                <c:pt idx="260">
                  <c:v>3.625</c:v>
                </c:pt>
                <c:pt idx="261">
                  <c:v>3.625</c:v>
                </c:pt>
                <c:pt idx="262">
                  <c:v>4.25</c:v>
                </c:pt>
                <c:pt idx="263">
                  <c:v>3.625</c:v>
                </c:pt>
                <c:pt idx="264">
                  <c:v>3.625</c:v>
                </c:pt>
                <c:pt idx="265">
                  <c:v>4.25</c:v>
                </c:pt>
                <c:pt idx="266">
                  <c:v>3.625</c:v>
                </c:pt>
                <c:pt idx="267">
                  <c:v>6</c:v>
                </c:pt>
                <c:pt idx="268">
                  <c:v>4.25</c:v>
                </c:pt>
                <c:pt idx="269">
                  <c:v>4.25</c:v>
                </c:pt>
                <c:pt idx="270">
                  <c:v>3.625</c:v>
                </c:pt>
                <c:pt idx="271">
                  <c:v>3.625</c:v>
                </c:pt>
                <c:pt idx="272">
                  <c:v>4.25</c:v>
                </c:pt>
                <c:pt idx="273">
                  <c:v>3.625</c:v>
                </c:pt>
                <c:pt idx="274">
                  <c:v>5.875</c:v>
                </c:pt>
                <c:pt idx="275">
                  <c:v>4.25</c:v>
                </c:pt>
                <c:pt idx="276">
                  <c:v>3.625</c:v>
                </c:pt>
                <c:pt idx="277">
                  <c:v>3.625</c:v>
                </c:pt>
                <c:pt idx="278">
                  <c:v>4.25</c:v>
                </c:pt>
                <c:pt idx="279">
                  <c:v>3.625</c:v>
                </c:pt>
                <c:pt idx="280">
                  <c:v>3.625</c:v>
                </c:pt>
                <c:pt idx="281">
                  <c:v>4.25</c:v>
                </c:pt>
                <c:pt idx="282">
                  <c:v>3.625</c:v>
                </c:pt>
                <c:pt idx="283">
                  <c:v>3.625</c:v>
                </c:pt>
                <c:pt idx="284">
                  <c:v>4.25</c:v>
                </c:pt>
                <c:pt idx="285">
                  <c:v>3.625</c:v>
                </c:pt>
                <c:pt idx="286">
                  <c:v>3.625</c:v>
                </c:pt>
                <c:pt idx="287">
                  <c:v>4.25</c:v>
                </c:pt>
                <c:pt idx="288">
                  <c:v>4.25</c:v>
                </c:pt>
                <c:pt idx="289">
                  <c:v>3.625</c:v>
                </c:pt>
                <c:pt idx="290">
                  <c:v>3.625</c:v>
                </c:pt>
                <c:pt idx="291">
                  <c:v>9</c:v>
                </c:pt>
                <c:pt idx="292">
                  <c:v>8.375</c:v>
                </c:pt>
                <c:pt idx="293">
                  <c:v>6</c:v>
                </c:pt>
                <c:pt idx="294">
                  <c:v>4.25</c:v>
                </c:pt>
                <c:pt idx="295">
                  <c:v>3.625</c:v>
                </c:pt>
                <c:pt idx="296">
                  <c:v>8.375</c:v>
                </c:pt>
                <c:pt idx="297">
                  <c:v>9.625</c:v>
                </c:pt>
                <c:pt idx="298">
                  <c:v>6.625</c:v>
                </c:pt>
                <c:pt idx="299">
                  <c:v>6.625</c:v>
                </c:pt>
                <c:pt idx="300">
                  <c:v>6.625</c:v>
                </c:pt>
                <c:pt idx="301">
                  <c:v>4.25</c:v>
                </c:pt>
                <c:pt idx="302">
                  <c:v>6.625</c:v>
                </c:pt>
                <c:pt idx="303">
                  <c:v>6</c:v>
                </c:pt>
                <c:pt idx="304">
                  <c:v>4.25</c:v>
                </c:pt>
                <c:pt idx="305">
                  <c:v>3.625</c:v>
                </c:pt>
                <c:pt idx="306">
                  <c:v>3.625</c:v>
                </c:pt>
                <c:pt idx="307">
                  <c:v>4.25</c:v>
                </c:pt>
                <c:pt idx="308">
                  <c:v>3.625</c:v>
                </c:pt>
                <c:pt idx="309">
                  <c:v>3.625</c:v>
                </c:pt>
                <c:pt idx="310">
                  <c:v>4.25</c:v>
                </c:pt>
                <c:pt idx="311">
                  <c:v>4.25</c:v>
                </c:pt>
                <c:pt idx="312">
                  <c:v>3.625</c:v>
                </c:pt>
                <c:pt idx="313">
                  <c:v>5.875</c:v>
                </c:pt>
                <c:pt idx="314">
                  <c:v>4.25</c:v>
                </c:pt>
                <c:pt idx="315">
                  <c:v>3.625</c:v>
                </c:pt>
                <c:pt idx="316">
                  <c:v>6</c:v>
                </c:pt>
                <c:pt idx="317">
                  <c:v>4.25</c:v>
                </c:pt>
                <c:pt idx="318">
                  <c:v>6</c:v>
                </c:pt>
                <c:pt idx="319">
                  <c:v>6</c:v>
                </c:pt>
                <c:pt idx="320">
                  <c:v>4.25</c:v>
                </c:pt>
                <c:pt idx="321">
                  <c:v>3.625</c:v>
                </c:pt>
                <c:pt idx="322">
                  <c:v>3.625</c:v>
                </c:pt>
                <c:pt idx="323">
                  <c:v>4.25</c:v>
                </c:pt>
                <c:pt idx="324">
                  <c:v>3.625</c:v>
                </c:pt>
                <c:pt idx="325">
                  <c:v>6</c:v>
                </c:pt>
                <c:pt idx="326">
                  <c:v>4.25</c:v>
                </c:pt>
                <c:pt idx="327">
                  <c:v>6</c:v>
                </c:pt>
                <c:pt idx="328">
                  <c:v>3.625</c:v>
                </c:pt>
                <c:pt idx="329">
                  <c:v>10.1875</c:v>
                </c:pt>
                <c:pt idx="330">
                  <c:v>14.75</c:v>
                </c:pt>
                <c:pt idx="331">
                  <c:v>6</c:v>
                </c:pt>
                <c:pt idx="332">
                  <c:v>6</c:v>
                </c:pt>
                <c:pt idx="333">
                  <c:v>6.625</c:v>
                </c:pt>
                <c:pt idx="334">
                  <c:v>3.625</c:v>
                </c:pt>
                <c:pt idx="335">
                  <c:v>3.625</c:v>
                </c:pt>
                <c:pt idx="336">
                  <c:v>4.25</c:v>
                </c:pt>
                <c:pt idx="337">
                  <c:v>3.625</c:v>
                </c:pt>
                <c:pt idx="338">
                  <c:v>3.625</c:v>
                </c:pt>
                <c:pt idx="339">
                  <c:v>4.25</c:v>
                </c:pt>
                <c:pt idx="340">
                  <c:v>3.625</c:v>
                </c:pt>
                <c:pt idx="341">
                  <c:v>3.625</c:v>
                </c:pt>
                <c:pt idx="342">
                  <c:v>4.25</c:v>
                </c:pt>
                <c:pt idx="343">
                  <c:v>11.125</c:v>
                </c:pt>
                <c:pt idx="344">
                  <c:v>3.625</c:v>
                </c:pt>
                <c:pt idx="345">
                  <c:v>4.25</c:v>
                </c:pt>
                <c:pt idx="346">
                  <c:v>4.25</c:v>
                </c:pt>
                <c:pt idx="347">
                  <c:v>3.625</c:v>
                </c:pt>
                <c:pt idx="348">
                  <c:v>3.625</c:v>
                </c:pt>
                <c:pt idx="349">
                  <c:v>4.25</c:v>
                </c:pt>
                <c:pt idx="350">
                  <c:v>3.625</c:v>
                </c:pt>
                <c:pt idx="351">
                  <c:v>3.625</c:v>
                </c:pt>
                <c:pt idx="352">
                  <c:v>6.5</c:v>
                </c:pt>
                <c:pt idx="353">
                  <c:v>3.625</c:v>
                </c:pt>
                <c:pt idx="354">
                  <c:v>3.625</c:v>
                </c:pt>
                <c:pt idx="355">
                  <c:v>4.25</c:v>
                </c:pt>
                <c:pt idx="356">
                  <c:v>3.625</c:v>
                </c:pt>
                <c:pt idx="357">
                  <c:v>3.625</c:v>
                </c:pt>
                <c:pt idx="358">
                  <c:v>4.25</c:v>
                </c:pt>
                <c:pt idx="359">
                  <c:v>3.625</c:v>
                </c:pt>
                <c:pt idx="360">
                  <c:v>3.625</c:v>
                </c:pt>
                <c:pt idx="361">
                  <c:v>4.25</c:v>
                </c:pt>
                <c:pt idx="362">
                  <c:v>4.25</c:v>
                </c:pt>
                <c:pt idx="363">
                  <c:v>3.625</c:v>
                </c:pt>
                <c:pt idx="364">
                  <c:v>3.625</c:v>
                </c:pt>
                <c:pt idx="365">
                  <c:v>4.25</c:v>
                </c:pt>
                <c:pt idx="366">
                  <c:v>3.625</c:v>
                </c:pt>
                <c:pt idx="367">
                  <c:v>3.625</c:v>
                </c:pt>
                <c:pt idx="368">
                  <c:v>4.25</c:v>
                </c:pt>
                <c:pt idx="369">
                  <c:v>3.625</c:v>
                </c:pt>
                <c:pt idx="370">
                  <c:v>3.625</c:v>
                </c:pt>
                <c:pt idx="371">
                  <c:v>4.25</c:v>
                </c:pt>
                <c:pt idx="372">
                  <c:v>4.25</c:v>
                </c:pt>
                <c:pt idx="373">
                  <c:v>3.625</c:v>
                </c:pt>
                <c:pt idx="374">
                  <c:v>3.625</c:v>
                </c:pt>
                <c:pt idx="375">
                  <c:v>3.625</c:v>
                </c:pt>
                <c:pt idx="376">
                  <c:v>4.25</c:v>
                </c:pt>
                <c:pt idx="377">
                  <c:v>3.625</c:v>
                </c:pt>
                <c:pt idx="378">
                  <c:v>4.25</c:v>
                </c:pt>
                <c:pt idx="379">
                  <c:v>3.625</c:v>
                </c:pt>
                <c:pt idx="380">
                  <c:v>3.625</c:v>
                </c:pt>
                <c:pt idx="381">
                  <c:v>4.25</c:v>
                </c:pt>
                <c:pt idx="382">
                  <c:v>3.625</c:v>
                </c:pt>
                <c:pt idx="383">
                  <c:v>3.625</c:v>
                </c:pt>
                <c:pt idx="384">
                  <c:v>4.25</c:v>
                </c:pt>
                <c:pt idx="385">
                  <c:v>3.625</c:v>
                </c:pt>
                <c:pt idx="386">
                  <c:v>4.25</c:v>
                </c:pt>
                <c:pt idx="387">
                  <c:v>3.625</c:v>
                </c:pt>
                <c:pt idx="388">
                  <c:v>4.25</c:v>
                </c:pt>
                <c:pt idx="389">
                  <c:v>3.625</c:v>
                </c:pt>
                <c:pt idx="390">
                  <c:v>3.625</c:v>
                </c:pt>
                <c:pt idx="391">
                  <c:v>6.5</c:v>
                </c:pt>
                <c:pt idx="392">
                  <c:v>3.625</c:v>
                </c:pt>
                <c:pt idx="393">
                  <c:v>3.625</c:v>
                </c:pt>
                <c:pt idx="394">
                  <c:v>4.25</c:v>
                </c:pt>
                <c:pt idx="395">
                  <c:v>3.625</c:v>
                </c:pt>
                <c:pt idx="396">
                  <c:v>3.625</c:v>
                </c:pt>
                <c:pt idx="397">
                  <c:v>4.25</c:v>
                </c:pt>
                <c:pt idx="398">
                  <c:v>3.625</c:v>
                </c:pt>
                <c:pt idx="399">
                  <c:v>3.625</c:v>
                </c:pt>
                <c:pt idx="400">
                  <c:v>4.25</c:v>
                </c:pt>
                <c:pt idx="401">
                  <c:v>3.625</c:v>
                </c:pt>
                <c:pt idx="402">
                  <c:v>6</c:v>
                </c:pt>
                <c:pt idx="403">
                  <c:v>4.25</c:v>
                </c:pt>
                <c:pt idx="404">
                  <c:v>3.625</c:v>
                </c:pt>
                <c:pt idx="405">
                  <c:v>4.25</c:v>
                </c:pt>
                <c:pt idx="406">
                  <c:v>6</c:v>
                </c:pt>
                <c:pt idx="407">
                  <c:v>4.25</c:v>
                </c:pt>
                <c:pt idx="408">
                  <c:v>3.625</c:v>
                </c:pt>
                <c:pt idx="409">
                  <c:v>6</c:v>
                </c:pt>
                <c:pt idx="410">
                  <c:v>4.25</c:v>
                </c:pt>
                <c:pt idx="411">
                  <c:v>3.625</c:v>
                </c:pt>
                <c:pt idx="412">
                  <c:v>6</c:v>
                </c:pt>
                <c:pt idx="413">
                  <c:v>6.625</c:v>
                </c:pt>
                <c:pt idx="414">
                  <c:v>3.625</c:v>
                </c:pt>
                <c:pt idx="415">
                  <c:v>3.625</c:v>
                </c:pt>
                <c:pt idx="416">
                  <c:v>4.25</c:v>
                </c:pt>
                <c:pt idx="417">
                  <c:v>4.25</c:v>
                </c:pt>
                <c:pt idx="418">
                  <c:v>3.625</c:v>
                </c:pt>
                <c:pt idx="419">
                  <c:v>3.625</c:v>
                </c:pt>
                <c:pt idx="420">
                  <c:v>4.25</c:v>
                </c:pt>
                <c:pt idx="421">
                  <c:v>3.625</c:v>
                </c:pt>
                <c:pt idx="422">
                  <c:v>3.625</c:v>
                </c:pt>
                <c:pt idx="423">
                  <c:v>4.25</c:v>
                </c:pt>
                <c:pt idx="424">
                  <c:v>9.625</c:v>
                </c:pt>
                <c:pt idx="425">
                  <c:v>6</c:v>
                </c:pt>
                <c:pt idx="426">
                  <c:v>4.25</c:v>
                </c:pt>
                <c:pt idx="427">
                  <c:v>4.25</c:v>
                </c:pt>
                <c:pt idx="428">
                  <c:v>3.625</c:v>
                </c:pt>
                <c:pt idx="429">
                  <c:v>3.625</c:v>
                </c:pt>
                <c:pt idx="430">
                  <c:v>6.5</c:v>
                </c:pt>
                <c:pt idx="431">
                  <c:v>3.625</c:v>
                </c:pt>
                <c:pt idx="432">
                  <c:v>3.625</c:v>
                </c:pt>
                <c:pt idx="433">
                  <c:v>4.25</c:v>
                </c:pt>
                <c:pt idx="434">
                  <c:v>3.625</c:v>
                </c:pt>
                <c:pt idx="435">
                  <c:v>3.625</c:v>
                </c:pt>
                <c:pt idx="436">
                  <c:v>4.25</c:v>
                </c:pt>
                <c:pt idx="437">
                  <c:v>3.625</c:v>
                </c:pt>
                <c:pt idx="438">
                  <c:v>6</c:v>
                </c:pt>
                <c:pt idx="439">
                  <c:v>4.25</c:v>
                </c:pt>
                <c:pt idx="440">
                  <c:v>6</c:v>
                </c:pt>
                <c:pt idx="441">
                  <c:v>3.625</c:v>
                </c:pt>
                <c:pt idx="442">
                  <c:v>4.25</c:v>
                </c:pt>
                <c:pt idx="443">
                  <c:v>3.625</c:v>
                </c:pt>
                <c:pt idx="444">
                  <c:v>3.625</c:v>
                </c:pt>
                <c:pt idx="445">
                  <c:v>4.25</c:v>
                </c:pt>
                <c:pt idx="446">
                  <c:v>4.25</c:v>
                </c:pt>
                <c:pt idx="447">
                  <c:v>3.625</c:v>
                </c:pt>
                <c:pt idx="448">
                  <c:v>3.625</c:v>
                </c:pt>
                <c:pt idx="449">
                  <c:v>4.25</c:v>
                </c:pt>
                <c:pt idx="450">
                  <c:v>3.625</c:v>
                </c:pt>
                <c:pt idx="451">
                  <c:v>3.625</c:v>
                </c:pt>
                <c:pt idx="452">
                  <c:v>4.25</c:v>
                </c:pt>
                <c:pt idx="453">
                  <c:v>3.625</c:v>
                </c:pt>
                <c:pt idx="454">
                  <c:v>3.625</c:v>
                </c:pt>
                <c:pt idx="455">
                  <c:v>4.25</c:v>
                </c:pt>
                <c:pt idx="456">
                  <c:v>3.625</c:v>
                </c:pt>
                <c:pt idx="457">
                  <c:v>3.625</c:v>
                </c:pt>
                <c:pt idx="458">
                  <c:v>4.25</c:v>
                </c:pt>
                <c:pt idx="459">
                  <c:v>3.625</c:v>
                </c:pt>
                <c:pt idx="460">
                  <c:v>3.625</c:v>
                </c:pt>
                <c:pt idx="461">
                  <c:v>4.25</c:v>
                </c:pt>
                <c:pt idx="462">
                  <c:v>4.25</c:v>
                </c:pt>
                <c:pt idx="463">
                  <c:v>3.625</c:v>
                </c:pt>
                <c:pt idx="464">
                  <c:v>3.625</c:v>
                </c:pt>
                <c:pt idx="465">
                  <c:v>4.25</c:v>
                </c:pt>
                <c:pt idx="466">
                  <c:v>3.625</c:v>
                </c:pt>
                <c:pt idx="467">
                  <c:v>3.625</c:v>
                </c:pt>
                <c:pt idx="468">
                  <c:v>4.25</c:v>
                </c:pt>
                <c:pt idx="469">
                  <c:v>5.875</c:v>
                </c:pt>
                <c:pt idx="470">
                  <c:v>5.25</c:v>
                </c:pt>
                <c:pt idx="471">
                  <c:v>3.625</c:v>
                </c:pt>
                <c:pt idx="472">
                  <c:v>3.625</c:v>
                </c:pt>
                <c:pt idx="473">
                  <c:v>3.625</c:v>
                </c:pt>
                <c:pt idx="474">
                  <c:v>14.875</c:v>
                </c:pt>
                <c:pt idx="475">
                  <c:v>11.125</c:v>
                </c:pt>
                <c:pt idx="476">
                  <c:v>10.1875</c:v>
                </c:pt>
                <c:pt idx="477">
                  <c:v>8.125</c:v>
                </c:pt>
                <c:pt idx="478">
                  <c:v>4.25</c:v>
                </c:pt>
                <c:pt idx="479">
                  <c:v>3.625</c:v>
                </c:pt>
                <c:pt idx="480">
                  <c:v>3.625</c:v>
                </c:pt>
                <c:pt idx="481">
                  <c:v>4.25</c:v>
                </c:pt>
                <c:pt idx="482">
                  <c:v>3.625</c:v>
                </c:pt>
                <c:pt idx="483">
                  <c:v>3.625</c:v>
                </c:pt>
                <c:pt idx="484">
                  <c:v>4.25</c:v>
                </c:pt>
                <c:pt idx="485">
                  <c:v>3.625</c:v>
                </c:pt>
                <c:pt idx="486">
                  <c:v>3.625</c:v>
                </c:pt>
                <c:pt idx="487">
                  <c:v>4.25</c:v>
                </c:pt>
                <c:pt idx="488">
                  <c:v>4.25</c:v>
                </c:pt>
                <c:pt idx="489">
                  <c:v>3.625</c:v>
                </c:pt>
                <c:pt idx="490">
                  <c:v>3.625</c:v>
                </c:pt>
                <c:pt idx="491">
                  <c:v>4.25</c:v>
                </c:pt>
                <c:pt idx="492">
                  <c:v>3.625</c:v>
                </c:pt>
                <c:pt idx="493">
                  <c:v>3.625</c:v>
                </c:pt>
                <c:pt idx="494">
                  <c:v>4.25</c:v>
                </c:pt>
                <c:pt idx="495">
                  <c:v>3.625</c:v>
                </c:pt>
                <c:pt idx="496">
                  <c:v>3.625</c:v>
                </c:pt>
                <c:pt idx="497">
                  <c:v>4.25</c:v>
                </c:pt>
                <c:pt idx="498">
                  <c:v>3.625</c:v>
                </c:pt>
                <c:pt idx="499">
                  <c:v>3.625</c:v>
                </c:pt>
                <c:pt idx="500">
                  <c:v>4.25</c:v>
                </c:pt>
                <c:pt idx="501">
                  <c:v>3.625</c:v>
                </c:pt>
                <c:pt idx="502">
                  <c:v>6</c:v>
                </c:pt>
                <c:pt idx="503">
                  <c:v>4.25</c:v>
                </c:pt>
                <c:pt idx="504">
                  <c:v>4.25</c:v>
                </c:pt>
                <c:pt idx="505">
                  <c:v>3.625</c:v>
                </c:pt>
                <c:pt idx="506">
                  <c:v>3.625</c:v>
                </c:pt>
                <c:pt idx="507">
                  <c:v>4.25</c:v>
                </c:pt>
                <c:pt idx="508">
                  <c:v>5.25</c:v>
                </c:pt>
                <c:pt idx="509">
                  <c:v>5.25</c:v>
                </c:pt>
                <c:pt idx="510">
                  <c:v>4.25</c:v>
                </c:pt>
                <c:pt idx="511">
                  <c:v>3.625</c:v>
                </c:pt>
                <c:pt idx="512">
                  <c:v>9.5625</c:v>
                </c:pt>
                <c:pt idx="513">
                  <c:v>13.3125</c:v>
                </c:pt>
                <c:pt idx="514">
                  <c:v>6.625</c:v>
                </c:pt>
                <c:pt idx="515">
                  <c:v>3.625</c:v>
                </c:pt>
                <c:pt idx="516">
                  <c:v>4.25</c:v>
                </c:pt>
                <c:pt idx="517">
                  <c:v>3.625</c:v>
                </c:pt>
                <c:pt idx="518">
                  <c:v>3.625</c:v>
                </c:pt>
                <c:pt idx="519">
                  <c:v>4.25</c:v>
                </c:pt>
                <c:pt idx="520">
                  <c:v>3.625</c:v>
                </c:pt>
                <c:pt idx="521">
                  <c:v>3.625</c:v>
                </c:pt>
                <c:pt idx="522">
                  <c:v>4.25</c:v>
                </c:pt>
                <c:pt idx="523">
                  <c:v>4.25</c:v>
                </c:pt>
                <c:pt idx="524">
                  <c:v>3.625</c:v>
                </c:pt>
                <c:pt idx="525">
                  <c:v>3.625</c:v>
                </c:pt>
                <c:pt idx="526">
                  <c:v>4.25</c:v>
                </c:pt>
                <c:pt idx="527">
                  <c:v>3.625</c:v>
                </c:pt>
                <c:pt idx="528">
                  <c:v>3.625</c:v>
                </c:pt>
                <c:pt idx="529">
                  <c:v>4.25</c:v>
                </c:pt>
                <c:pt idx="530">
                  <c:v>14.25</c:v>
                </c:pt>
                <c:pt idx="531">
                  <c:v>15.8125</c:v>
                </c:pt>
                <c:pt idx="532">
                  <c:v>19.5625</c:v>
                </c:pt>
                <c:pt idx="533">
                  <c:v>11.125</c:v>
                </c:pt>
                <c:pt idx="534">
                  <c:v>19.125</c:v>
                </c:pt>
                <c:pt idx="535">
                  <c:v>9.5625</c:v>
                </c:pt>
                <c:pt idx="536">
                  <c:v>10.1875</c:v>
                </c:pt>
                <c:pt idx="537">
                  <c:v>12.25</c:v>
                </c:pt>
                <c:pt idx="538">
                  <c:v>9.5625</c:v>
                </c:pt>
                <c:pt idx="539">
                  <c:v>11.75</c:v>
                </c:pt>
                <c:pt idx="540">
                  <c:v>12.6875</c:v>
                </c:pt>
                <c:pt idx="541">
                  <c:v>17.375</c:v>
                </c:pt>
                <c:pt idx="542">
                  <c:v>10.1875</c:v>
                </c:pt>
                <c:pt idx="543">
                  <c:v>3.625</c:v>
                </c:pt>
                <c:pt idx="544">
                  <c:v>4.25</c:v>
                </c:pt>
                <c:pt idx="545">
                  <c:v>3.625</c:v>
                </c:pt>
                <c:pt idx="546">
                  <c:v>4.25</c:v>
                </c:pt>
                <c:pt idx="547">
                  <c:v>5.25</c:v>
                </c:pt>
                <c:pt idx="548">
                  <c:v>5.25</c:v>
                </c:pt>
                <c:pt idx="549">
                  <c:v>4.25</c:v>
                </c:pt>
                <c:pt idx="550">
                  <c:v>3.625</c:v>
                </c:pt>
                <c:pt idx="551">
                  <c:v>3.625</c:v>
                </c:pt>
                <c:pt idx="552">
                  <c:v>4.25</c:v>
                </c:pt>
                <c:pt idx="553">
                  <c:v>3.625</c:v>
                </c:pt>
                <c:pt idx="554">
                  <c:v>3.625</c:v>
                </c:pt>
                <c:pt idx="555">
                  <c:v>4.25</c:v>
                </c:pt>
                <c:pt idx="556">
                  <c:v>9.5625</c:v>
                </c:pt>
                <c:pt idx="557">
                  <c:v>2.375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15-42D7-AA80-91A682634D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Transport Bitrate (kbps) - </a:t>
            </a:r>
            <a:r>
              <a:rPr lang="en-US"/>
              <a:t>File 4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bitratesFile4Param!$Z$2</c:f>
              <c:strCache>
                <c:ptCount val="1"/>
                <c:pt idx="0">
                  <c:v>Instant Transport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bitratesFile4Param!$V$3:$V$560</c:f>
              <c:numCache>
                <c:formatCode>0.00</c:formatCode>
                <c:ptCount val="558"/>
                <c:pt idx="0">
                  <c:v>0</c:v>
                </c:pt>
                <c:pt idx="1">
                  <c:v>0</c:v>
                </c:pt>
                <c:pt idx="2">
                  <c:v>0.128</c:v>
                </c:pt>
                <c:pt idx="3">
                  <c:v>0.25600000000000001</c:v>
                </c:pt>
                <c:pt idx="4">
                  <c:v>0.38400000000000001</c:v>
                </c:pt>
                <c:pt idx="5">
                  <c:v>0.51200000000000001</c:v>
                </c:pt>
                <c:pt idx="6">
                  <c:v>0.64</c:v>
                </c:pt>
                <c:pt idx="7">
                  <c:v>0.76800000000000002</c:v>
                </c:pt>
                <c:pt idx="8">
                  <c:v>0.89600000000000002</c:v>
                </c:pt>
                <c:pt idx="9">
                  <c:v>1.024</c:v>
                </c:pt>
                <c:pt idx="10">
                  <c:v>1.1520000000000001</c:v>
                </c:pt>
                <c:pt idx="11">
                  <c:v>1.2800000000000002</c:v>
                </c:pt>
                <c:pt idx="12">
                  <c:v>1.4080000000000004</c:v>
                </c:pt>
                <c:pt idx="13">
                  <c:v>1.5360000000000005</c:v>
                </c:pt>
                <c:pt idx="14">
                  <c:v>1.6640000000000006</c:v>
                </c:pt>
                <c:pt idx="15">
                  <c:v>1.7920000000000007</c:v>
                </c:pt>
                <c:pt idx="16">
                  <c:v>1.9200000000000008</c:v>
                </c:pt>
                <c:pt idx="17">
                  <c:v>2.0480000000000009</c:v>
                </c:pt>
                <c:pt idx="18">
                  <c:v>2.176000000000001</c:v>
                </c:pt>
                <c:pt idx="19">
                  <c:v>2.3040000000000012</c:v>
                </c:pt>
                <c:pt idx="20">
                  <c:v>2.4320000000000013</c:v>
                </c:pt>
                <c:pt idx="21">
                  <c:v>2.5600000000000014</c:v>
                </c:pt>
                <c:pt idx="22">
                  <c:v>2.6880000000000015</c:v>
                </c:pt>
                <c:pt idx="23">
                  <c:v>2.8160000000000016</c:v>
                </c:pt>
                <c:pt idx="24">
                  <c:v>2.9440000000000017</c:v>
                </c:pt>
                <c:pt idx="25">
                  <c:v>3.0720000000000018</c:v>
                </c:pt>
                <c:pt idx="26">
                  <c:v>3.200000000000002</c:v>
                </c:pt>
                <c:pt idx="27">
                  <c:v>3.3280000000000021</c:v>
                </c:pt>
                <c:pt idx="28">
                  <c:v>3.4560000000000022</c:v>
                </c:pt>
                <c:pt idx="29">
                  <c:v>3.5840000000000023</c:v>
                </c:pt>
                <c:pt idx="30">
                  <c:v>3.7120000000000024</c:v>
                </c:pt>
                <c:pt idx="31">
                  <c:v>3.8400000000000025</c:v>
                </c:pt>
                <c:pt idx="32">
                  <c:v>3.9680000000000026</c:v>
                </c:pt>
                <c:pt idx="33">
                  <c:v>4.0960000000000027</c:v>
                </c:pt>
                <c:pt idx="34">
                  <c:v>4.2240000000000029</c:v>
                </c:pt>
                <c:pt idx="35">
                  <c:v>4.352000000000003</c:v>
                </c:pt>
                <c:pt idx="36">
                  <c:v>4.4800000000000031</c:v>
                </c:pt>
                <c:pt idx="37">
                  <c:v>4.6080000000000032</c:v>
                </c:pt>
                <c:pt idx="38">
                  <c:v>4.7360000000000033</c:v>
                </c:pt>
                <c:pt idx="39">
                  <c:v>4.8640000000000034</c:v>
                </c:pt>
                <c:pt idx="40">
                  <c:v>4.9920000000000035</c:v>
                </c:pt>
                <c:pt idx="41">
                  <c:v>5.1200000000000037</c:v>
                </c:pt>
                <c:pt idx="42">
                  <c:v>5.2480000000000038</c:v>
                </c:pt>
                <c:pt idx="43">
                  <c:v>5.3760000000000039</c:v>
                </c:pt>
                <c:pt idx="44">
                  <c:v>5.504000000000004</c:v>
                </c:pt>
                <c:pt idx="45">
                  <c:v>5.6320000000000041</c:v>
                </c:pt>
                <c:pt idx="46">
                  <c:v>5.7600000000000042</c:v>
                </c:pt>
                <c:pt idx="47">
                  <c:v>5.8880000000000043</c:v>
                </c:pt>
                <c:pt idx="48">
                  <c:v>6.0160000000000045</c:v>
                </c:pt>
                <c:pt idx="49">
                  <c:v>6.1440000000000046</c:v>
                </c:pt>
                <c:pt idx="50">
                  <c:v>6.2720000000000047</c:v>
                </c:pt>
                <c:pt idx="51">
                  <c:v>6.4000000000000048</c:v>
                </c:pt>
                <c:pt idx="52">
                  <c:v>6.5280000000000049</c:v>
                </c:pt>
                <c:pt idx="53">
                  <c:v>6.656000000000005</c:v>
                </c:pt>
                <c:pt idx="54">
                  <c:v>6.7840000000000051</c:v>
                </c:pt>
                <c:pt idx="55">
                  <c:v>6.9120000000000053</c:v>
                </c:pt>
                <c:pt idx="56">
                  <c:v>7.0400000000000054</c:v>
                </c:pt>
                <c:pt idx="57">
                  <c:v>7.1680000000000055</c:v>
                </c:pt>
                <c:pt idx="58">
                  <c:v>7.2960000000000056</c:v>
                </c:pt>
                <c:pt idx="59">
                  <c:v>7.4240000000000057</c:v>
                </c:pt>
                <c:pt idx="60">
                  <c:v>7.5520000000000058</c:v>
                </c:pt>
                <c:pt idx="61">
                  <c:v>7.6800000000000059</c:v>
                </c:pt>
                <c:pt idx="62">
                  <c:v>7.808000000000006</c:v>
                </c:pt>
                <c:pt idx="63">
                  <c:v>7.9360000000000062</c:v>
                </c:pt>
                <c:pt idx="64">
                  <c:v>8.0640000000000054</c:v>
                </c:pt>
                <c:pt idx="65">
                  <c:v>8.1920000000000055</c:v>
                </c:pt>
                <c:pt idx="66">
                  <c:v>8.3200000000000056</c:v>
                </c:pt>
                <c:pt idx="67">
                  <c:v>8.4480000000000057</c:v>
                </c:pt>
                <c:pt idx="68">
                  <c:v>8.5760000000000058</c:v>
                </c:pt>
                <c:pt idx="69">
                  <c:v>8.704000000000006</c:v>
                </c:pt>
                <c:pt idx="70">
                  <c:v>8.8320000000000061</c:v>
                </c:pt>
                <c:pt idx="71">
                  <c:v>8.9600000000000062</c:v>
                </c:pt>
                <c:pt idx="72">
                  <c:v>9.0880000000000063</c:v>
                </c:pt>
                <c:pt idx="73">
                  <c:v>9.2160000000000064</c:v>
                </c:pt>
                <c:pt idx="74">
                  <c:v>9.3440000000000065</c:v>
                </c:pt>
                <c:pt idx="75">
                  <c:v>9.4720000000000066</c:v>
                </c:pt>
                <c:pt idx="76">
                  <c:v>9.6000000000000068</c:v>
                </c:pt>
                <c:pt idx="77">
                  <c:v>9.7280000000000069</c:v>
                </c:pt>
                <c:pt idx="78">
                  <c:v>9.856000000000007</c:v>
                </c:pt>
                <c:pt idx="79">
                  <c:v>9.9840000000000071</c:v>
                </c:pt>
                <c:pt idx="80">
                  <c:v>10.112000000000007</c:v>
                </c:pt>
                <c:pt idx="81">
                  <c:v>10.240000000000007</c:v>
                </c:pt>
                <c:pt idx="82">
                  <c:v>10.368000000000007</c:v>
                </c:pt>
                <c:pt idx="83">
                  <c:v>10.496000000000008</c:v>
                </c:pt>
                <c:pt idx="84">
                  <c:v>10.624000000000008</c:v>
                </c:pt>
                <c:pt idx="85">
                  <c:v>10.752000000000008</c:v>
                </c:pt>
                <c:pt idx="86">
                  <c:v>10.880000000000008</c:v>
                </c:pt>
                <c:pt idx="87">
                  <c:v>11.008000000000008</c:v>
                </c:pt>
                <c:pt idx="88">
                  <c:v>11.136000000000008</c:v>
                </c:pt>
                <c:pt idx="89">
                  <c:v>11.264000000000008</c:v>
                </c:pt>
                <c:pt idx="90">
                  <c:v>11.392000000000008</c:v>
                </c:pt>
                <c:pt idx="91">
                  <c:v>11.520000000000008</c:v>
                </c:pt>
                <c:pt idx="92">
                  <c:v>11.648000000000009</c:v>
                </c:pt>
                <c:pt idx="93">
                  <c:v>11.776000000000009</c:v>
                </c:pt>
                <c:pt idx="94">
                  <c:v>11.904000000000009</c:v>
                </c:pt>
                <c:pt idx="95">
                  <c:v>12.032000000000009</c:v>
                </c:pt>
                <c:pt idx="96">
                  <c:v>12.160000000000009</c:v>
                </c:pt>
                <c:pt idx="97">
                  <c:v>12.288000000000009</c:v>
                </c:pt>
                <c:pt idx="98">
                  <c:v>12.416000000000009</c:v>
                </c:pt>
                <c:pt idx="99">
                  <c:v>12.544000000000009</c:v>
                </c:pt>
                <c:pt idx="100">
                  <c:v>12.672000000000009</c:v>
                </c:pt>
                <c:pt idx="101">
                  <c:v>12.80000000000001</c:v>
                </c:pt>
                <c:pt idx="102">
                  <c:v>12.92800000000001</c:v>
                </c:pt>
                <c:pt idx="103">
                  <c:v>13.05600000000001</c:v>
                </c:pt>
                <c:pt idx="104">
                  <c:v>13.18400000000001</c:v>
                </c:pt>
                <c:pt idx="105">
                  <c:v>13.31200000000001</c:v>
                </c:pt>
                <c:pt idx="106">
                  <c:v>13.44000000000001</c:v>
                </c:pt>
                <c:pt idx="107">
                  <c:v>13.56800000000001</c:v>
                </c:pt>
                <c:pt idx="108">
                  <c:v>13.69600000000001</c:v>
                </c:pt>
                <c:pt idx="109">
                  <c:v>13.824000000000011</c:v>
                </c:pt>
                <c:pt idx="110">
                  <c:v>13.952000000000011</c:v>
                </c:pt>
                <c:pt idx="111">
                  <c:v>14.080000000000011</c:v>
                </c:pt>
                <c:pt idx="112">
                  <c:v>14.208000000000011</c:v>
                </c:pt>
                <c:pt idx="113">
                  <c:v>14.336000000000011</c:v>
                </c:pt>
                <c:pt idx="114">
                  <c:v>14.464000000000011</c:v>
                </c:pt>
                <c:pt idx="115">
                  <c:v>14.592000000000011</c:v>
                </c:pt>
                <c:pt idx="116">
                  <c:v>14.720000000000011</c:v>
                </c:pt>
                <c:pt idx="117">
                  <c:v>14.848000000000011</c:v>
                </c:pt>
                <c:pt idx="118">
                  <c:v>14.976000000000012</c:v>
                </c:pt>
                <c:pt idx="119">
                  <c:v>15.104000000000012</c:v>
                </c:pt>
                <c:pt idx="120">
                  <c:v>15.232000000000012</c:v>
                </c:pt>
                <c:pt idx="121">
                  <c:v>15.360000000000012</c:v>
                </c:pt>
                <c:pt idx="122">
                  <c:v>15.488000000000012</c:v>
                </c:pt>
                <c:pt idx="123">
                  <c:v>15.616000000000012</c:v>
                </c:pt>
                <c:pt idx="124">
                  <c:v>15.744000000000012</c:v>
                </c:pt>
                <c:pt idx="125">
                  <c:v>15.872000000000012</c:v>
                </c:pt>
                <c:pt idx="126">
                  <c:v>16.000000000000011</c:v>
                </c:pt>
                <c:pt idx="127">
                  <c:v>16.128000000000011</c:v>
                </c:pt>
                <c:pt idx="128">
                  <c:v>16.256000000000011</c:v>
                </c:pt>
                <c:pt idx="129">
                  <c:v>16.384000000000011</c:v>
                </c:pt>
                <c:pt idx="130">
                  <c:v>16.512000000000011</c:v>
                </c:pt>
                <c:pt idx="131">
                  <c:v>16.640000000000011</c:v>
                </c:pt>
                <c:pt idx="132">
                  <c:v>16.768000000000011</c:v>
                </c:pt>
                <c:pt idx="133">
                  <c:v>16.896000000000011</c:v>
                </c:pt>
                <c:pt idx="134">
                  <c:v>17.024000000000012</c:v>
                </c:pt>
                <c:pt idx="135">
                  <c:v>17.152000000000012</c:v>
                </c:pt>
                <c:pt idx="136">
                  <c:v>17.280000000000012</c:v>
                </c:pt>
                <c:pt idx="137">
                  <c:v>17.408000000000012</c:v>
                </c:pt>
                <c:pt idx="138">
                  <c:v>17.536000000000012</c:v>
                </c:pt>
                <c:pt idx="139">
                  <c:v>17.664000000000012</c:v>
                </c:pt>
                <c:pt idx="140">
                  <c:v>17.792000000000012</c:v>
                </c:pt>
                <c:pt idx="141">
                  <c:v>17.920000000000012</c:v>
                </c:pt>
                <c:pt idx="142">
                  <c:v>18.048000000000012</c:v>
                </c:pt>
                <c:pt idx="143">
                  <c:v>18.176000000000013</c:v>
                </c:pt>
                <c:pt idx="144">
                  <c:v>18.304000000000013</c:v>
                </c:pt>
                <c:pt idx="145">
                  <c:v>18.432000000000013</c:v>
                </c:pt>
                <c:pt idx="146">
                  <c:v>18.560000000000013</c:v>
                </c:pt>
                <c:pt idx="147">
                  <c:v>18.688000000000013</c:v>
                </c:pt>
                <c:pt idx="148">
                  <c:v>18.816000000000013</c:v>
                </c:pt>
                <c:pt idx="149">
                  <c:v>18.944000000000013</c:v>
                </c:pt>
                <c:pt idx="150">
                  <c:v>19.072000000000013</c:v>
                </c:pt>
                <c:pt idx="151">
                  <c:v>19.200000000000014</c:v>
                </c:pt>
                <c:pt idx="152">
                  <c:v>19.328000000000014</c:v>
                </c:pt>
                <c:pt idx="153">
                  <c:v>19.456000000000014</c:v>
                </c:pt>
                <c:pt idx="154">
                  <c:v>19.584000000000014</c:v>
                </c:pt>
                <c:pt idx="155">
                  <c:v>19.712000000000014</c:v>
                </c:pt>
                <c:pt idx="156">
                  <c:v>19.840000000000014</c:v>
                </c:pt>
                <c:pt idx="157">
                  <c:v>19.968000000000014</c:v>
                </c:pt>
                <c:pt idx="158">
                  <c:v>20.096000000000014</c:v>
                </c:pt>
                <c:pt idx="159">
                  <c:v>20.224000000000014</c:v>
                </c:pt>
                <c:pt idx="160">
                  <c:v>20.352000000000015</c:v>
                </c:pt>
                <c:pt idx="161">
                  <c:v>20.480000000000015</c:v>
                </c:pt>
                <c:pt idx="162">
                  <c:v>20.608000000000015</c:v>
                </c:pt>
                <c:pt idx="163">
                  <c:v>20.736000000000015</c:v>
                </c:pt>
                <c:pt idx="164">
                  <c:v>20.864000000000015</c:v>
                </c:pt>
                <c:pt idx="165">
                  <c:v>20.992000000000015</c:v>
                </c:pt>
                <c:pt idx="166">
                  <c:v>21.120000000000015</c:v>
                </c:pt>
                <c:pt idx="167">
                  <c:v>21.248000000000015</c:v>
                </c:pt>
                <c:pt idx="168">
                  <c:v>21.376000000000015</c:v>
                </c:pt>
                <c:pt idx="169">
                  <c:v>21.504000000000016</c:v>
                </c:pt>
                <c:pt idx="170">
                  <c:v>21.632000000000016</c:v>
                </c:pt>
                <c:pt idx="171">
                  <c:v>21.760000000000016</c:v>
                </c:pt>
                <c:pt idx="172">
                  <c:v>21.888000000000016</c:v>
                </c:pt>
                <c:pt idx="173">
                  <c:v>22.016000000000016</c:v>
                </c:pt>
                <c:pt idx="174">
                  <c:v>22.144000000000016</c:v>
                </c:pt>
                <c:pt idx="175">
                  <c:v>22.272000000000016</c:v>
                </c:pt>
                <c:pt idx="176">
                  <c:v>22.400000000000016</c:v>
                </c:pt>
                <c:pt idx="177">
                  <c:v>22.528000000000016</c:v>
                </c:pt>
                <c:pt idx="178">
                  <c:v>22.656000000000017</c:v>
                </c:pt>
                <c:pt idx="179">
                  <c:v>22.784000000000017</c:v>
                </c:pt>
                <c:pt idx="180">
                  <c:v>22.912000000000017</c:v>
                </c:pt>
                <c:pt idx="181">
                  <c:v>23.040000000000017</c:v>
                </c:pt>
                <c:pt idx="182">
                  <c:v>23.168000000000017</c:v>
                </c:pt>
                <c:pt idx="183">
                  <c:v>23.296000000000017</c:v>
                </c:pt>
                <c:pt idx="184">
                  <c:v>23.424000000000017</c:v>
                </c:pt>
                <c:pt idx="185">
                  <c:v>23.552000000000017</c:v>
                </c:pt>
                <c:pt idx="186">
                  <c:v>23.680000000000017</c:v>
                </c:pt>
                <c:pt idx="187">
                  <c:v>23.808000000000018</c:v>
                </c:pt>
                <c:pt idx="188">
                  <c:v>23.936000000000018</c:v>
                </c:pt>
                <c:pt idx="189">
                  <c:v>24.064000000000018</c:v>
                </c:pt>
                <c:pt idx="190">
                  <c:v>24.192000000000018</c:v>
                </c:pt>
                <c:pt idx="191">
                  <c:v>24.320000000000018</c:v>
                </c:pt>
                <c:pt idx="192">
                  <c:v>24.448000000000018</c:v>
                </c:pt>
                <c:pt idx="193">
                  <c:v>24.576000000000018</c:v>
                </c:pt>
                <c:pt idx="194">
                  <c:v>24.704000000000018</c:v>
                </c:pt>
                <c:pt idx="195">
                  <c:v>24.832000000000019</c:v>
                </c:pt>
                <c:pt idx="196">
                  <c:v>24.960000000000019</c:v>
                </c:pt>
                <c:pt idx="197">
                  <c:v>25.088000000000019</c:v>
                </c:pt>
                <c:pt idx="198">
                  <c:v>25.216000000000019</c:v>
                </c:pt>
                <c:pt idx="199">
                  <c:v>25.344000000000019</c:v>
                </c:pt>
                <c:pt idx="200">
                  <c:v>25.472000000000019</c:v>
                </c:pt>
                <c:pt idx="201">
                  <c:v>25.600000000000019</c:v>
                </c:pt>
                <c:pt idx="202">
                  <c:v>25.728000000000019</c:v>
                </c:pt>
                <c:pt idx="203">
                  <c:v>25.856000000000019</c:v>
                </c:pt>
                <c:pt idx="204">
                  <c:v>25.98400000000002</c:v>
                </c:pt>
                <c:pt idx="205">
                  <c:v>26.11200000000002</c:v>
                </c:pt>
                <c:pt idx="206">
                  <c:v>26.24000000000002</c:v>
                </c:pt>
                <c:pt idx="207">
                  <c:v>26.36800000000002</c:v>
                </c:pt>
                <c:pt idx="208">
                  <c:v>26.49600000000002</c:v>
                </c:pt>
                <c:pt idx="209">
                  <c:v>26.62400000000002</c:v>
                </c:pt>
                <c:pt idx="210">
                  <c:v>26.75200000000002</c:v>
                </c:pt>
                <c:pt idx="211">
                  <c:v>26.88000000000002</c:v>
                </c:pt>
                <c:pt idx="212">
                  <c:v>27.00800000000002</c:v>
                </c:pt>
                <c:pt idx="213">
                  <c:v>27.136000000000021</c:v>
                </c:pt>
                <c:pt idx="214">
                  <c:v>27.264000000000021</c:v>
                </c:pt>
                <c:pt idx="215">
                  <c:v>27.392000000000021</c:v>
                </c:pt>
                <c:pt idx="216">
                  <c:v>27.520000000000021</c:v>
                </c:pt>
                <c:pt idx="217">
                  <c:v>27.648000000000021</c:v>
                </c:pt>
                <c:pt idx="218">
                  <c:v>27.776000000000021</c:v>
                </c:pt>
                <c:pt idx="219">
                  <c:v>27.904000000000021</c:v>
                </c:pt>
                <c:pt idx="220">
                  <c:v>28.032000000000021</c:v>
                </c:pt>
                <c:pt idx="221">
                  <c:v>28.160000000000021</c:v>
                </c:pt>
                <c:pt idx="222">
                  <c:v>28.288000000000022</c:v>
                </c:pt>
                <c:pt idx="223">
                  <c:v>28.416000000000022</c:v>
                </c:pt>
                <c:pt idx="224">
                  <c:v>28.544000000000022</c:v>
                </c:pt>
                <c:pt idx="225">
                  <c:v>28.672000000000022</c:v>
                </c:pt>
                <c:pt idx="226">
                  <c:v>28.800000000000022</c:v>
                </c:pt>
                <c:pt idx="227">
                  <c:v>28.928000000000022</c:v>
                </c:pt>
                <c:pt idx="228">
                  <c:v>29.056000000000022</c:v>
                </c:pt>
                <c:pt idx="229">
                  <c:v>29.184000000000022</c:v>
                </c:pt>
                <c:pt idx="230">
                  <c:v>29.312000000000022</c:v>
                </c:pt>
                <c:pt idx="231">
                  <c:v>29.440000000000023</c:v>
                </c:pt>
                <c:pt idx="232">
                  <c:v>29.568000000000023</c:v>
                </c:pt>
                <c:pt idx="233">
                  <c:v>29.696000000000023</c:v>
                </c:pt>
                <c:pt idx="234">
                  <c:v>29.824000000000023</c:v>
                </c:pt>
                <c:pt idx="235">
                  <c:v>29.952000000000023</c:v>
                </c:pt>
                <c:pt idx="236">
                  <c:v>30.080000000000023</c:v>
                </c:pt>
                <c:pt idx="237">
                  <c:v>30.208000000000023</c:v>
                </c:pt>
                <c:pt idx="238">
                  <c:v>30.336000000000023</c:v>
                </c:pt>
                <c:pt idx="239">
                  <c:v>30.464000000000024</c:v>
                </c:pt>
                <c:pt idx="240">
                  <c:v>30.592000000000024</c:v>
                </c:pt>
                <c:pt idx="241">
                  <c:v>30.720000000000024</c:v>
                </c:pt>
                <c:pt idx="242">
                  <c:v>30.848000000000024</c:v>
                </c:pt>
                <c:pt idx="243">
                  <c:v>30.976000000000024</c:v>
                </c:pt>
                <c:pt idx="244">
                  <c:v>31.104000000000024</c:v>
                </c:pt>
                <c:pt idx="245">
                  <c:v>31.232000000000024</c:v>
                </c:pt>
                <c:pt idx="246">
                  <c:v>31.360000000000024</c:v>
                </c:pt>
                <c:pt idx="247">
                  <c:v>31.488000000000024</c:v>
                </c:pt>
                <c:pt idx="248">
                  <c:v>31.616000000000025</c:v>
                </c:pt>
                <c:pt idx="249">
                  <c:v>31.744000000000025</c:v>
                </c:pt>
                <c:pt idx="250">
                  <c:v>31.872000000000025</c:v>
                </c:pt>
                <c:pt idx="251">
                  <c:v>32.000000000000021</c:v>
                </c:pt>
                <c:pt idx="252">
                  <c:v>32.128000000000021</c:v>
                </c:pt>
                <c:pt idx="253">
                  <c:v>32.256000000000022</c:v>
                </c:pt>
                <c:pt idx="254">
                  <c:v>32.384000000000022</c:v>
                </c:pt>
                <c:pt idx="255">
                  <c:v>32.512000000000022</c:v>
                </c:pt>
                <c:pt idx="256">
                  <c:v>32.640000000000022</c:v>
                </c:pt>
                <c:pt idx="257">
                  <c:v>32.768000000000022</c:v>
                </c:pt>
                <c:pt idx="258">
                  <c:v>32.896000000000022</c:v>
                </c:pt>
                <c:pt idx="259">
                  <c:v>33.024000000000022</c:v>
                </c:pt>
                <c:pt idx="260">
                  <c:v>33.152000000000022</c:v>
                </c:pt>
                <c:pt idx="261">
                  <c:v>33.280000000000022</c:v>
                </c:pt>
                <c:pt idx="262">
                  <c:v>33.408000000000023</c:v>
                </c:pt>
                <c:pt idx="263">
                  <c:v>33.536000000000023</c:v>
                </c:pt>
                <c:pt idx="264">
                  <c:v>33.664000000000023</c:v>
                </c:pt>
                <c:pt idx="265">
                  <c:v>33.792000000000023</c:v>
                </c:pt>
                <c:pt idx="266">
                  <c:v>33.920000000000023</c:v>
                </c:pt>
                <c:pt idx="267">
                  <c:v>34.048000000000023</c:v>
                </c:pt>
                <c:pt idx="268">
                  <c:v>34.176000000000023</c:v>
                </c:pt>
                <c:pt idx="269">
                  <c:v>34.304000000000023</c:v>
                </c:pt>
                <c:pt idx="270">
                  <c:v>34.432000000000023</c:v>
                </c:pt>
                <c:pt idx="271">
                  <c:v>34.560000000000024</c:v>
                </c:pt>
                <c:pt idx="272">
                  <c:v>34.688000000000024</c:v>
                </c:pt>
                <c:pt idx="273">
                  <c:v>34.816000000000024</c:v>
                </c:pt>
                <c:pt idx="274">
                  <c:v>34.944000000000024</c:v>
                </c:pt>
                <c:pt idx="275">
                  <c:v>35.072000000000024</c:v>
                </c:pt>
                <c:pt idx="276">
                  <c:v>35.200000000000024</c:v>
                </c:pt>
                <c:pt idx="277">
                  <c:v>35.328000000000024</c:v>
                </c:pt>
                <c:pt idx="278">
                  <c:v>35.456000000000024</c:v>
                </c:pt>
                <c:pt idx="279">
                  <c:v>35.584000000000024</c:v>
                </c:pt>
                <c:pt idx="280">
                  <c:v>35.712000000000025</c:v>
                </c:pt>
                <c:pt idx="281">
                  <c:v>35.840000000000025</c:v>
                </c:pt>
                <c:pt idx="282">
                  <c:v>35.968000000000025</c:v>
                </c:pt>
                <c:pt idx="283">
                  <c:v>36.096000000000025</c:v>
                </c:pt>
                <c:pt idx="284">
                  <c:v>36.224000000000025</c:v>
                </c:pt>
                <c:pt idx="285">
                  <c:v>36.352000000000025</c:v>
                </c:pt>
                <c:pt idx="286">
                  <c:v>36.480000000000025</c:v>
                </c:pt>
                <c:pt idx="287">
                  <c:v>36.608000000000025</c:v>
                </c:pt>
                <c:pt idx="288">
                  <c:v>36.736000000000026</c:v>
                </c:pt>
                <c:pt idx="289">
                  <c:v>36.864000000000026</c:v>
                </c:pt>
                <c:pt idx="290">
                  <c:v>36.992000000000026</c:v>
                </c:pt>
                <c:pt idx="291">
                  <c:v>37.120000000000026</c:v>
                </c:pt>
                <c:pt idx="292">
                  <c:v>37.248000000000026</c:v>
                </c:pt>
                <c:pt idx="293">
                  <c:v>37.376000000000026</c:v>
                </c:pt>
                <c:pt idx="294">
                  <c:v>37.504000000000026</c:v>
                </c:pt>
                <c:pt idx="295">
                  <c:v>37.632000000000026</c:v>
                </c:pt>
                <c:pt idx="296">
                  <c:v>37.760000000000026</c:v>
                </c:pt>
                <c:pt idx="297">
                  <c:v>37.888000000000027</c:v>
                </c:pt>
                <c:pt idx="298">
                  <c:v>38.016000000000027</c:v>
                </c:pt>
                <c:pt idx="299">
                  <c:v>38.144000000000027</c:v>
                </c:pt>
                <c:pt idx="300">
                  <c:v>38.272000000000027</c:v>
                </c:pt>
                <c:pt idx="301">
                  <c:v>38.400000000000027</c:v>
                </c:pt>
                <c:pt idx="302">
                  <c:v>38.528000000000027</c:v>
                </c:pt>
                <c:pt idx="303">
                  <c:v>38.656000000000027</c:v>
                </c:pt>
                <c:pt idx="304">
                  <c:v>38.784000000000027</c:v>
                </c:pt>
                <c:pt idx="305">
                  <c:v>38.912000000000027</c:v>
                </c:pt>
                <c:pt idx="306">
                  <c:v>39.040000000000028</c:v>
                </c:pt>
                <c:pt idx="307">
                  <c:v>39.168000000000028</c:v>
                </c:pt>
                <c:pt idx="308">
                  <c:v>39.296000000000028</c:v>
                </c:pt>
                <c:pt idx="309">
                  <c:v>39.424000000000028</c:v>
                </c:pt>
                <c:pt idx="310">
                  <c:v>39.552000000000028</c:v>
                </c:pt>
                <c:pt idx="311">
                  <c:v>39.680000000000028</c:v>
                </c:pt>
                <c:pt idx="312">
                  <c:v>39.808000000000028</c:v>
                </c:pt>
                <c:pt idx="313">
                  <c:v>39.936000000000028</c:v>
                </c:pt>
                <c:pt idx="314">
                  <c:v>40.064000000000028</c:v>
                </c:pt>
                <c:pt idx="315">
                  <c:v>40.192000000000029</c:v>
                </c:pt>
                <c:pt idx="316">
                  <c:v>40.320000000000029</c:v>
                </c:pt>
                <c:pt idx="317">
                  <c:v>40.448000000000029</c:v>
                </c:pt>
                <c:pt idx="318">
                  <c:v>40.576000000000029</c:v>
                </c:pt>
                <c:pt idx="319">
                  <c:v>40.704000000000029</c:v>
                </c:pt>
                <c:pt idx="320">
                  <c:v>40.832000000000029</c:v>
                </c:pt>
                <c:pt idx="321">
                  <c:v>40.960000000000029</c:v>
                </c:pt>
                <c:pt idx="322">
                  <c:v>41.088000000000029</c:v>
                </c:pt>
                <c:pt idx="323">
                  <c:v>41.21600000000003</c:v>
                </c:pt>
                <c:pt idx="324">
                  <c:v>41.34400000000003</c:v>
                </c:pt>
                <c:pt idx="325">
                  <c:v>41.47200000000003</c:v>
                </c:pt>
                <c:pt idx="326">
                  <c:v>41.60000000000003</c:v>
                </c:pt>
                <c:pt idx="327">
                  <c:v>41.72800000000003</c:v>
                </c:pt>
                <c:pt idx="328">
                  <c:v>41.85600000000003</c:v>
                </c:pt>
                <c:pt idx="329">
                  <c:v>41.98400000000003</c:v>
                </c:pt>
                <c:pt idx="330">
                  <c:v>42.11200000000003</c:v>
                </c:pt>
                <c:pt idx="331">
                  <c:v>42.24000000000003</c:v>
                </c:pt>
                <c:pt idx="332">
                  <c:v>42.368000000000031</c:v>
                </c:pt>
                <c:pt idx="333">
                  <c:v>42.496000000000031</c:v>
                </c:pt>
                <c:pt idx="334">
                  <c:v>42.624000000000031</c:v>
                </c:pt>
                <c:pt idx="335">
                  <c:v>42.752000000000031</c:v>
                </c:pt>
                <c:pt idx="336">
                  <c:v>42.880000000000031</c:v>
                </c:pt>
                <c:pt idx="337">
                  <c:v>43.008000000000031</c:v>
                </c:pt>
                <c:pt idx="338">
                  <c:v>43.136000000000031</c:v>
                </c:pt>
                <c:pt idx="339">
                  <c:v>43.264000000000031</c:v>
                </c:pt>
                <c:pt idx="340">
                  <c:v>43.392000000000031</c:v>
                </c:pt>
                <c:pt idx="341">
                  <c:v>43.520000000000032</c:v>
                </c:pt>
                <c:pt idx="342">
                  <c:v>43.648000000000032</c:v>
                </c:pt>
                <c:pt idx="343">
                  <c:v>43.776000000000032</c:v>
                </c:pt>
                <c:pt idx="344">
                  <c:v>43.904000000000032</c:v>
                </c:pt>
                <c:pt idx="345">
                  <c:v>44.032000000000032</c:v>
                </c:pt>
                <c:pt idx="346">
                  <c:v>44.160000000000032</c:v>
                </c:pt>
                <c:pt idx="347">
                  <c:v>44.288000000000032</c:v>
                </c:pt>
                <c:pt idx="348">
                  <c:v>44.416000000000032</c:v>
                </c:pt>
                <c:pt idx="349">
                  <c:v>44.544000000000032</c:v>
                </c:pt>
                <c:pt idx="350">
                  <c:v>44.672000000000033</c:v>
                </c:pt>
                <c:pt idx="351">
                  <c:v>44.800000000000033</c:v>
                </c:pt>
                <c:pt idx="352">
                  <c:v>44.928000000000033</c:v>
                </c:pt>
                <c:pt idx="353">
                  <c:v>45.056000000000033</c:v>
                </c:pt>
                <c:pt idx="354">
                  <c:v>45.184000000000033</c:v>
                </c:pt>
                <c:pt idx="355">
                  <c:v>45.312000000000033</c:v>
                </c:pt>
                <c:pt idx="356">
                  <c:v>45.440000000000033</c:v>
                </c:pt>
                <c:pt idx="357">
                  <c:v>45.568000000000033</c:v>
                </c:pt>
                <c:pt idx="358">
                  <c:v>45.696000000000033</c:v>
                </c:pt>
                <c:pt idx="359">
                  <c:v>45.824000000000034</c:v>
                </c:pt>
                <c:pt idx="360">
                  <c:v>45.952000000000034</c:v>
                </c:pt>
                <c:pt idx="361">
                  <c:v>46.080000000000034</c:v>
                </c:pt>
                <c:pt idx="362">
                  <c:v>46.208000000000034</c:v>
                </c:pt>
                <c:pt idx="363">
                  <c:v>46.336000000000034</c:v>
                </c:pt>
                <c:pt idx="364">
                  <c:v>46.464000000000034</c:v>
                </c:pt>
                <c:pt idx="365">
                  <c:v>46.592000000000034</c:v>
                </c:pt>
                <c:pt idx="366">
                  <c:v>46.720000000000034</c:v>
                </c:pt>
                <c:pt idx="367">
                  <c:v>46.848000000000035</c:v>
                </c:pt>
                <c:pt idx="368">
                  <c:v>46.976000000000035</c:v>
                </c:pt>
                <c:pt idx="369">
                  <c:v>47.104000000000035</c:v>
                </c:pt>
                <c:pt idx="370">
                  <c:v>47.232000000000035</c:v>
                </c:pt>
                <c:pt idx="371">
                  <c:v>47.360000000000035</c:v>
                </c:pt>
                <c:pt idx="372">
                  <c:v>47.488000000000035</c:v>
                </c:pt>
                <c:pt idx="373">
                  <c:v>47.616000000000035</c:v>
                </c:pt>
                <c:pt idx="374">
                  <c:v>47.744000000000035</c:v>
                </c:pt>
                <c:pt idx="375">
                  <c:v>47.872000000000035</c:v>
                </c:pt>
                <c:pt idx="376">
                  <c:v>48.000000000000036</c:v>
                </c:pt>
                <c:pt idx="377">
                  <c:v>48.128000000000036</c:v>
                </c:pt>
                <c:pt idx="378">
                  <c:v>48.256000000000036</c:v>
                </c:pt>
                <c:pt idx="379">
                  <c:v>48.384000000000036</c:v>
                </c:pt>
                <c:pt idx="380">
                  <c:v>48.512000000000036</c:v>
                </c:pt>
                <c:pt idx="381">
                  <c:v>48.640000000000036</c:v>
                </c:pt>
                <c:pt idx="382">
                  <c:v>48.768000000000036</c:v>
                </c:pt>
                <c:pt idx="383">
                  <c:v>48.896000000000036</c:v>
                </c:pt>
                <c:pt idx="384">
                  <c:v>49.024000000000036</c:v>
                </c:pt>
                <c:pt idx="385">
                  <c:v>49.152000000000037</c:v>
                </c:pt>
                <c:pt idx="386">
                  <c:v>49.280000000000037</c:v>
                </c:pt>
                <c:pt idx="387">
                  <c:v>49.408000000000037</c:v>
                </c:pt>
                <c:pt idx="388">
                  <c:v>49.536000000000037</c:v>
                </c:pt>
                <c:pt idx="389">
                  <c:v>49.664000000000037</c:v>
                </c:pt>
                <c:pt idx="390">
                  <c:v>49.792000000000037</c:v>
                </c:pt>
                <c:pt idx="391">
                  <c:v>49.920000000000037</c:v>
                </c:pt>
                <c:pt idx="392">
                  <c:v>50.048000000000037</c:v>
                </c:pt>
                <c:pt idx="393">
                  <c:v>50.176000000000037</c:v>
                </c:pt>
                <c:pt idx="394">
                  <c:v>50.304000000000038</c:v>
                </c:pt>
                <c:pt idx="395">
                  <c:v>50.432000000000038</c:v>
                </c:pt>
                <c:pt idx="396">
                  <c:v>50.560000000000038</c:v>
                </c:pt>
                <c:pt idx="397">
                  <c:v>50.688000000000038</c:v>
                </c:pt>
                <c:pt idx="398">
                  <c:v>50.816000000000038</c:v>
                </c:pt>
                <c:pt idx="399">
                  <c:v>50.944000000000038</c:v>
                </c:pt>
                <c:pt idx="400">
                  <c:v>51.072000000000038</c:v>
                </c:pt>
                <c:pt idx="401">
                  <c:v>51.200000000000038</c:v>
                </c:pt>
                <c:pt idx="402">
                  <c:v>51.328000000000038</c:v>
                </c:pt>
                <c:pt idx="403">
                  <c:v>51.456000000000039</c:v>
                </c:pt>
                <c:pt idx="404">
                  <c:v>51.584000000000039</c:v>
                </c:pt>
                <c:pt idx="405">
                  <c:v>51.712000000000039</c:v>
                </c:pt>
                <c:pt idx="406">
                  <c:v>51.840000000000039</c:v>
                </c:pt>
                <c:pt idx="407">
                  <c:v>51.968000000000039</c:v>
                </c:pt>
                <c:pt idx="408">
                  <c:v>52.096000000000039</c:v>
                </c:pt>
                <c:pt idx="409">
                  <c:v>52.224000000000039</c:v>
                </c:pt>
                <c:pt idx="410">
                  <c:v>52.352000000000039</c:v>
                </c:pt>
                <c:pt idx="411">
                  <c:v>52.48000000000004</c:v>
                </c:pt>
                <c:pt idx="412">
                  <c:v>52.60800000000004</c:v>
                </c:pt>
                <c:pt idx="413">
                  <c:v>52.73600000000004</c:v>
                </c:pt>
                <c:pt idx="414">
                  <c:v>52.86400000000004</c:v>
                </c:pt>
                <c:pt idx="415">
                  <c:v>52.99200000000004</c:v>
                </c:pt>
                <c:pt idx="416">
                  <c:v>53.12000000000004</c:v>
                </c:pt>
                <c:pt idx="417">
                  <c:v>53.24800000000004</c:v>
                </c:pt>
                <c:pt idx="418">
                  <c:v>53.37600000000004</c:v>
                </c:pt>
                <c:pt idx="419">
                  <c:v>53.50400000000004</c:v>
                </c:pt>
                <c:pt idx="420">
                  <c:v>53.632000000000041</c:v>
                </c:pt>
                <c:pt idx="421">
                  <c:v>53.760000000000041</c:v>
                </c:pt>
                <c:pt idx="422">
                  <c:v>53.888000000000041</c:v>
                </c:pt>
                <c:pt idx="423">
                  <c:v>54.016000000000041</c:v>
                </c:pt>
                <c:pt idx="424">
                  <c:v>54.144000000000041</c:v>
                </c:pt>
                <c:pt idx="425">
                  <c:v>54.272000000000041</c:v>
                </c:pt>
                <c:pt idx="426">
                  <c:v>54.400000000000041</c:v>
                </c:pt>
                <c:pt idx="427">
                  <c:v>54.528000000000041</c:v>
                </c:pt>
                <c:pt idx="428">
                  <c:v>54.656000000000041</c:v>
                </c:pt>
                <c:pt idx="429">
                  <c:v>54.784000000000042</c:v>
                </c:pt>
                <c:pt idx="430">
                  <c:v>54.912000000000042</c:v>
                </c:pt>
                <c:pt idx="431">
                  <c:v>55.040000000000042</c:v>
                </c:pt>
                <c:pt idx="432">
                  <c:v>55.168000000000042</c:v>
                </c:pt>
                <c:pt idx="433">
                  <c:v>55.296000000000042</c:v>
                </c:pt>
                <c:pt idx="434">
                  <c:v>55.424000000000042</c:v>
                </c:pt>
                <c:pt idx="435">
                  <c:v>55.552000000000042</c:v>
                </c:pt>
                <c:pt idx="436">
                  <c:v>55.680000000000042</c:v>
                </c:pt>
                <c:pt idx="437">
                  <c:v>55.808000000000042</c:v>
                </c:pt>
                <c:pt idx="438">
                  <c:v>55.936000000000043</c:v>
                </c:pt>
                <c:pt idx="439">
                  <c:v>56.064000000000043</c:v>
                </c:pt>
                <c:pt idx="440">
                  <c:v>56.192000000000043</c:v>
                </c:pt>
                <c:pt idx="441">
                  <c:v>56.320000000000043</c:v>
                </c:pt>
                <c:pt idx="442">
                  <c:v>56.448000000000043</c:v>
                </c:pt>
                <c:pt idx="443">
                  <c:v>56.576000000000043</c:v>
                </c:pt>
                <c:pt idx="444">
                  <c:v>56.704000000000043</c:v>
                </c:pt>
                <c:pt idx="445">
                  <c:v>56.832000000000043</c:v>
                </c:pt>
                <c:pt idx="446">
                  <c:v>56.960000000000043</c:v>
                </c:pt>
                <c:pt idx="447">
                  <c:v>57.088000000000044</c:v>
                </c:pt>
                <c:pt idx="448">
                  <c:v>57.216000000000044</c:v>
                </c:pt>
                <c:pt idx="449">
                  <c:v>57.344000000000044</c:v>
                </c:pt>
                <c:pt idx="450">
                  <c:v>57.472000000000044</c:v>
                </c:pt>
                <c:pt idx="451">
                  <c:v>57.600000000000044</c:v>
                </c:pt>
                <c:pt idx="452">
                  <c:v>57.728000000000044</c:v>
                </c:pt>
                <c:pt idx="453">
                  <c:v>57.856000000000044</c:v>
                </c:pt>
                <c:pt idx="454">
                  <c:v>57.984000000000044</c:v>
                </c:pt>
                <c:pt idx="455">
                  <c:v>58.112000000000045</c:v>
                </c:pt>
                <c:pt idx="456">
                  <c:v>58.240000000000045</c:v>
                </c:pt>
                <c:pt idx="457">
                  <c:v>58.368000000000045</c:v>
                </c:pt>
                <c:pt idx="458">
                  <c:v>58.496000000000045</c:v>
                </c:pt>
                <c:pt idx="459">
                  <c:v>58.624000000000045</c:v>
                </c:pt>
                <c:pt idx="460">
                  <c:v>58.752000000000045</c:v>
                </c:pt>
                <c:pt idx="461">
                  <c:v>58.880000000000045</c:v>
                </c:pt>
                <c:pt idx="462">
                  <c:v>59.008000000000045</c:v>
                </c:pt>
                <c:pt idx="463">
                  <c:v>59.136000000000045</c:v>
                </c:pt>
                <c:pt idx="464">
                  <c:v>59.264000000000046</c:v>
                </c:pt>
                <c:pt idx="465">
                  <c:v>59.392000000000046</c:v>
                </c:pt>
                <c:pt idx="466">
                  <c:v>59.520000000000046</c:v>
                </c:pt>
                <c:pt idx="467">
                  <c:v>59.648000000000046</c:v>
                </c:pt>
                <c:pt idx="468">
                  <c:v>59.776000000000046</c:v>
                </c:pt>
                <c:pt idx="469">
                  <c:v>59.904000000000046</c:v>
                </c:pt>
                <c:pt idx="470">
                  <c:v>60.032000000000046</c:v>
                </c:pt>
                <c:pt idx="471">
                  <c:v>60.160000000000046</c:v>
                </c:pt>
                <c:pt idx="472">
                  <c:v>60.288000000000046</c:v>
                </c:pt>
                <c:pt idx="473">
                  <c:v>60.416000000000047</c:v>
                </c:pt>
                <c:pt idx="474">
                  <c:v>60.544000000000047</c:v>
                </c:pt>
                <c:pt idx="475">
                  <c:v>60.672000000000047</c:v>
                </c:pt>
                <c:pt idx="476">
                  <c:v>60.800000000000047</c:v>
                </c:pt>
                <c:pt idx="477">
                  <c:v>60.928000000000047</c:v>
                </c:pt>
                <c:pt idx="478">
                  <c:v>61.056000000000047</c:v>
                </c:pt>
                <c:pt idx="479">
                  <c:v>61.184000000000047</c:v>
                </c:pt>
                <c:pt idx="480">
                  <c:v>61.312000000000047</c:v>
                </c:pt>
                <c:pt idx="481">
                  <c:v>61.440000000000047</c:v>
                </c:pt>
                <c:pt idx="482">
                  <c:v>61.568000000000048</c:v>
                </c:pt>
                <c:pt idx="483">
                  <c:v>61.696000000000048</c:v>
                </c:pt>
                <c:pt idx="484">
                  <c:v>61.824000000000048</c:v>
                </c:pt>
                <c:pt idx="485">
                  <c:v>61.952000000000048</c:v>
                </c:pt>
                <c:pt idx="486">
                  <c:v>62.080000000000048</c:v>
                </c:pt>
                <c:pt idx="487">
                  <c:v>62.208000000000048</c:v>
                </c:pt>
                <c:pt idx="488">
                  <c:v>62.336000000000048</c:v>
                </c:pt>
                <c:pt idx="489">
                  <c:v>62.464000000000048</c:v>
                </c:pt>
                <c:pt idx="490">
                  <c:v>62.592000000000048</c:v>
                </c:pt>
                <c:pt idx="491">
                  <c:v>62.720000000000049</c:v>
                </c:pt>
                <c:pt idx="492">
                  <c:v>62.848000000000049</c:v>
                </c:pt>
                <c:pt idx="493">
                  <c:v>62.976000000000049</c:v>
                </c:pt>
                <c:pt idx="494">
                  <c:v>63.104000000000049</c:v>
                </c:pt>
                <c:pt idx="495">
                  <c:v>63.232000000000049</c:v>
                </c:pt>
                <c:pt idx="496">
                  <c:v>63.360000000000049</c:v>
                </c:pt>
                <c:pt idx="497">
                  <c:v>63.488000000000049</c:v>
                </c:pt>
                <c:pt idx="498">
                  <c:v>63.616000000000049</c:v>
                </c:pt>
                <c:pt idx="499">
                  <c:v>63.74400000000005</c:v>
                </c:pt>
                <c:pt idx="500">
                  <c:v>63.87200000000005</c:v>
                </c:pt>
                <c:pt idx="501">
                  <c:v>64.000000000000043</c:v>
                </c:pt>
                <c:pt idx="502">
                  <c:v>64.128000000000043</c:v>
                </c:pt>
                <c:pt idx="503">
                  <c:v>64.256000000000043</c:v>
                </c:pt>
                <c:pt idx="504">
                  <c:v>64.384000000000043</c:v>
                </c:pt>
                <c:pt idx="505">
                  <c:v>64.512000000000043</c:v>
                </c:pt>
                <c:pt idx="506">
                  <c:v>64.640000000000043</c:v>
                </c:pt>
                <c:pt idx="507">
                  <c:v>64.768000000000043</c:v>
                </c:pt>
                <c:pt idx="508">
                  <c:v>64.896000000000043</c:v>
                </c:pt>
                <c:pt idx="509">
                  <c:v>65.024000000000044</c:v>
                </c:pt>
                <c:pt idx="510">
                  <c:v>65.152000000000044</c:v>
                </c:pt>
                <c:pt idx="511">
                  <c:v>65.280000000000044</c:v>
                </c:pt>
                <c:pt idx="512">
                  <c:v>65.408000000000044</c:v>
                </c:pt>
                <c:pt idx="513">
                  <c:v>65.536000000000044</c:v>
                </c:pt>
                <c:pt idx="514">
                  <c:v>65.664000000000044</c:v>
                </c:pt>
                <c:pt idx="515">
                  <c:v>65.792000000000044</c:v>
                </c:pt>
                <c:pt idx="516">
                  <c:v>65.920000000000044</c:v>
                </c:pt>
                <c:pt idx="517">
                  <c:v>66.048000000000044</c:v>
                </c:pt>
                <c:pt idx="518">
                  <c:v>66.176000000000045</c:v>
                </c:pt>
                <c:pt idx="519">
                  <c:v>66.304000000000045</c:v>
                </c:pt>
                <c:pt idx="520">
                  <c:v>66.432000000000045</c:v>
                </c:pt>
                <c:pt idx="521">
                  <c:v>66.560000000000045</c:v>
                </c:pt>
                <c:pt idx="522">
                  <c:v>66.688000000000045</c:v>
                </c:pt>
                <c:pt idx="523">
                  <c:v>66.816000000000045</c:v>
                </c:pt>
                <c:pt idx="524">
                  <c:v>66.944000000000045</c:v>
                </c:pt>
                <c:pt idx="525">
                  <c:v>67.072000000000045</c:v>
                </c:pt>
                <c:pt idx="526">
                  <c:v>67.200000000000045</c:v>
                </c:pt>
                <c:pt idx="527">
                  <c:v>67.328000000000046</c:v>
                </c:pt>
                <c:pt idx="528">
                  <c:v>67.456000000000046</c:v>
                </c:pt>
                <c:pt idx="529">
                  <c:v>67.584000000000046</c:v>
                </c:pt>
                <c:pt idx="530">
                  <c:v>67.712000000000046</c:v>
                </c:pt>
                <c:pt idx="531">
                  <c:v>67.840000000000046</c:v>
                </c:pt>
                <c:pt idx="532">
                  <c:v>67.968000000000046</c:v>
                </c:pt>
                <c:pt idx="533">
                  <c:v>68.096000000000046</c:v>
                </c:pt>
                <c:pt idx="534">
                  <c:v>68.224000000000046</c:v>
                </c:pt>
                <c:pt idx="535">
                  <c:v>68.352000000000046</c:v>
                </c:pt>
                <c:pt idx="536">
                  <c:v>68.480000000000047</c:v>
                </c:pt>
                <c:pt idx="537">
                  <c:v>68.608000000000047</c:v>
                </c:pt>
                <c:pt idx="538">
                  <c:v>68.736000000000047</c:v>
                </c:pt>
                <c:pt idx="539">
                  <c:v>68.864000000000047</c:v>
                </c:pt>
                <c:pt idx="540">
                  <c:v>68.992000000000047</c:v>
                </c:pt>
                <c:pt idx="541">
                  <c:v>69.120000000000047</c:v>
                </c:pt>
                <c:pt idx="542">
                  <c:v>69.248000000000047</c:v>
                </c:pt>
                <c:pt idx="543">
                  <c:v>69.376000000000047</c:v>
                </c:pt>
                <c:pt idx="544">
                  <c:v>69.504000000000048</c:v>
                </c:pt>
                <c:pt idx="545">
                  <c:v>69.632000000000048</c:v>
                </c:pt>
                <c:pt idx="546">
                  <c:v>69.760000000000048</c:v>
                </c:pt>
                <c:pt idx="547">
                  <c:v>69.888000000000048</c:v>
                </c:pt>
                <c:pt idx="548">
                  <c:v>70.016000000000048</c:v>
                </c:pt>
                <c:pt idx="549">
                  <c:v>70.144000000000048</c:v>
                </c:pt>
                <c:pt idx="550">
                  <c:v>70.272000000000048</c:v>
                </c:pt>
                <c:pt idx="551">
                  <c:v>70.400000000000048</c:v>
                </c:pt>
                <c:pt idx="552">
                  <c:v>70.528000000000048</c:v>
                </c:pt>
                <c:pt idx="553">
                  <c:v>70.656000000000049</c:v>
                </c:pt>
                <c:pt idx="554">
                  <c:v>70.784000000000049</c:v>
                </c:pt>
                <c:pt idx="555">
                  <c:v>70.912000000000049</c:v>
                </c:pt>
                <c:pt idx="556">
                  <c:v>71.040000000000049</c:v>
                </c:pt>
                <c:pt idx="557">
                  <c:v>71.168000000000049</c:v>
                </c:pt>
              </c:numCache>
            </c:numRef>
          </c:cat>
          <c:val>
            <c:numRef>
              <c:f>bitratesFile4Param!$Z$3:$Z$560</c:f>
              <c:numCache>
                <c:formatCode>0.00</c:formatCode>
                <c:ptCount val="558"/>
                <c:pt idx="1">
                  <c:v>27.625</c:v>
                </c:pt>
                <c:pt idx="2">
                  <c:v>6.25</c:v>
                </c:pt>
                <c:pt idx="3">
                  <c:v>6.25</c:v>
                </c:pt>
                <c:pt idx="4">
                  <c:v>6.875</c:v>
                </c:pt>
                <c:pt idx="5">
                  <c:v>6.25</c:v>
                </c:pt>
                <c:pt idx="6">
                  <c:v>6.25</c:v>
                </c:pt>
                <c:pt idx="7">
                  <c:v>6.875</c:v>
                </c:pt>
                <c:pt idx="8">
                  <c:v>6.25</c:v>
                </c:pt>
                <c:pt idx="9">
                  <c:v>6.25</c:v>
                </c:pt>
                <c:pt idx="10">
                  <c:v>6.875</c:v>
                </c:pt>
                <c:pt idx="11">
                  <c:v>6.25</c:v>
                </c:pt>
                <c:pt idx="12">
                  <c:v>6.25</c:v>
                </c:pt>
                <c:pt idx="13">
                  <c:v>6.875</c:v>
                </c:pt>
                <c:pt idx="14">
                  <c:v>6.875</c:v>
                </c:pt>
                <c:pt idx="15">
                  <c:v>6.25</c:v>
                </c:pt>
                <c:pt idx="16">
                  <c:v>6.25</c:v>
                </c:pt>
                <c:pt idx="17">
                  <c:v>6.875</c:v>
                </c:pt>
                <c:pt idx="18">
                  <c:v>6.25</c:v>
                </c:pt>
                <c:pt idx="19">
                  <c:v>6.25</c:v>
                </c:pt>
                <c:pt idx="20">
                  <c:v>6.875</c:v>
                </c:pt>
                <c:pt idx="21">
                  <c:v>6.25</c:v>
                </c:pt>
                <c:pt idx="22">
                  <c:v>6.25</c:v>
                </c:pt>
                <c:pt idx="23">
                  <c:v>6.875</c:v>
                </c:pt>
                <c:pt idx="24">
                  <c:v>8.625</c:v>
                </c:pt>
                <c:pt idx="25">
                  <c:v>9.25</c:v>
                </c:pt>
                <c:pt idx="26">
                  <c:v>8.625</c:v>
                </c:pt>
                <c:pt idx="27">
                  <c:v>6.875</c:v>
                </c:pt>
                <c:pt idx="28">
                  <c:v>6.25</c:v>
                </c:pt>
                <c:pt idx="29">
                  <c:v>6.25</c:v>
                </c:pt>
                <c:pt idx="30">
                  <c:v>6.875</c:v>
                </c:pt>
                <c:pt idx="31">
                  <c:v>6.25</c:v>
                </c:pt>
                <c:pt idx="32">
                  <c:v>6.25</c:v>
                </c:pt>
                <c:pt idx="33">
                  <c:v>6.875</c:v>
                </c:pt>
                <c:pt idx="34">
                  <c:v>6.25</c:v>
                </c:pt>
                <c:pt idx="35">
                  <c:v>6.875</c:v>
                </c:pt>
                <c:pt idx="36">
                  <c:v>6.25</c:v>
                </c:pt>
                <c:pt idx="37">
                  <c:v>6.875</c:v>
                </c:pt>
                <c:pt idx="38">
                  <c:v>6.25</c:v>
                </c:pt>
                <c:pt idx="39">
                  <c:v>6.25</c:v>
                </c:pt>
                <c:pt idx="40">
                  <c:v>9.125</c:v>
                </c:pt>
                <c:pt idx="41">
                  <c:v>6.25</c:v>
                </c:pt>
                <c:pt idx="42">
                  <c:v>6.25</c:v>
                </c:pt>
                <c:pt idx="43">
                  <c:v>6.875</c:v>
                </c:pt>
                <c:pt idx="44">
                  <c:v>6.25</c:v>
                </c:pt>
                <c:pt idx="45">
                  <c:v>6.25</c:v>
                </c:pt>
                <c:pt idx="46">
                  <c:v>6.875</c:v>
                </c:pt>
                <c:pt idx="47">
                  <c:v>6.25</c:v>
                </c:pt>
                <c:pt idx="48">
                  <c:v>6.25</c:v>
                </c:pt>
                <c:pt idx="49">
                  <c:v>6.875</c:v>
                </c:pt>
                <c:pt idx="50">
                  <c:v>6.25</c:v>
                </c:pt>
                <c:pt idx="51">
                  <c:v>6.25</c:v>
                </c:pt>
                <c:pt idx="52">
                  <c:v>6.875</c:v>
                </c:pt>
                <c:pt idx="53">
                  <c:v>6.25</c:v>
                </c:pt>
                <c:pt idx="54">
                  <c:v>6.875</c:v>
                </c:pt>
                <c:pt idx="55">
                  <c:v>15.3125</c:v>
                </c:pt>
                <c:pt idx="56">
                  <c:v>6.875</c:v>
                </c:pt>
                <c:pt idx="57">
                  <c:v>6.25</c:v>
                </c:pt>
                <c:pt idx="58">
                  <c:v>6.25</c:v>
                </c:pt>
                <c:pt idx="59">
                  <c:v>6.875</c:v>
                </c:pt>
                <c:pt idx="60">
                  <c:v>6.25</c:v>
                </c:pt>
                <c:pt idx="61">
                  <c:v>6.25</c:v>
                </c:pt>
                <c:pt idx="62">
                  <c:v>6.875</c:v>
                </c:pt>
                <c:pt idx="63">
                  <c:v>6.25</c:v>
                </c:pt>
                <c:pt idx="64">
                  <c:v>6.25</c:v>
                </c:pt>
                <c:pt idx="65">
                  <c:v>6.875</c:v>
                </c:pt>
                <c:pt idx="66">
                  <c:v>6.25</c:v>
                </c:pt>
                <c:pt idx="67">
                  <c:v>6.875</c:v>
                </c:pt>
                <c:pt idx="68">
                  <c:v>8.625</c:v>
                </c:pt>
                <c:pt idx="69">
                  <c:v>8.625</c:v>
                </c:pt>
                <c:pt idx="70">
                  <c:v>6.25</c:v>
                </c:pt>
                <c:pt idx="71">
                  <c:v>6.875</c:v>
                </c:pt>
                <c:pt idx="72">
                  <c:v>9.25</c:v>
                </c:pt>
                <c:pt idx="73">
                  <c:v>6.25</c:v>
                </c:pt>
                <c:pt idx="74">
                  <c:v>8.625</c:v>
                </c:pt>
                <c:pt idx="75">
                  <c:v>6.875</c:v>
                </c:pt>
                <c:pt idx="76">
                  <c:v>6.25</c:v>
                </c:pt>
                <c:pt idx="77">
                  <c:v>6.875</c:v>
                </c:pt>
                <c:pt idx="78">
                  <c:v>6.25</c:v>
                </c:pt>
                <c:pt idx="79">
                  <c:v>9.125</c:v>
                </c:pt>
                <c:pt idx="80">
                  <c:v>6.25</c:v>
                </c:pt>
                <c:pt idx="81">
                  <c:v>6.25</c:v>
                </c:pt>
                <c:pt idx="82">
                  <c:v>6.875</c:v>
                </c:pt>
                <c:pt idx="83">
                  <c:v>5.625</c:v>
                </c:pt>
                <c:pt idx="84">
                  <c:v>6.875</c:v>
                </c:pt>
                <c:pt idx="85">
                  <c:v>6.25</c:v>
                </c:pt>
                <c:pt idx="86">
                  <c:v>6.875</c:v>
                </c:pt>
                <c:pt idx="87">
                  <c:v>6.25</c:v>
                </c:pt>
                <c:pt idx="88">
                  <c:v>6.875</c:v>
                </c:pt>
                <c:pt idx="89">
                  <c:v>6.25</c:v>
                </c:pt>
                <c:pt idx="90">
                  <c:v>6.25</c:v>
                </c:pt>
                <c:pt idx="91">
                  <c:v>6.875</c:v>
                </c:pt>
                <c:pt idx="92">
                  <c:v>6.25</c:v>
                </c:pt>
                <c:pt idx="93">
                  <c:v>6.25</c:v>
                </c:pt>
                <c:pt idx="94">
                  <c:v>6.875</c:v>
                </c:pt>
                <c:pt idx="95">
                  <c:v>6.25</c:v>
                </c:pt>
                <c:pt idx="96">
                  <c:v>6.875</c:v>
                </c:pt>
                <c:pt idx="97">
                  <c:v>6.25</c:v>
                </c:pt>
                <c:pt idx="98">
                  <c:v>6.875</c:v>
                </c:pt>
                <c:pt idx="99">
                  <c:v>8.625</c:v>
                </c:pt>
                <c:pt idx="100">
                  <c:v>11.625</c:v>
                </c:pt>
                <c:pt idx="101">
                  <c:v>14.125</c:v>
                </c:pt>
                <c:pt idx="102">
                  <c:v>12.875</c:v>
                </c:pt>
                <c:pt idx="103">
                  <c:v>12.875</c:v>
                </c:pt>
                <c:pt idx="104">
                  <c:v>14.75</c:v>
                </c:pt>
                <c:pt idx="105">
                  <c:v>14.75</c:v>
                </c:pt>
                <c:pt idx="106">
                  <c:v>12.875</c:v>
                </c:pt>
                <c:pt idx="107">
                  <c:v>14.75</c:v>
                </c:pt>
                <c:pt idx="108">
                  <c:v>14.125</c:v>
                </c:pt>
                <c:pt idx="109">
                  <c:v>12.875</c:v>
                </c:pt>
                <c:pt idx="110">
                  <c:v>13.5</c:v>
                </c:pt>
                <c:pt idx="111">
                  <c:v>12.875</c:v>
                </c:pt>
                <c:pt idx="112">
                  <c:v>14.125</c:v>
                </c:pt>
                <c:pt idx="113">
                  <c:v>12.875</c:v>
                </c:pt>
                <c:pt idx="114">
                  <c:v>13.5</c:v>
                </c:pt>
                <c:pt idx="115">
                  <c:v>13.5</c:v>
                </c:pt>
                <c:pt idx="116">
                  <c:v>13.5</c:v>
                </c:pt>
                <c:pt idx="117">
                  <c:v>13.5</c:v>
                </c:pt>
                <c:pt idx="118">
                  <c:v>16.375</c:v>
                </c:pt>
                <c:pt idx="119">
                  <c:v>13.5</c:v>
                </c:pt>
                <c:pt idx="120">
                  <c:v>12.875</c:v>
                </c:pt>
                <c:pt idx="121">
                  <c:v>13.5</c:v>
                </c:pt>
                <c:pt idx="122">
                  <c:v>12.875</c:v>
                </c:pt>
                <c:pt idx="123">
                  <c:v>13.5</c:v>
                </c:pt>
                <c:pt idx="124">
                  <c:v>12.875</c:v>
                </c:pt>
                <c:pt idx="125">
                  <c:v>12.875</c:v>
                </c:pt>
                <c:pt idx="126">
                  <c:v>13.5</c:v>
                </c:pt>
                <c:pt idx="127">
                  <c:v>13.5</c:v>
                </c:pt>
                <c:pt idx="128">
                  <c:v>12.25</c:v>
                </c:pt>
                <c:pt idx="129">
                  <c:v>14.75</c:v>
                </c:pt>
                <c:pt idx="130">
                  <c:v>14.125</c:v>
                </c:pt>
                <c:pt idx="131">
                  <c:v>12.25</c:v>
                </c:pt>
                <c:pt idx="132">
                  <c:v>12.875</c:v>
                </c:pt>
                <c:pt idx="133">
                  <c:v>12.25</c:v>
                </c:pt>
                <c:pt idx="134">
                  <c:v>12.875</c:v>
                </c:pt>
                <c:pt idx="135">
                  <c:v>12.875</c:v>
                </c:pt>
                <c:pt idx="136">
                  <c:v>13.5</c:v>
                </c:pt>
                <c:pt idx="137">
                  <c:v>12.875</c:v>
                </c:pt>
                <c:pt idx="138">
                  <c:v>12.875</c:v>
                </c:pt>
                <c:pt idx="139">
                  <c:v>13.5</c:v>
                </c:pt>
                <c:pt idx="140">
                  <c:v>12.25</c:v>
                </c:pt>
                <c:pt idx="141">
                  <c:v>12.875</c:v>
                </c:pt>
                <c:pt idx="142">
                  <c:v>13.5</c:v>
                </c:pt>
                <c:pt idx="143">
                  <c:v>9.875</c:v>
                </c:pt>
                <c:pt idx="144">
                  <c:v>12.25</c:v>
                </c:pt>
                <c:pt idx="145">
                  <c:v>12.875</c:v>
                </c:pt>
                <c:pt idx="146">
                  <c:v>14.125</c:v>
                </c:pt>
                <c:pt idx="147">
                  <c:v>11.625</c:v>
                </c:pt>
                <c:pt idx="148">
                  <c:v>11</c:v>
                </c:pt>
                <c:pt idx="149">
                  <c:v>6.875</c:v>
                </c:pt>
                <c:pt idx="150">
                  <c:v>6.25</c:v>
                </c:pt>
                <c:pt idx="151">
                  <c:v>6.25</c:v>
                </c:pt>
                <c:pt idx="152">
                  <c:v>6.875</c:v>
                </c:pt>
                <c:pt idx="153">
                  <c:v>6.875</c:v>
                </c:pt>
                <c:pt idx="154">
                  <c:v>6.25</c:v>
                </c:pt>
                <c:pt idx="155">
                  <c:v>6.25</c:v>
                </c:pt>
                <c:pt idx="156">
                  <c:v>9.25</c:v>
                </c:pt>
                <c:pt idx="157">
                  <c:v>8.5</c:v>
                </c:pt>
                <c:pt idx="158">
                  <c:v>6.25</c:v>
                </c:pt>
                <c:pt idx="159">
                  <c:v>6.875</c:v>
                </c:pt>
                <c:pt idx="160">
                  <c:v>8.625</c:v>
                </c:pt>
                <c:pt idx="161">
                  <c:v>9.25</c:v>
                </c:pt>
                <c:pt idx="162">
                  <c:v>6.875</c:v>
                </c:pt>
                <c:pt idx="163">
                  <c:v>8.625</c:v>
                </c:pt>
                <c:pt idx="164">
                  <c:v>6.25</c:v>
                </c:pt>
                <c:pt idx="165">
                  <c:v>9.25</c:v>
                </c:pt>
                <c:pt idx="166">
                  <c:v>6.25</c:v>
                </c:pt>
                <c:pt idx="167">
                  <c:v>6.25</c:v>
                </c:pt>
                <c:pt idx="168">
                  <c:v>6.875</c:v>
                </c:pt>
                <c:pt idx="169">
                  <c:v>6.25</c:v>
                </c:pt>
                <c:pt idx="170">
                  <c:v>6.25</c:v>
                </c:pt>
                <c:pt idx="171">
                  <c:v>6.875</c:v>
                </c:pt>
                <c:pt idx="172">
                  <c:v>6.875</c:v>
                </c:pt>
                <c:pt idx="173">
                  <c:v>6.25</c:v>
                </c:pt>
                <c:pt idx="174">
                  <c:v>6.25</c:v>
                </c:pt>
                <c:pt idx="175">
                  <c:v>14.375</c:v>
                </c:pt>
                <c:pt idx="176">
                  <c:v>22.0625</c:v>
                </c:pt>
                <c:pt idx="177">
                  <c:v>12.8125</c:v>
                </c:pt>
                <c:pt idx="178">
                  <c:v>9.25</c:v>
                </c:pt>
                <c:pt idx="179">
                  <c:v>6.25</c:v>
                </c:pt>
                <c:pt idx="180">
                  <c:v>6.25</c:v>
                </c:pt>
                <c:pt idx="181">
                  <c:v>9.25</c:v>
                </c:pt>
                <c:pt idx="182">
                  <c:v>8.625</c:v>
                </c:pt>
                <c:pt idx="183">
                  <c:v>6.875</c:v>
                </c:pt>
                <c:pt idx="184">
                  <c:v>6.25</c:v>
                </c:pt>
                <c:pt idx="185">
                  <c:v>6.875</c:v>
                </c:pt>
                <c:pt idx="186">
                  <c:v>6.25</c:v>
                </c:pt>
                <c:pt idx="187">
                  <c:v>6.25</c:v>
                </c:pt>
                <c:pt idx="188">
                  <c:v>6.875</c:v>
                </c:pt>
                <c:pt idx="189">
                  <c:v>6.25</c:v>
                </c:pt>
                <c:pt idx="190">
                  <c:v>6.25</c:v>
                </c:pt>
                <c:pt idx="191">
                  <c:v>6.875</c:v>
                </c:pt>
                <c:pt idx="192">
                  <c:v>6.25</c:v>
                </c:pt>
                <c:pt idx="193">
                  <c:v>6.25</c:v>
                </c:pt>
                <c:pt idx="194">
                  <c:v>6.875</c:v>
                </c:pt>
                <c:pt idx="195">
                  <c:v>6.875</c:v>
                </c:pt>
                <c:pt idx="196">
                  <c:v>8.5</c:v>
                </c:pt>
                <c:pt idx="197">
                  <c:v>6.25</c:v>
                </c:pt>
                <c:pt idx="198">
                  <c:v>6.875</c:v>
                </c:pt>
                <c:pt idx="199">
                  <c:v>6.25</c:v>
                </c:pt>
                <c:pt idx="200">
                  <c:v>6.25</c:v>
                </c:pt>
                <c:pt idx="201">
                  <c:v>6.875</c:v>
                </c:pt>
                <c:pt idx="202">
                  <c:v>6.25</c:v>
                </c:pt>
                <c:pt idx="203">
                  <c:v>6.25</c:v>
                </c:pt>
                <c:pt idx="204">
                  <c:v>6.875</c:v>
                </c:pt>
                <c:pt idx="205">
                  <c:v>6.25</c:v>
                </c:pt>
                <c:pt idx="206">
                  <c:v>6.25</c:v>
                </c:pt>
                <c:pt idx="207">
                  <c:v>6.875</c:v>
                </c:pt>
                <c:pt idx="208">
                  <c:v>6.25</c:v>
                </c:pt>
                <c:pt idx="209">
                  <c:v>6.25</c:v>
                </c:pt>
                <c:pt idx="210">
                  <c:v>6.875</c:v>
                </c:pt>
                <c:pt idx="211">
                  <c:v>13.75</c:v>
                </c:pt>
                <c:pt idx="212">
                  <c:v>6.875</c:v>
                </c:pt>
                <c:pt idx="213">
                  <c:v>6.25</c:v>
                </c:pt>
                <c:pt idx="214">
                  <c:v>6.875</c:v>
                </c:pt>
                <c:pt idx="215">
                  <c:v>6.25</c:v>
                </c:pt>
                <c:pt idx="216">
                  <c:v>6.25</c:v>
                </c:pt>
                <c:pt idx="217">
                  <c:v>6.875</c:v>
                </c:pt>
                <c:pt idx="218">
                  <c:v>6.25</c:v>
                </c:pt>
                <c:pt idx="219">
                  <c:v>6.25</c:v>
                </c:pt>
                <c:pt idx="220">
                  <c:v>6.875</c:v>
                </c:pt>
                <c:pt idx="221">
                  <c:v>6.25</c:v>
                </c:pt>
                <c:pt idx="222">
                  <c:v>6.25</c:v>
                </c:pt>
                <c:pt idx="223">
                  <c:v>6.875</c:v>
                </c:pt>
                <c:pt idx="224">
                  <c:v>6.25</c:v>
                </c:pt>
                <c:pt idx="225">
                  <c:v>6.25</c:v>
                </c:pt>
                <c:pt idx="226">
                  <c:v>6.875</c:v>
                </c:pt>
                <c:pt idx="227">
                  <c:v>6.25</c:v>
                </c:pt>
                <c:pt idx="228">
                  <c:v>6.875</c:v>
                </c:pt>
                <c:pt idx="229">
                  <c:v>8.625</c:v>
                </c:pt>
                <c:pt idx="230">
                  <c:v>6.875</c:v>
                </c:pt>
                <c:pt idx="231">
                  <c:v>6.25</c:v>
                </c:pt>
                <c:pt idx="232">
                  <c:v>6.25</c:v>
                </c:pt>
                <c:pt idx="233">
                  <c:v>6.875</c:v>
                </c:pt>
                <c:pt idx="234">
                  <c:v>6.25</c:v>
                </c:pt>
                <c:pt idx="235">
                  <c:v>8.5</c:v>
                </c:pt>
                <c:pt idx="236">
                  <c:v>6.875</c:v>
                </c:pt>
                <c:pt idx="237">
                  <c:v>8.625</c:v>
                </c:pt>
                <c:pt idx="238">
                  <c:v>6.25</c:v>
                </c:pt>
                <c:pt idx="239">
                  <c:v>6.875</c:v>
                </c:pt>
                <c:pt idx="240">
                  <c:v>6.25</c:v>
                </c:pt>
                <c:pt idx="241">
                  <c:v>6.25</c:v>
                </c:pt>
                <c:pt idx="242">
                  <c:v>15.9375</c:v>
                </c:pt>
                <c:pt idx="243">
                  <c:v>6.25</c:v>
                </c:pt>
                <c:pt idx="244">
                  <c:v>6.25</c:v>
                </c:pt>
                <c:pt idx="245">
                  <c:v>6.875</c:v>
                </c:pt>
                <c:pt idx="246">
                  <c:v>6.875</c:v>
                </c:pt>
                <c:pt idx="247">
                  <c:v>6.25</c:v>
                </c:pt>
                <c:pt idx="248">
                  <c:v>6.25</c:v>
                </c:pt>
                <c:pt idx="249">
                  <c:v>6.875</c:v>
                </c:pt>
                <c:pt idx="250">
                  <c:v>6.25</c:v>
                </c:pt>
                <c:pt idx="251">
                  <c:v>6.25</c:v>
                </c:pt>
                <c:pt idx="252">
                  <c:v>6.875</c:v>
                </c:pt>
                <c:pt idx="253">
                  <c:v>6.25</c:v>
                </c:pt>
                <c:pt idx="254">
                  <c:v>6.25</c:v>
                </c:pt>
                <c:pt idx="255">
                  <c:v>6.875</c:v>
                </c:pt>
                <c:pt idx="256">
                  <c:v>6.875</c:v>
                </c:pt>
                <c:pt idx="257">
                  <c:v>6.25</c:v>
                </c:pt>
                <c:pt idx="258">
                  <c:v>8.625</c:v>
                </c:pt>
                <c:pt idx="259">
                  <c:v>6.875</c:v>
                </c:pt>
                <c:pt idx="260">
                  <c:v>6.25</c:v>
                </c:pt>
                <c:pt idx="261">
                  <c:v>6.25</c:v>
                </c:pt>
                <c:pt idx="262">
                  <c:v>6.875</c:v>
                </c:pt>
                <c:pt idx="263">
                  <c:v>6.25</c:v>
                </c:pt>
                <c:pt idx="264">
                  <c:v>6.25</c:v>
                </c:pt>
                <c:pt idx="265">
                  <c:v>6.875</c:v>
                </c:pt>
                <c:pt idx="266">
                  <c:v>6.25</c:v>
                </c:pt>
                <c:pt idx="267">
                  <c:v>8.625</c:v>
                </c:pt>
                <c:pt idx="268">
                  <c:v>6.875</c:v>
                </c:pt>
                <c:pt idx="269">
                  <c:v>6.875</c:v>
                </c:pt>
                <c:pt idx="270">
                  <c:v>6.25</c:v>
                </c:pt>
                <c:pt idx="271">
                  <c:v>6.25</c:v>
                </c:pt>
                <c:pt idx="272">
                  <c:v>6.875</c:v>
                </c:pt>
                <c:pt idx="273">
                  <c:v>6.25</c:v>
                </c:pt>
                <c:pt idx="274">
                  <c:v>8.5</c:v>
                </c:pt>
                <c:pt idx="275">
                  <c:v>6.875</c:v>
                </c:pt>
                <c:pt idx="276">
                  <c:v>6.25</c:v>
                </c:pt>
                <c:pt idx="277">
                  <c:v>6.25</c:v>
                </c:pt>
                <c:pt idx="278">
                  <c:v>6.875</c:v>
                </c:pt>
                <c:pt idx="279">
                  <c:v>6.25</c:v>
                </c:pt>
                <c:pt idx="280">
                  <c:v>6.25</c:v>
                </c:pt>
                <c:pt idx="281">
                  <c:v>6.875</c:v>
                </c:pt>
                <c:pt idx="282">
                  <c:v>6.25</c:v>
                </c:pt>
                <c:pt idx="283">
                  <c:v>6.25</c:v>
                </c:pt>
                <c:pt idx="284">
                  <c:v>6.875</c:v>
                </c:pt>
                <c:pt idx="285">
                  <c:v>6.25</c:v>
                </c:pt>
                <c:pt idx="286">
                  <c:v>6.25</c:v>
                </c:pt>
                <c:pt idx="287">
                  <c:v>6.875</c:v>
                </c:pt>
                <c:pt idx="288">
                  <c:v>6.875</c:v>
                </c:pt>
                <c:pt idx="289">
                  <c:v>6.25</c:v>
                </c:pt>
                <c:pt idx="290">
                  <c:v>6.25</c:v>
                </c:pt>
                <c:pt idx="291">
                  <c:v>11.625</c:v>
                </c:pt>
                <c:pt idx="292">
                  <c:v>11</c:v>
                </c:pt>
                <c:pt idx="293">
                  <c:v>8.625</c:v>
                </c:pt>
                <c:pt idx="294">
                  <c:v>6.875</c:v>
                </c:pt>
                <c:pt idx="295">
                  <c:v>6.25</c:v>
                </c:pt>
                <c:pt idx="296">
                  <c:v>11</c:v>
                </c:pt>
                <c:pt idx="297">
                  <c:v>12.25</c:v>
                </c:pt>
                <c:pt idx="298">
                  <c:v>9.25</c:v>
                </c:pt>
                <c:pt idx="299">
                  <c:v>9.25</c:v>
                </c:pt>
                <c:pt idx="300">
                  <c:v>9.25</c:v>
                </c:pt>
                <c:pt idx="301">
                  <c:v>6.875</c:v>
                </c:pt>
                <c:pt idx="302">
                  <c:v>9.25</c:v>
                </c:pt>
                <c:pt idx="303">
                  <c:v>8.625</c:v>
                </c:pt>
                <c:pt idx="304">
                  <c:v>6.875</c:v>
                </c:pt>
                <c:pt idx="305">
                  <c:v>6.25</c:v>
                </c:pt>
                <c:pt idx="306">
                  <c:v>6.25</c:v>
                </c:pt>
                <c:pt idx="307">
                  <c:v>6.875</c:v>
                </c:pt>
                <c:pt idx="308">
                  <c:v>6.25</c:v>
                </c:pt>
                <c:pt idx="309">
                  <c:v>6.25</c:v>
                </c:pt>
                <c:pt idx="310">
                  <c:v>6.875</c:v>
                </c:pt>
                <c:pt idx="311">
                  <c:v>6.875</c:v>
                </c:pt>
                <c:pt idx="312">
                  <c:v>6.25</c:v>
                </c:pt>
                <c:pt idx="313">
                  <c:v>8.5</c:v>
                </c:pt>
                <c:pt idx="314">
                  <c:v>6.875</c:v>
                </c:pt>
                <c:pt idx="315">
                  <c:v>6.25</c:v>
                </c:pt>
                <c:pt idx="316">
                  <c:v>8.625</c:v>
                </c:pt>
                <c:pt idx="317">
                  <c:v>6.875</c:v>
                </c:pt>
                <c:pt idx="318">
                  <c:v>8.625</c:v>
                </c:pt>
                <c:pt idx="319">
                  <c:v>8.625</c:v>
                </c:pt>
                <c:pt idx="320">
                  <c:v>6.875</c:v>
                </c:pt>
                <c:pt idx="321">
                  <c:v>6.25</c:v>
                </c:pt>
                <c:pt idx="322">
                  <c:v>6.25</c:v>
                </c:pt>
                <c:pt idx="323">
                  <c:v>6.875</c:v>
                </c:pt>
                <c:pt idx="324">
                  <c:v>6.25</c:v>
                </c:pt>
                <c:pt idx="325">
                  <c:v>8.625</c:v>
                </c:pt>
                <c:pt idx="326">
                  <c:v>6.875</c:v>
                </c:pt>
                <c:pt idx="327">
                  <c:v>8.625</c:v>
                </c:pt>
                <c:pt idx="328">
                  <c:v>6.25</c:v>
                </c:pt>
                <c:pt idx="329">
                  <c:v>12.8125</c:v>
                </c:pt>
                <c:pt idx="330">
                  <c:v>17.375</c:v>
                </c:pt>
                <c:pt idx="331">
                  <c:v>8.625</c:v>
                </c:pt>
                <c:pt idx="332">
                  <c:v>8.625</c:v>
                </c:pt>
                <c:pt idx="333">
                  <c:v>9.25</c:v>
                </c:pt>
                <c:pt idx="334">
                  <c:v>6.25</c:v>
                </c:pt>
                <c:pt idx="335">
                  <c:v>6.25</c:v>
                </c:pt>
                <c:pt idx="336">
                  <c:v>6.875</c:v>
                </c:pt>
                <c:pt idx="337">
                  <c:v>6.25</c:v>
                </c:pt>
                <c:pt idx="338">
                  <c:v>6.25</c:v>
                </c:pt>
                <c:pt idx="339">
                  <c:v>6.875</c:v>
                </c:pt>
                <c:pt idx="340">
                  <c:v>6.25</c:v>
                </c:pt>
                <c:pt idx="341">
                  <c:v>6.25</c:v>
                </c:pt>
                <c:pt idx="342">
                  <c:v>6.875</c:v>
                </c:pt>
                <c:pt idx="343">
                  <c:v>13.75</c:v>
                </c:pt>
                <c:pt idx="344">
                  <c:v>6.25</c:v>
                </c:pt>
                <c:pt idx="345">
                  <c:v>6.875</c:v>
                </c:pt>
                <c:pt idx="346">
                  <c:v>6.875</c:v>
                </c:pt>
                <c:pt idx="347">
                  <c:v>6.25</c:v>
                </c:pt>
                <c:pt idx="348">
                  <c:v>6.25</c:v>
                </c:pt>
                <c:pt idx="349">
                  <c:v>6.875</c:v>
                </c:pt>
                <c:pt idx="350">
                  <c:v>6.25</c:v>
                </c:pt>
                <c:pt idx="351">
                  <c:v>6.25</c:v>
                </c:pt>
                <c:pt idx="352">
                  <c:v>9.125</c:v>
                </c:pt>
                <c:pt idx="353">
                  <c:v>6.25</c:v>
                </c:pt>
                <c:pt idx="354">
                  <c:v>6.25</c:v>
                </c:pt>
                <c:pt idx="355">
                  <c:v>6.875</c:v>
                </c:pt>
                <c:pt idx="356">
                  <c:v>6.25</c:v>
                </c:pt>
                <c:pt idx="357">
                  <c:v>6.25</c:v>
                </c:pt>
                <c:pt idx="358">
                  <c:v>6.875</c:v>
                </c:pt>
                <c:pt idx="359">
                  <c:v>6.25</c:v>
                </c:pt>
                <c:pt idx="360">
                  <c:v>6.25</c:v>
                </c:pt>
                <c:pt idx="361">
                  <c:v>6.875</c:v>
                </c:pt>
                <c:pt idx="362">
                  <c:v>6.875</c:v>
                </c:pt>
                <c:pt idx="363">
                  <c:v>6.25</c:v>
                </c:pt>
                <c:pt idx="364">
                  <c:v>6.25</c:v>
                </c:pt>
                <c:pt idx="365">
                  <c:v>6.875</c:v>
                </c:pt>
                <c:pt idx="366">
                  <c:v>6.25</c:v>
                </c:pt>
                <c:pt idx="367">
                  <c:v>6.25</c:v>
                </c:pt>
                <c:pt idx="368">
                  <c:v>6.875</c:v>
                </c:pt>
                <c:pt idx="369">
                  <c:v>6.25</c:v>
                </c:pt>
                <c:pt idx="370">
                  <c:v>6.25</c:v>
                </c:pt>
                <c:pt idx="371">
                  <c:v>6.875</c:v>
                </c:pt>
                <c:pt idx="372">
                  <c:v>6.875</c:v>
                </c:pt>
                <c:pt idx="373">
                  <c:v>6.25</c:v>
                </c:pt>
                <c:pt idx="374">
                  <c:v>6.25</c:v>
                </c:pt>
                <c:pt idx="375">
                  <c:v>6.25</c:v>
                </c:pt>
                <c:pt idx="376">
                  <c:v>6.875</c:v>
                </c:pt>
                <c:pt idx="377">
                  <c:v>6.25</c:v>
                </c:pt>
                <c:pt idx="378">
                  <c:v>6.875</c:v>
                </c:pt>
                <c:pt idx="379">
                  <c:v>6.25</c:v>
                </c:pt>
                <c:pt idx="380">
                  <c:v>6.25</c:v>
                </c:pt>
                <c:pt idx="381">
                  <c:v>6.875</c:v>
                </c:pt>
                <c:pt idx="382">
                  <c:v>6.25</c:v>
                </c:pt>
                <c:pt idx="383">
                  <c:v>6.25</c:v>
                </c:pt>
                <c:pt idx="384">
                  <c:v>6.875</c:v>
                </c:pt>
                <c:pt idx="385">
                  <c:v>6.25</c:v>
                </c:pt>
                <c:pt idx="386">
                  <c:v>6.875</c:v>
                </c:pt>
                <c:pt idx="387">
                  <c:v>6.25</c:v>
                </c:pt>
                <c:pt idx="388">
                  <c:v>6.875</c:v>
                </c:pt>
                <c:pt idx="389">
                  <c:v>6.25</c:v>
                </c:pt>
                <c:pt idx="390">
                  <c:v>6.25</c:v>
                </c:pt>
                <c:pt idx="391">
                  <c:v>9.125</c:v>
                </c:pt>
                <c:pt idx="392">
                  <c:v>6.25</c:v>
                </c:pt>
                <c:pt idx="393">
                  <c:v>6.25</c:v>
                </c:pt>
                <c:pt idx="394">
                  <c:v>6.875</c:v>
                </c:pt>
                <c:pt idx="395">
                  <c:v>6.25</c:v>
                </c:pt>
                <c:pt idx="396">
                  <c:v>6.25</c:v>
                </c:pt>
                <c:pt idx="397">
                  <c:v>6.875</c:v>
                </c:pt>
                <c:pt idx="398">
                  <c:v>6.25</c:v>
                </c:pt>
                <c:pt idx="399">
                  <c:v>6.25</c:v>
                </c:pt>
                <c:pt idx="400">
                  <c:v>6.875</c:v>
                </c:pt>
                <c:pt idx="401">
                  <c:v>6.25</c:v>
                </c:pt>
                <c:pt idx="402">
                  <c:v>8.625</c:v>
                </c:pt>
                <c:pt idx="403">
                  <c:v>6.875</c:v>
                </c:pt>
                <c:pt idx="404">
                  <c:v>6.25</c:v>
                </c:pt>
                <c:pt idx="405">
                  <c:v>6.875</c:v>
                </c:pt>
                <c:pt idx="406">
                  <c:v>8.625</c:v>
                </c:pt>
                <c:pt idx="407">
                  <c:v>6.875</c:v>
                </c:pt>
                <c:pt idx="408">
                  <c:v>6.25</c:v>
                </c:pt>
                <c:pt idx="409">
                  <c:v>8.625</c:v>
                </c:pt>
                <c:pt idx="410">
                  <c:v>6.875</c:v>
                </c:pt>
                <c:pt idx="411">
                  <c:v>6.25</c:v>
                </c:pt>
                <c:pt idx="412">
                  <c:v>8.625</c:v>
                </c:pt>
                <c:pt idx="413">
                  <c:v>9.25</c:v>
                </c:pt>
                <c:pt idx="414">
                  <c:v>6.25</c:v>
                </c:pt>
                <c:pt idx="415">
                  <c:v>6.25</c:v>
                </c:pt>
                <c:pt idx="416">
                  <c:v>6.875</c:v>
                </c:pt>
                <c:pt idx="417">
                  <c:v>6.875</c:v>
                </c:pt>
                <c:pt idx="418">
                  <c:v>6.25</c:v>
                </c:pt>
                <c:pt idx="419">
                  <c:v>6.25</c:v>
                </c:pt>
                <c:pt idx="420">
                  <c:v>6.875</c:v>
                </c:pt>
                <c:pt idx="421">
                  <c:v>6.25</c:v>
                </c:pt>
                <c:pt idx="422">
                  <c:v>6.25</c:v>
                </c:pt>
                <c:pt idx="423">
                  <c:v>6.875</c:v>
                </c:pt>
                <c:pt idx="424">
                  <c:v>12.25</c:v>
                </c:pt>
                <c:pt idx="425">
                  <c:v>8.625</c:v>
                </c:pt>
                <c:pt idx="426">
                  <c:v>6.875</c:v>
                </c:pt>
                <c:pt idx="427">
                  <c:v>6.875</c:v>
                </c:pt>
                <c:pt idx="428">
                  <c:v>6.25</c:v>
                </c:pt>
                <c:pt idx="429">
                  <c:v>6.25</c:v>
                </c:pt>
                <c:pt idx="430">
                  <c:v>9.125</c:v>
                </c:pt>
                <c:pt idx="431">
                  <c:v>6.25</c:v>
                </c:pt>
                <c:pt idx="432">
                  <c:v>6.25</c:v>
                </c:pt>
                <c:pt idx="433">
                  <c:v>6.875</c:v>
                </c:pt>
                <c:pt idx="434">
                  <c:v>6.25</c:v>
                </c:pt>
                <c:pt idx="435">
                  <c:v>6.25</c:v>
                </c:pt>
                <c:pt idx="436">
                  <c:v>6.875</c:v>
                </c:pt>
                <c:pt idx="437">
                  <c:v>6.25</c:v>
                </c:pt>
                <c:pt idx="438">
                  <c:v>8.625</c:v>
                </c:pt>
                <c:pt idx="439">
                  <c:v>6.875</c:v>
                </c:pt>
                <c:pt idx="440">
                  <c:v>8.625</c:v>
                </c:pt>
                <c:pt idx="441">
                  <c:v>6.25</c:v>
                </c:pt>
                <c:pt idx="442">
                  <c:v>6.875</c:v>
                </c:pt>
                <c:pt idx="443">
                  <c:v>6.25</c:v>
                </c:pt>
                <c:pt idx="444">
                  <c:v>6.25</c:v>
                </c:pt>
                <c:pt idx="445">
                  <c:v>6.875</c:v>
                </c:pt>
                <c:pt idx="446">
                  <c:v>6.875</c:v>
                </c:pt>
                <c:pt idx="447">
                  <c:v>6.25</c:v>
                </c:pt>
                <c:pt idx="448">
                  <c:v>6.25</c:v>
                </c:pt>
                <c:pt idx="449">
                  <c:v>6.875</c:v>
                </c:pt>
                <c:pt idx="450">
                  <c:v>6.25</c:v>
                </c:pt>
                <c:pt idx="451">
                  <c:v>6.25</c:v>
                </c:pt>
                <c:pt idx="452">
                  <c:v>6.875</c:v>
                </c:pt>
                <c:pt idx="453">
                  <c:v>6.25</c:v>
                </c:pt>
                <c:pt idx="454">
                  <c:v>6.25</c:v>
                </c:pt>
                <c:pt idx="455">
                  <c:v>6.875</c:v>
                </c:pt>
                <c:pt idx="456">
                  <c:v>6.25</c:v>
                </c:pt>
                <c:pt idx="457">
                  <c:v>6.25</c:v>
                </c:pt>
                <c:pt idx="458">
                  <c:v>6.875</c:v>
                </c:pt>
                <c:pt idx="459">
                  <c:v>6.25</c:v>
                </c:pt>
                <c:pt idx="460">
                  <c:v>6.25</c:v>
                </c:pt>
                <c:pt idx="461">
                  <c:v>6.875</c:v>
                </c:pt>
                <c:pt idx="462">
                  <c:v>6.875</c:v>
                </c:pt>
                <c:pt idx="463">
                  <c:v>6.25</c:v>
                </c:pt>
                <c:pt idx="464">
                  <c:v>6.25</c:v>
                </c:pt>
                <c:pt idx="465">
                  <c:v>6.875</c:v>
                </c:pt>
                <c:pt idx="466">
                  <c:v>6.25</c:v>
                </c:pt>
                <c:pt idx="467">
                  <c:v>6.25</c:v>
                </c:pt>
                <c:pt idx="468">
                  <c:v>6.875</c:v>
                </c:pt>
                <c:pt idx="469">
                  <c:v>8.5</c:v>
                </c:pt>
                <c:pt idx="470">
                  <c:v>7.875</c:v>
                </c:pt>
                <c:pt idx="471">
                  <c:v>6.25</c:v>
                </c:pt>
                <c:pt idx="472">
                  <c:v>6.25</c:v>
                </c:pt>
                <c:pt idx="473">
                  <c:v>6.25</c:v>
                </c:pt>
                <c:pt idx="474">
                  <c:v>17.5</c:v>
                </c:pt>
                <c:pt idx="475">
                  <c:v>13.75</c:v>
                </c:pt>
                <c:pt idx="476">
                  <c:v>12.8125</c:v>
                </c:pt>
                <c:pt idx="477">
                  <c:v>10.75</c:v>
                </c:pt>
                <c:pt idx="478">
                  <c:v>6.875</c:v>
                </c:pt>
                <c:pt idx="479">
                  <c:v>6.25</c:v>
                </c:pt>
                <c:pt idx="480">
                  <c:v>6.25</c:v>
                </c:pt>
                <c:pt idx="481">
                  <c:v>6.875</c:v>
                </c:pt>
                <c:pt idx="482">
                  <c:v>6.25</c:v>
                </c:pt>
                <c:pt idx="483">
                  <c:v>6.25</c:v>
                </c:pt>
                <c:pt idx="484">
                  <c:v>6.875</c:v>
                </c:pt>
                <c:pt idx="485">
                  <c:v>6.25</c:v>
                </c:pt>
                <c:pt idx="486">
                  <c:v>6.25</c:v>
                </c:pt>
                <c:pt idx="487">
                  <c:v>6.875</c:v>
                </c:pt>
                <c:pt idx="488">
                  <c:v>6.875</c:v>
                </c:pt>
                <c:pt idx="489">
                  <c:v>6.25</c:v>
                </c:pt>
                <c:pt idx="490">
                  <c:v>6.25</c:v>
                </c:pt>
                <c:pt idx="491">
                  <c:v>6.875</c:v>
                </c:pt>
                <c:pt idx="492">
                  <c:v>6.25</c:v>
                </c:pt>
                <c:pt idx="493">
                  <c:v>6.25</c:v>
                </c:pt>
                <c:pt idx="494">
                  <c:v>6.875</c:v>
                </c:pt>
                <c:pt idx="495">
                  <c:v>6.25</c:v>
                </c:pt>
                <c:pt idx="496">
                  <c:v>6.25</c:v>
                </c:pt>
                <c:pt idx="497">
                  <c:v>6.875</c:v>
                </c:pt>
                <c:pt idx="498">
                  <c:v>6.25</c:v>
                </c:pt>
                <c:pt idx="499">
                  <c:v>6.25</c:v>
                </c:pt>
                <c:pt idx="500">
                  <c:v>6.875</c:v>
                </c:pt>
                <c:pt idx="501">
                  <c:v>6.25</c:v>
                </c:pt>
                <c:pt idx="502">
                  <c:v>8.625</c:v>
                </c:pt>
                <c:pt idx="503">
                  <c:v>6.875</c:v>
                </c:pt>
                <c:pt idx="504">
                  <c:v>6.875</c:v>
                </c:pt>
                <c:pt idx="505">
                  <c:v>6.25</c:v>
                </c:pt>
                <c:pt idx="506">
                  <c:v>6.25</c:v>
                </c:pt>
                <c:pt idx="507">
                  <c:v>6.875</c:v>
                </c:pt>
                <c:pt idx="508">
                  <c:v>7.875</c:v>
                </c:pt>
                <c:pt idx="509">
                  <c:v>7.875</c:v>
                </c:pt>
                <c:pt idx="510">
                  <c:v>6.875</c:v>
                </c:pt>
                <c:pt idx="511">
                  <c:v>6.25</c:v>
                </c:pt>
                <c:pt idx="512">
                  <c:v>12.1875</c:v>
                </c:pt>
                <c:pt idx="513">
                  <c:v>15.9375</c:v>
                </c:pt>
                <c:pt idx="514">
                  <c:v>9.25</c:v>
                </c:pt>
                <c:pt idx="515">
                  <c:v>6.25</c:v>
                </c:pt>
                <c:pt idx="516">
                  <c:v>6.875</c:v>
                </c:pt>
                <c:pt idx="517">
                  <c:v>6.25</c:v>
                </c:pt>
                <c:pt idx="518">
                  <c:v>6.25</c:v>
                </c:pt>
                <c:pt idx="519">
                  <c:v>6.875</c:v>
                </c:pt>
                <c:pt idx="520">
                  <c:v>6.25</c:v>
                </c:pt>
                <c:pt idx="521">
                  <c:v>6.25</c:v>
                </c:pt>
                <c:pt idx="522">
                  <c:v>6.875</c:v>
                </c:pt>
                <c:pt idx="523">
                  <c:v>6.875</c:v>
                </c:pt>
                <c:pt idx="524">
                  <c:v>6.25</c:v>
                </c:pt>
                <c:pt idx="525">
                  <c:v>6.25</c:v>
                </c:pt>
                <c:pt idx="526">
                  <c:v>6.875</c:v>
                </c:pt>
                <c:pt idx="527">
                  <c:v>6.25</c:v>
                </c:pt>
                <c:pt idx="528">
                  <c:v>6.25</c:v>
                </c:pt>
                <c:pt idx="529">
                  <c:v>6.875</c:v>
                </c:pt>
                <c:pt idx="530">
                  <c:v>16.875</c:v>
                </c:pt>
                <c:pt idx="531">
                  <c:v>18.4375</c:v>
                </c:pt>
                <c:pt idx="532">
                  <c:v>22.1875</c:v>
                </c:pt>
                <c:pt idx="533">
                  <c:v>13.75</c:v>
                </c:pt>
                <c:pt idx="534">
                  <c:v>21.75</c:v>
                </c:pt>
                <c:pt idx="535">
                  <c:v>12.1875</c:v>
                </c:pt>
                <c:pt idx="536">
                  <c:v>12.8125</c:v>
                </c:pt>
                <c:pt idx="537">
                  <c:v>14.875</c:v>
                </c:pt>
                <c:pt idx="538">
                  <c:v>12.1875</c:v>
                </c:pt>
                <c:pt idx="539">
                  <c:v>14.375</c:v>
                </c:pt>
                <c:pt idx="540">
                  <c:v>15.3125</c:v>
                </c:pt>
                <c:pt idx="541">
                  <c:v>20</c:v>
                </c:pt>
                <c:pt idx="542">
                  <c:v>12.8125</c:v>
                </c:pt>
                <c:pt idx="543">
                  <c:v>6.25</c:v>
                </c:pt>
                <c:pt idx="544">
                  <c:v>6.875</c:v>
                </c:pt>
                <c:pt idx="545">
                  <c:v>6.25</c:v>
                </c:pt>
                <c:pt idx="546">
                  <c:v>6.875</c:v>
                </c:pt>
                <c:pt idx="547">
                  <c:v>7.875</c:v>
                </c:pt>
                <c:pt idx="548">
                  <c:v>7.875</c:v>
                </c:pt>
                <c:pt idx="549">
                  <c:v>6.875</c:v>
                </c:pt>
                <c:pt idx="550">
                  <c:v>6.25</c:v>
                </c:pt>
                <c:pt idx="551">
                  <c:v>6.25</c:v>
                </c:pt>
                <c:pt idx="552">
                  <c:v>6.875</c:v>
                </c:pt>
                <c:pt idx="553">
                  <c:v>6.25</c:v>
                </c:pt>
                <c:pt idx="554">
                  <c:v>6.25</c:v>
                </c:pt>
                <c:pt idx="555">
                  <c:v>6.875</c:v>
                </c:pt>
                <c:pt idx="556">
                  <c:v>12.1875</c:v>
                </c:pt>
                <c:pt idx="557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B-43BC-8DFC-CFEEEF63C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Instant Data Bitrate (kbps) - File 5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bitratesFile5Param!$X$2</c:f>
              <c:strCache>
                <c:ptCount val="1"/>
                <c:pt idx="0">
                  <c:v>Instant Data Bitrate (kbits/s)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invertIfNegative val="0"/>
          <c:cat>
            <c:numRef>
              <c:f>bitratesFile5Param!$V$3:$V$169</c:f>
              <c:numCache>
                <c:formatCode>0.00</c:formatCode>
                <c:ptCount val="167"/>
                <c:pt idx="0">
                  <c:v>0</c:v>
                </c:pt>
                <c:pt idx="1">
                  <c:v>0</c:v>
                </c:pt>
                <c:pt idx="2">
                  <c:v>2.944</c:v>
                </c:pt>
                <c:pt idx="3">
                  <c:v>3.0720000000000001</c:v>
                </c:pt>
                <c:pt idx="4">
                  <c:v>3.2</c:v>
                </c:pt>
                <c:pt idx="5">
                  <c:v>3.3280000000000003</c:v>
                </c:pt>
                <c:pt idx="6">
                  <c:v>6.9120000000000008</c:v>
                </c:pt>
                <c:pt idx="7">
                  <c:v>7.0400000000000009</c:v>
                </c:pt>
                <c:pt idx="8">
                  <c:v>8.5760000000000005</c:v>
                </c:pt>
                <c:pt idx="9">
                  <c:v>8.7040000000000006</c:v>
                </c:pt>
                <c:pt idx="10">
                  <c:v>8.8320000000000007</c:v>
                </c:pt>
                <c:pt idx="11">
                  <c:v>9.088000000000001</c:v>
                </c:pt>
                <c:pt idx="12">
                  <c:v>9.2160000000000011</c:v>
                </c:pt>
                <c:pt idx="13">
                  <c:v>9.3440000000000012</c:v>
                </c:pt>
                <c:pt idx="14">
                  <c:v>9.4720000000000013</c:v>
                </c:pt>
                <c:pt idx="15">
                  <c:v>12.544</c:v>
                </c:pt>
                <c:pt idx="16">
                  <c:v>12.672000000000001</c:v>
                </c:pt>
                <c:pt idx="17">
                  <c:v>12.8</c:v>
                </c:pt>
                <c:pt idx="18">
                  <c:v>12.928000000000001</c:v>
                </c:pt>
                <c:pt idx="19">
                  <c:v>13.056000000000001</c:v>
                </c:pt>
                <c:pt idx="20">
                  <c:v>13.184000000000001</c:v>
                </c:pt>
                <c:pt idx="21">
                  <c:v>13.312000000000001</c:v>
                </c:pt>
                <c:pt idx="22">
                  <c:v>13.440000000000001</c:v>
                </c:pt>
                <c:pt idx="23">
                  <c:v>13.568000000000001</c:v>
                </c:pt>
                <c:pt idx="24">
                  <c:v>13.696000000000002</c:v>
                </c:pt>
                <c:pt idx="25">
                  <c:v>13.824000000000002</c:v>
                </c:pt>
                <c:pt idx="26">
                  <c:v>13.952000000000002</c:v>
                </c:pt>
                <c:pt idx="27">
                  <c:v>14.080000000000002</c:v>
                </c:pt>
                <c:pt idx="28">
                  <c:v>14.208000000000002</c:v>
                </c:pt>
                <c:pt idx="29">
                  <c:v>14.336000000000002</c:v>
                </c:pt>
                <c:pt idx="30">
                  <c:v>14.464000000000002</c:v>
                </c:pt>
                <c:pt idx="31">
                  <c:v>14.592000000000002</c:v>
                </c:pt>
                <c:pt idx="32">
                  <c:v>14.720000000000002</c:v>
                </c:pt>
                <c:pt idx="33">
                  <c:v>14.848000000000003</c:v>
                </c:pt>
                <c:pt idx="34">
                  <c:v>14.976000000000003</c:v>
                </c:pt>
                <c:pt idx="35">
                  <c:v>15.104000000000003</c:v>
                </c:pt>
                <c:pt idx="36">
                  <c:v>15.232000000000003</c:v>
                </c:pt>
                <c:pt idx="37">
                  <c:v>15.360000000000003</c:v>
                </c:pt>
                <c:pt idx="38">
                  <c:v>15.488000000000003</c:v>
                </c:pt>
                <c:pt idx="39">
                  <c:v>15.616000000000003</c:v>
                </c:pt>
                <c:pt idx="40">
                  <c:v>15.744000000000003</c:v>
                </c:pt>
                <c:pt idx="41">
                  <c:v>15.872000000000003</c:v>
                </c:pt>
                <c:pt idx="42">
                  <c:v>16.000000000000004</c:v>
                </c:pt>
                <c:pt idx="43">
                  <c:v>16.128000000000004</c:v>
                </c:pt>
                <c:pt idx="44">
                  <c:v>16.256000000000004</c:v>
                </c:pt>
                <c:pt idx="45">
                  <c:v>16.384000000000004</c:v>
                </c:pt>
                <c:pt idx="46">
                  <c:v>16.512000000000004</c:v>
                </c:pt>
                <c:pt idx="47">
                  <c:v>16.640000000000004</c:v>
                </c:pt>
                <c:pt idx="48">
                  <c:v>16.768000000000004</c:v>
                </c:pt>
                <c:pt idx="49">
                  <c:v>16.896000000000004</c:v>
                </c:pt>
                <c:pt idx="50">
                  <c:v>17.024000000000004</c:v>
                </c:pt>
                <c:pt idx="51">
                  <c:v>17.152000000000005</c:v>
                </c:pt>
                <c:pt idx="52">
                  <c:v>17.280000000000005</c:v>
                </c:pt>
                <c:pt idx="53">
                  <c:v>17.408000000000005</c:v>
                </c:pt>
                <c:pt idx="54">
                  <c:v>17.536000000000005</c:v>
                </c:pt>
                <c:pt idx="55">
                  <c:v>17.664000000000005</c:v>
                </c:pt>
                <c:pt idx="56">
                  <c:v>17.792000000000005</c:v>
                </c:pt>
                <c:pt idx="57">
                  <c:v>17.920000000000005</c:v>
                </c:pt>
                <c:pt idx="58">
                  <c:v>18.048000000000005</c:v>
                </c:pt>
                <c:pt idx="59">
                  <c:v>18.176000000000005</c:v>
                </c:pt>
                <c:pt idx="60">
                  <c:v>18.304000000000006</c:v>
                </c:pt>
                <c:pt idx="61">
                  <c:v>18.432000000000006</c:v>
                </c:pt>
                <c:pt idx="62">
                  <c:v>18.560000000000006</c:v>
                </c:pt>
                <c:pt idx="63">
                  <c:v>18.688000000000006</c:v>
                </c:pt>
                <c:pt idx="64">
                  <c:v>18.816000000000006</c:v>
                </c:pt>
                <c:pt idx="65">
                  <c:v>18.944000000000006</c:v>
                </c:pt>
                <c:pt idx="66">
                  <c:v>19.840000000000007</c:v>
                </c:pt>
                <c:pt idx="67">
                  <c:v>19.968000000000007</c:v>
                </c:pt>
                <c:pt idx="68">
                  <c:v>20.352000000000007</c:v>
                </c:pt>
                <c:pt idx="69">
                  <c:v>20.480000000000008</c:v>
                </c:pt>
                <c:pt idx="70">
                  <c:v>20.608000000000008</c:v>
                </c:pt>
                <c:pt idx="71">
                  <c:v>20.736000000000008</c:v>
                </c:pt>
                <c:pt idx="72">
                  <c:v>20.864000000000008</c:v>
                </c:pt>
                <c:pt idx="73">
                  <c:v>20.992000000000008</c:v>
                </c:pt>
                <c:pt idx="74">
                  <c:v>21.120000000000008</c:v>
                </c:pt>
                <c:pt idx="75">
                  <c:v>22.272000000000009</c:v>
                </c:pt>
                <c:pt idx="76">
                  <c:v>22.400000000000009</c:v>
                </c:pt>
                <c:pt idx="77">
                  <c:v>22.528000000000009</c:v>
                </c:pt>
                <c:pt idx="78">
                  <c:v>22.656000000000009</c:v>
                </c:pt>
                <c:pt idx="79">
                  <c:v>22.78400000000001</c:v>
                </c:pt>
                <c:pt idx="80">
                  <c:v>23.04000000000001</c:v>
                </c:pt>
                <c:pt idx="81">
                  <c:v>23.16800000000001</c:v>
                </c:pt>
                <c:pt idx="82">
                  <c:v>23.29600000000001</c:v>
                </c:pt>
                <c:pt idx="83">
                  <c:v>26.88000000000001</c:v>
                </c:pt>
                <c:pt idx="84">
                  <c:v>27.00800000000001</c:v>
                </c:pt>
                <c:pt idx="85">
                  <c:v>29.184000000000012</c:v>
                </c:pt>
                <c:pt idx="86">
                  <c:v>29.312000000000012</c:v>
                </c:pt>
                <c:pt idx="87">
                  <c:v>30.208000000000013</c:v>
                </c:pt>
                <c:pt idx="88">
                  <c:v>30.336000000000013</c:v>
                </c:pt>
                <c:pt idx="89">
                  <c:v>30.848000000000013</c:v>
                </c:pt>
                <c:pt idx="90">
                  <c:v>30.976000000000013</c:v>
                </c:pt>
                <c:pt idx="91">
                  <c:v>32.896000000000015</c:v>
                </c:pt>
                <c:pt idx="92">
                  <c:v>33.024000000000015</c:v>
                </c:pt>
                <c:pt idx="93">
                  <c:v>34.048000000000016</c:v>
                </c:pt>
                <c:pt idx="94">
                  <c:v>34.176000000000016</c:v>
                </c:pt>
                <c:pt idx="95">
                  <c:v>37.120000000000019</c:v>
                </c:pt>
                <c:pt idx="96">
                  <c:v>37.248000000000019</c:v>
                </c:pt>
                <c:pt idx="97">
                  <c:v>37.376000000000019</c:v>
                </c:pt>
                <c:pt idx="98">
                  <c:v>37.504000000000019</c:v>
                </c:pt>
                <c:pt idx="99">
                  <c:v>37.760000000000019</c:v>
                </c:pt>
                <c:pt idx="100">
                  <c:v>37.888000000000019</c:v>
                </c:pt>
                <c:pt idx="101">
                  <c:v>38.01600000000002</c:v>
                </c:pt>
                <c:pt idx="102">
                  <c:v>38.14400000000002</c:v>
                </c:pt>
                <c:pt idx="103">
                  <c:v>38.27200000000002</c:v>
                </c:pt>
                <c:pt idx="104">
                  <c:v>38.40000000000002</c:v>
                </c:pt>
                <c:pt idx="105">
                  <c:v>38.52800000000002</c:v>
                </c:pt>
                <c:pt idx="106">
                  <c:v>38.65600000000002</c:v>
                </c:pt>
                <c:pt idx="107">
                  <c:v>38.78400000000002</c:v>
                </c:pt>
                <c:pt idx="108">
                  <c:v>40.320000000000022</c:v>
                </c:pt>
                <c:pt idx="109">
                  <c:v>40.448000000000022</c:v>
                </c:pt>
                <c:pt idx="110">
                  <c:v>40.576000000000022</c:v>
                </c:pt>
                <c:pt idx="111">
                  <c:v>40.704000000000022</c:v>
                </c:pt>
                <c:pt idx="112">
                  <c:v>40.832000000000022</c:v>
                </c:pt>
                <c:pt idx="113">
                  <c:v>41.472000000000023</c:v>
                </c:pt>
                <c:pt idx="114">
                  <c:v>41.600000000000023</c:v>
                </c:pt>
                <c:pt idx="115">
                  <c:v>41.728000000000023</c:v>
                </c:pt>
                <c:pt idx="116">
                  <c:v>41.856000000000023</c:v>
                </c:pt>
                <c:pt idx="117">
                  <c:v>41.984000000000023</c:v>
                </c:pt>
                <c:pt idx="118">
                  <c:v>42.112000000000023</c:v>
                </c:pt>
                <c:pt idx="119">
                  <c:v>42.240000000000023</c:v>
                </c:pt>
                <c:pt idx="120">
                  <c:v>42.368000000000023</c:v>
                </c:pt>
                <c:pt idx="121">
                  <c:v>42.496000000000024</c:v>
                </c:pt>
                <c:pt idx="122">
                  <c:v>42.624000000000024</c:v>
                </c:pt>
                <c:pt idx="123">
                  <c:v>43.776000000000025</c:v>
                </c:pt>
                <c:pt idx="124">
                  <c:v>43.904000000000025</c:v>
                </c:pt>
                <c:pt idx="125">
                  <c:v>51.328000000000024</c:v>
                </c:pt>
                <c:pt idx="126">
                  <c:v>51.456000000000024</c:v>
                </c:pt>
                <c:pt idx="127">
                  <c:v>51.840000000000025</c:v>
                </c:pt>
                <c:pt idx="128">
                  <c:v>51.968000000000025</c:v>
                </c:pt>
                <c:pt idx="129">
                  <c:v>52.224000000000025</c:v>
                </c:pt>
                <c:pt idx="130">
                  <c:v>52.352000000000025</c:v>
                </c:pt>
                <c:pt idx="131">
                  <c:v>52.608000000000025</c:v>
                </c:pt>
                <c:pt idx="132">
                  <c:v>52.736000000000026</c:v>
                </c:pt>
                <c:pt idx="133">
                  <c:v>52.864000000000026</c:v>
                </c:pt>
                <c:pt idx="134">
                  <c:v>54.144000000000027</c:v>
                </c:pt>
                <c:pt idx="135">
                  <c:v>54.272000000000027</c:v>
                </c:pt>
                <c:pt idx="136">
                  <c:v>54.400000000000027</c:v>
                </c:pt>
                <c:pt idx="137">
                  <c:v>55.936000000000028</c:v>
                </c:pt>
                <c:pt idx="138">
                  <c:v>56.064000000000028</c:v>
                </c:pt>
                <c:pt idx="139">
                  <c:v>56.192000000000029</c:v>
                </c:pt>
                <c:pt idx="140">
                  <c:v>56.320000000000029</c:v>
                </c:pt>
                <c:pt idx="141">
                  <c:v>60.544000000000025</c:v>
                </c:pt>
                <c:pt idx="142">
                  <c:v>60.672000000000025</c:v>
                </c:pt>
                <c:pt idx="143">
                  <c:v>60.800000000000026</c:v>
                </c:pt>
                <c:pt idx="144">
                  <c:v>60.928000000000026</c:v>
                </c:pt>
                <c:pt idx="145">
                  <c:v>61.056000000000026</c:v>
                </c:pt>
                <c:pt idx="146">
                  <c:v>64.128000000000029</c:v>
                </c:pt>
                <c:pt idx="147">
                  <c:v>64.256000000000029</c:v>
                </c:pt>
                <c:pt idx="148">
                  <c:v>65.40800000000003</c:v>
                </c:pt>
                <c:pt idx="149">
                  <c:v>65.53600000000003</c:v>
                </c:pt>
                <c:pt idx="150">
                  <c:v>65.66400000000003</c:v>
                </c:pt>
                <c:pt idx="151">
                  <c:v>65.79200000000003</c:v>
                </c:pt>
                <c:pt idx="152">
                  <c:v>67.712000000000032</c:v>
                </c:pt>
                <c:pt idx="153">
                  <c:v>67.840000000000032</c:v>
                </c:pt>
                <c:pt idx="154">
                  <c:v>67.968000000000032</c:v>
                </c:pt>
                <c:pt idx="155">
                  <c:v>68.096000000000032</c:v>
                </c:pt>
                <c:pt idx="156">
                  <c:v>68.224000000000032</c:v>
                </c:pt>
                <c:pt idx="157">
                  <c:v>68.352000000000032</c:v>
                </c:pt>
                <c:pt idx="158">
                  <c:v>68.480000000000032</c:v>
                </c:pt>
                <c:pt idx="159">
                  <c:v>68.608000000000033</c:v>
                </c:pt>
                <c:pt idx="160">
                  <c:v>68.736000000000033</c:v>
                </c:pt>
                <c:pt idx="161">
                  <c:v>68.864000000000033</c:v>
                </c:pt>
                <c:pt idx="162">
                  <c:v>68.992000000000033</c:v>
                </c:pt>
                <c:pt idx="163">
                  <c:v>69.120000000000033</c:v>
                </c:pt>
                <c:pt idx="164">
                  <c:v>69.248000000000033</c:v>
                </c:pt>
                <c:pt idx="165">
                  <c:v>69.376000000000033</c:v>
                </c:pt>
                <c:pt idx="166">
                  <c:v>71.040000000000035</c:v>
                </c:pt>
              </c:numCache>
            </c:numRef>
          </c:cat>
          <c:val>
            <c:numRef>
              <c:f>bitratesFile5Param!$X$3:$X$169</c:f>
              <c:numCache>
                <c:formatCode>0.00</c:formatCode>
                <c:ptCount val="167"/>
                <c:pt idx="1">
                  <c:v>1.0217391304347827</c:v>
                </c:pt>
                <c:pt idx="2">
                  <c:v>2.375</c:v>
                </c:pt>
                <c:pt idx="3">
                  <c:v>2.375</c:v>
                </c:pt>
                <c:pt idx="4">
                  <c:v>2.375</c:v>
                </c:pt>
                <c:pt idx="5">
                  <c:v>0</c:v>
                </c:pt>
                <c:pt idx="6">
                  <c:v>9.0625</c:v>
                </c:pt>
                <c:pt idx="7">
                  <c:v>0</c:v>
                </c:pt>
                <c:pt idx="8">
                  <c:v>2.375</c:v>
                </c:pt>
                <c:pt idx="9">
                  <c:v>2.375</c:v>
                </c:pt>
                <c:pt idx="10">
                  <c:v>0</c:v>
                </c:pt>
                <c:pt idx="11">
                  <c:v>2.375</c:v>
                </c:pt>
                <c:pt idx="12">
                  <c:v>0</c:v>
                </c:pt>
                <c:pt idx="13">
                  <c:v>2.375</c:v>
                </c:pt>
                <c:pt idx="14">
                  <c:v>0</c:v>
                </c:pt>
                <c:pt idx="15">
                  <c:v>2.375</c:v>
                </c:pt>
                <c:pt idx="16">
                  <c:v>5.375</c:v>
                </c:pt>
                <c:pt idx="17">
                  <c:v>7.25</c:v>
                </c:pt>
                <c:pt idx="18">
                  <c:v>6.625</c:v>
                </c:pt>
                <c:pt idx="19">
                  <c:v>6.625</c:v>
                </c:pt>
                <c:pt idx="20">
                  <c:v>7.875</c:v>
                </c:pt>
                <c:pt idx="21">
                  <c:v>8.5</c:v>
                </c:pt>
                <c:pt idx="22">
                  <c:v>6.625</c:v>
                </c:pt>
                <c:pt idx="23">
                  <c:v>7.875</c:v>
                </c:pt>
                <c:pt idx="24">
                  <c:v>7.875</c:v>
                </c:pt>
                <c:pt idx="25">
                  <c:v>6.625</c:v>
                </c:pt>
                <c:pt idx="26">
                  <c:v>6.625</c:v>
                </c:pt>
                <c:pt idx="27">
                  <c:v>6.625</c:v>
                </c:pt>
                <c:pt idx="28">
                  <c:v>7.25</c:v>
                </c:pt>
                <c:pt idx="29">
                  <c:v>6.625</c:v>
                </c:pt>
                <c:pt idx="30">
                  <c:v>6.625</c:v>
                </c:pt>
                <c:pt idx="31">
                  <c:v>7.25</c:v>
                </c:pt>
                <c:pt idx="32">
                  <c:v>7.25</c:v>
                </c:pt>
                <c:pt idx="33">
                  <c:v>6.625</c:v>
                </c:pt>
                <c:pt idx="34">
                  <c:v>7.875</c:v>
                </c:pt>
                <c:pt idx="35">
                  <c:v>7.25</c:v>
                </c:pt>
                <c:pt idx="36">
                  <c:v>6</c:v>
                </c:pt>
                <c:pt idx="37">
                  <c:v>7.25</c:v>
                </c:pt>
                <c:pt idx="38">
                  <c:v>6.625</c:v>
                </c:pt>
                <c:pt idx="39">
                  <c:v>6.625</c:v>
                </c:pt>
                <c:pt idx="40">
                  <c:v>6.625</c:v>
                </c:pt>
                <c:pt idx="41">
                  <c:v>6.625</c:v>
                </c:pt>
                <c:pt idx="42">
                  <c:v>6.625</c:v>
                </c:pt>
                <c:pt idx="43">
                  <c:v>7.25</c:v>
                </c:pt>
                <c:pt idx="44">
                  <c:v>6</c:v>
                </c:pt>
                <c:pt idx="45">
                  <c:v>7.875</c:v>
                </c:pt>
                <c:pt idx="46">
                  <c:v>7.25</c:v>
                </c:pt>
                <c:pt idx="47">
                  <c:v>6</c:v>
                </c:pt>
                <c:pt idx="48">
                  <c:v>6.625</c:v>
                </c:pt>
                <c:pt idx="49">
                  <c:v>5.375</c:v>
                </c:pt>
                <c:pt idx="50">
                  <c:v>6.625</c:v>
                </c:pt>
                <c:pt idx="51">
                  <c:v>6.625</c:v>
                </c:pt>
                <c:pt idx="52">
                  <c:v>6.625</c:v>
                </c:pt>
                <c:pt idx="53">
                  <c:v>6.625</c:v>
                </c:pt>
                <c:pt idx="54">
                  <c:v>6.625</c:v>
                </c:pt>
                <c:pt idx="55">
                  <c:v>6.625</c:v>
                </c:pt>
                <c:pt idx="56">
                  <c:v>6</c:v>
                </c:pt>
                <c:pt idx="57">
                  <c:v>6.625</c:v>
                </c:pt>
                <c:pt idx="58">
                  <c:v>6.625</c:v>
                </c:pt>
                <c:pt idx="59">
                  <c:v>3</c:v>
                </c:pt>
                <c:pt idx="60">
                  <c:v>6</c:v>
                </c:pt>
                <c:pt idx="61">
                  <c:v>6.625</c:v>
                </c:pt>
                <c:pt idx="62">
                  <c:v>7.25</c:v>
                </c:pt>
                <c:pt idx="63">
                  <c:v>5.375</c:v>
                </c:pt>
                <c:pt idx="64">
                  <c:v>4.75</c:v>
                </c:pt>
                <c:pt idx="65">
                  <c:v>0</c:v>
                </c:pt>
                <c:pt idx="66">
                  <c:v>2.375</c:v>
                </c:pt>
                <c:pt idx="67">
                  <c:v>0</c:v>
                </c:pt>
                <c:pt idx="68">
                  <c:v>2.375</c:v>
                </c:pt>
                <c:pt idx="69">
                  <c:v>3</c:v>
                </c:pt>
                <c:pt idx="70">
                  <c:v>0</c:v>
                </c:pt>
                <c:pt idx="71">
                  <c:v>2.375</c:v>
                </c:pt>
                <c:pt idx="72">
                  <c:v>0</c:v>
                </c:pt>
                <c:pt idx="73">
                  <c:v>2.375</c:v>
                </c:pt>
                <c:pt idx="74">
                  <c:v>0</c:v>
                </c:pt>
                <c:pt idx="75">
                  <c:v>7.5</c:v>
                </c:pt>
                <c:pt idx="76">
                  <c:v>15.8125</c:v>
                </c:pt>
                <c:pt idx="77">
                  <c:v>6.5625</c:v>
                </c:pt>
                <c:pt idx="78">
                  <c:v>2.375</c:v>
                </c:pt>
                <c:pt idx="79">
                  <c:v>0</c:v>
                </c:pt>
                <c:pt idx="80">
                  <c:v>2.375</c:v>
                </c:pt>
                <c:pt idx="81">
                  <c:v>2.375</c:v>
                </c:pt>
                <c:pt idx="82">
                  <c:v>0</c:v>
                </c:pt>
                <c:pt idx="83">
                  <c:v>7.5</c:v>
                </c:pt>
                <c:pt idx="84">
                  <c:v>0</c:v>
                </c:pt>
                <c:pt idx="85">
                  <c:v>2.375</c:v>
                </c:pt>
                <c:pt idx="86">
                  <c:v>0</c:v>
                </c:pt>
                <c:pt idx="87">
                  <c:v>2.375</c:v>
                </c:pt>
                <c:pt idx="88">
                  <c:v>0</c:v>
                </c:pt>
                <c:pt idx="89">
                  <c:v>9.0625</c:v>
                </c:pt>
                <c:pt idx="90">
                  <c:v>0</c:v>
                </c:pt>
                <c:pt idx="91">
                  <c:v>2.375</c:v>
                </c:pt>
                <c:pt idx="92">
                  <c:v>0</c:v>
                </c:pt>
                <c:pt idx="93">
                  <c:v>2.375</c:v>
                </c:pt>
                <c:pt idx="94">
                  <c:v>0</c:v>
                </c:pt>
                <c:pt idx="95">
                  <c:v>4.75</c:v>
                </c:pt>
                <c:pt idx="96">
                  <c:v>4.75</c:v>
                </c:pt>
                <c:pt idx="97">
                  <c:v>2.375</c:v>
                </c:pt>
                <c:pt idx="98">
                  <c:v>0</c:v>
                </c:pt>
                <c:pt idx="99">
                  <c:v>4.75</c:v>
                </c:pt>
                <c:pt idx="100">
                  <c:v>5.375</c:v>
                </c:pt>
                <c:pt idx="101">
                  <c:v>3</c:v>
                </c:pt>
                <c:pt idx="102">
                  <c:v>3</c:v>
                </c:pt>
                <c:pt idx="103">
                  <c:v>2.375</c:v>
                </c:pt>
                <c:pt idx="104">
                  <c:v>0</c:v>
                </c:pt>
                <c:pt idx="105">
                  <c:v>3</c:v>
                </c:pt>
                <c:pt idx="106">
                  <c:v>2.375</c:v>
                </c:pt>
                <c:pt idx="107">
                  <c:v>0</c:v>
                </c:pt>
                <c:pt idx="108">
                  <c:v>2.375</c:v>
                </c:pt>
                <c:pt idx="109">
                  <c:v>0</c:v>
                </c:pt>
                <c:pt idx="110">
                  <c:v>2.375</c:v>
                </c:pt>
                <c:pt idx="111">
                  <c:v>2.375</c:v>
                </c:pt>
                <c:pt idx="112">
                  <c:v>0</c:v>
                </c:pt>
                <c:pt idx="113">
                  <c:v>2.375</c:v>
                </c:pt>
                <c:pt idx="114">
                  <c:v>0</c:v>
                </c:pt>
                <c:pt idx="115">
                  <c:v>2.375</c:v>
                </c:pt>
                <c:pt idx="116">
                  <c:v>0</c:v>
                </c:pt>
                <c:pt idx="117">
                  <c:v>5.9375</c:v>
                </c:pt>
                <c:pt idx="118">
                  <c:v>10.5</c:v>
                </c:pt>
                <c:pt idx="119">
                  <c:v>2.375</c:v>
                </c:pt>
                <c:pt idx="120">
                  <c:v>2.375</c:v>
                </c:pt>
                <c:pt idx="121">
                  <c:v>2.375</c:v>
                </c:pt>
                <c:pt idx="122">
                  <c:v>0</c:v>
                </c:pt>
                <c:pt idx="123">
                  <c:v>7.5</c:v>
                </c:pt>
                <c:pt idx="124">
                  <c:v>0</c:v>
                </c:pt>
                <c:pt idx="125">
                  <c:v>2.375</c:v>
                </c:pt>
                <c:pt idx="126">
                  <c:v>0</c:v>
                </c:pt>
                <c:pt idx="127">
                  <c:v>2.375</c:v>
                </c:pt>
                <c:pt idx="128">
                  <c:v>0</c:v>
                </c:pt>
                <c:pt idx="129">
                  <c:v>2.375</c:v>
                </c:pt>
                <c:pt idx="130">
                  <c:v>0</c:v>
                </c:pt>
                <c:pt idx="131">
                  <c:v>2.375</c:v>
                </c:pt>
                <c:pt idx="132">
                  <c:v>2.375</c:v>
                </c:pt>
                <c:pt idx="133">
                  <c:v>0</c:v>
                </c:pt>
                <c:pt idx="134">
                  <c:v>6</c:v>
                </c:pt>
                <c:pt idx="135">
                  <c:v>2.375</c:v>
                </c:pt>
                <c:pt idx="136">
                  <c:v>0</c:v>
                </c:pt>
                <c:pt idx="137">
                  <c:v>2.375</c:v>
                </c:pt>
                <c:pt idx="138">
                  <c:v>0</c:v>
                </c:pt>
                <c:pt idx="139">
                  <c:v>2.375</c:v>
                </c:pt>
                <c:pt idx="140">
                  <c:v>0</c:v>
                </c:pt>
                <c:pt idx="141">
                  <c:v>10.625</c:v>
                </c:pt>
                <c:pt idx="142">
                  <c:v>7.5</c:v>
                </c:pt>
                <c:pt idx="143">
                  <c:v>6.5625</c:v>
                </c:pt>
                <c:pt idx="144">
                  <c:v>3.875</c:v>
                </c:pt>
                <c:pt idx="145">
                  <c:v>0</c:v>
                </c:pt>
                <c:pt idx="146">
                  <c:v>2.375</c:v>
                </c:pt>
                <c:pt idx="147">
                  <c:v>0</c:v>
                </c:pt>
                <c:pt idx="148">
                  <c:v>5.9375</c:v>
                </c:pt>
                <c:pt idx="149">
                  <c:v>9.0625</c:v>
                </c:pt>
                <c:pt idx="150">
                  <c:v>3</c:v>
                </c:pt>
                <c:pt idx="151">
                  <c:v>0</c:v>
                </c:pt>
                <c:pt idx="152">
                  <c:v>10.625</c:v>
                </c:pt>
                <c:pt idx="153">
                  <c:v>12.1875</c:v>
                </c:pt>
                <c:pt idx="154">
                  <c:v>15.3125</c:v>
                </c:pt>
                <c:pt idx="155">
                  <c:v>7.5</c:v>
                </c:pt>
                <c:pt idx="156">
                  <c:v>14.875</c:v>
                </c:pt>
                <c:pt idx="157">
                  <c:v>5.9375</c:v>
                </c:pt>
                <c:pt idx="158">
                  <c:v>5.9375</c:v>
                </c:pt>
                <c:pt idx="159">
                  <c:v>8.625</c:v>
                </c:pt>
                <c:pt idx="160">
                  <c:v>5.9375</c:v>
                </c:pt>
                <c:pt idx="161">
                  <c:v>7.5</c:v>
                </c:pt>
                <c:pt idx="162">
                  <c:v>9.0625</c:v>
                </c:pt>
                <c:pt idx="163">
                  <c:v>13.75</c:v>
                </c:pt>
                <c:pt idx="164">
                  <c:v>5.9375</c:v>
                </c:pt>
                <c:pt idx="165">
                  <c:v>0</c:v>
                </c:pt>
                <c:pt idx="166">
                  <c:v>5.9375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8A-43D3-944D-39104D3E0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Instant Transport Bitrate (kbps) - File 5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bitratesFile5Param!$Z$2</c:f>
              <c:strCache>
                <c:ptCount val="1"/>
                <c:pt idx="0">
                  <c:v>Instant Transport Bitrate (kbits/s)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invertIfNegative val="0"/>
          <c:cat>
            <c:numRef>
              <c:f>bitratesFile5Param!$V$3:$V$169</c:f>
              <c:numCache>
                <c:formatCode>0.00</c:formatCode>
                <c:ptCount val="167"/>
                <c:pt idx="0">
                  <c:v>0</c:v>
                </c:pt>
                <c:pt idx="1">
                  <c:v>0</c:v>
                </c:pt>
                <c:pt idx="2">
                  <c:v>2.944</c:v>
                </c:pt>
                <c:pt idx="3">
                  <c:v>3.0720000000000001</c:v>
                </c:pt>
                <c:pt idx="4">
                  <c:v>3.2</c:v>
                </c:pt>
                <c:pt idx="5">
                  <c:v>3.3280000000000003</c:v>
                </c:pt>
                <c:pt idx="6">
                  <c:v>6.9120000000000008</c:v>
                </c:pt>
                <c:pt idx="7">
                  <c:v>7.0400000000000009</c:v>
                </c:pt>
                <c:pt idx="8">
                  <c:v>8.5760000000000005</c:v>
                </c:pt>
                <c:pt idx="9">
                  <c:v>8.7040000000000006</c:v>
                </c:pt>
                <c:pt idx="10">
                  <c:v>8.8320000000000007</c:v>
                </c:pt>
                <c:pt idx="11">
                  <c:v>9.088000000000001</c:v>
                </c:pt>
                <c:pt idx="12">
                  <c:v>9.2160000000000011</c:v>
                </c:pt>
                <c:pt idx="13">
                  <c:v>9.3440000000000012</c:v>
                </c:pt>
                <c:pt idx="14">
                  <c:v>9.4720000000000013</c:v>
                </c:pt>
                <c:pt idx="15">
                  <c:v>12.544</c:v>
                </c:pt>
                <c:pt idx="16">
                  <c:v>12.672000000000001</c:v>
                </c:pt>
                <c:pt idx="17">
                  <c:v>12.8</c:v>
                </c:pt>
                <c:pt idx="18">
                  <c:v>12.928000000000001</c:v>
                </c:pt>
                <c:pt idx="19">
                  <c:v>13.056000000000001</c:v>
                </c:pt>
                <c:pt idx="20">
                  <c:v>13.184000000000001</c:v>
                </c:pt>
                <c:pt idx="21">
                  <c:v>13.312000000000001</c:v>
                </c:pt>
                <c:pt idx="22">
                  <c:v>13.440000000000001</c:v>
                </c:pt>
                <c:pt idx="23">
                  <c:v>13.568000000000001</c:v>
                </c:pt>
                <c:pt idx="24">
                  <c:v>13.696000000000002</c:v>
                </c:pt>
                <c:pt idx="25">
                  <c:v>13.824000000000002</c:v>
                </c:pt>
                <c:pt idx="26">
                  <c:v>13.952000000000002</c:v>
                </c:pt>
                <c:pt idx="27">
                  <c:v>14.080000000000002</c:v>
                </c:pt>
                <c:pt idx="28">
                  <c:v>14.208000000000002</c:v>
                </c:pt>
                <c:pt idx="29">
                  <c:v>14.336000000000002</c:v>
                </c:pt>
                <c:pt idx="30">
                  <c:v>14.464000000000002</c:v>
                </c:pt>
                <c:pt idx="31">
                  <c:v>14.592000000000002</c:v>
                </c:pt>
                <c:pt idx="32">
                  <c:v>14.720000000000002</c:v>
                </c:pt>
                <c:pt idx="33">
                  <c:v>14.848000000000003</c:v>
                </c:pt>
                <c:pt idx="34">
                  <c:v>14.976000000000003</c:v>
                </c:pt>
                <c:pt idx="35">
                  <c:v>15.104000000000003</c:v>
                </c:pt>
                <c:pt idx="36">
                  <c:v>15.232000000000003</c:v>
                </c:pt>
                <c:pt idx="37">
                  <c:v>15.360000000000003</c:v>
                </c:pt>
                <c:pt idx="38">
                  <c:v>15.488000000000003</c:v>
                </c:pt>
                <c:pt idx="39">
                  <c:v>15.616000000000003</c:v>
                </c:pt>
                <c:pt idx="40">
                  <c:v>15.744000000000003</c:v>
                </c:pt>
                <c:pt idx="41">
                  <c:v>15.872000000000003</c:v>
                </c:pt>
                <c:pt idx="42">
                  <c:v>16.000000000000004</c:v>
                </c:pt>
                <c:pt idx="43">
                  <c:v>16.128000000000004</c:v>
                </c:pt>
                <c:pt idx="44">
                  <c:v>16.256000000000004</c:v>
                </c:pt>
                <c:pt idx="45">
                  <c:v>16.384000000000004</c:v>
                </c:pt>
                <c:pt idx="46">
                  <c:v>16.512000000000004</c:v>
                </c:pt>
                <c:pt idx="47">
                  <c:v>16.640000000000004</c:v>
                </c:pt>
                <c:pt idx="48">
                  <c:v>16.768000000000004</c:v>
                </c:pt>
                <c:pt idx="49">
                  <c:v>16.896000000000004</c:v>
                </c:pt>
                <c:pt idx="50">
                  <c:v>17.024000000000004</c:v>
                </c:pt>
                <c:pt idx="51">
                  <c:v>17.152000000000005</c:v>
                </c:pt>
                <c:pt idx="52">
                  <c:v>17.280000000000005</c:v>
                </c:pt>
                <c:pt idx="53">
                  <c:v>17.408000000000005</c:v>
                </c:pt>
                <c:pt idx="54">
                  <c:v>17.536000000000005</c:v>
                </c:pt>
                <c:pt idx="55">
                  <c:v>17.664000000000005</c:v>
                </c:pt>
                <c:pt idx="56">
                  <c:v>17.792000000000005</c:v>
                </c:pt>
                <c:pt idx="57">
                  <c:v>17.920000000000005</c:v>
                </c:pt>
                <c:pt idx="58">
                  <c:v>18.048000000000005</c:v>
                </c:pt>
                <c:pt idx="59">
                  <c:v>18.176000000000005</c:v>
                </c:pt>
                <c:pt idx="60">
                  <c:v>18.304000000000006</c:v>
                </c:pt>
                <c:pt idx="61">
                  <c:v>18.432000000000006</c:v>
                </c:pt>
                <c:pt idx="62">
                  <c:v>18.560000000000006</c:v>
                </c:pt>
                <c:pt idx="63">
                  <c:v>18.688000000000006</c:v>
                </c:pt>
                <c:pt idx="64">
                  <c:v>18.816000000000006</c:v>
                </c:pt>
                <c:pt idx="65">
                  <c:v>18.944000000000006</c:v>
                </c:pt>
                <c:pt idx="66">
                  <c:v>19.840000000000007</c:v>
                </c:pt>
                <c:pt idx="67">
                  <c:v>19.968000000000007</c:v>
                </c:pt>
                <c:pt idx="68">
                  <c:v>20.352000000000007</c:v>
                </c:pt>
                <c:pt idx="69">
                  <c:v>20.480000000000008</c:v>
                </c:pt>
                <c:pt idx="70">
                  <c:v>20.608000000000008</c:v>
                </c:pt>
                <c:pt idx="71">
                  <c:v>20.736000000000008</c:v>
                </c:pt>
                <c:pt idx="72">
                  <c:v>20.864000000000008</c:v>
                </c:pt>
                <c:pt idx="73">
                  <c:v>20.992000000000008</c:v>
                </c:pt>
                <c:pt idx="74">
                  <c:v>21.120000000000008</c:v>
                </c:pt>
                <c:pt idx="75">
                  <c:v>22.272000000000009</c:v>
                </c:pt>
                <c:pt idx="76">
                  <c:v>22.400000000000009</c:v>
                </c:pt>
                <c:pt idx="77">
                  <c:v>22.528000000000009</c:v>
                </c:pt>
                <c:pt idx="78">
                  <c:v>22.656000000000009</c:v>
                </c:pt>
                <c:pt idx="79">
                  <c:v>22.78400000000001</c:v>
                </c:pt>
                <c:pt idx="80">
                  <c:v>23.04000000000001</c:v>
                </c:pt>
                <c:pt idx="81">
                  <c:v>23.16800000000001</c:v>
                </c:pt>
                <c:pt idx="82">
                  <c:v>23.29600000000001</c:v>
                </c:pt>
                <c:pt idx="83">
                  <c:v>26.88000000000001</c:v>
                </c:pt>
                <c:pt idx="84">
                  <c:v>27.00800000000001</c:v>
                </c:pt>
                <c:pt idx="85">
                  <c:v>29.184000000000012</c:v>
                </c:pt>
                <c:pt idx="86">
                  <c:v>29.312000000000012</c:v>
                </c:pt>
                <c:pt idx="87">
                  <c:v>30.208000000000013</c:v>
                </c:pt>
                <c:pt idx="88">
                  <c:v>30.336000000000013</c:v>
                </c:pt>
                <c:pt idx="89">
                  <c:v>30.848000000000013</c:v>
                </c:pt>
                <c:pt idx="90">
                  <c:v>30.976000000000013</c:v>
                </c:pt>
                <c:pt idx="91">
                  <c:v>32.896000000000015</c:v>
                </c:pt>
                <c:pt idx="92">
                  <c:v>33.024000000000015</c:v>
                </c:pt>
                <c:pt idx="93">
                  <c:v>34.048000000000016</c:v>
                </c:pt>
                <c:pt idx="94">
                  <c:v>34.176000000000016</c:v>
                </c:pt>
                <c:pt idx="95">
                  <c:v>37.120000000000019</c:v>
                </c:pt>
                <c:pt idx="96">
                  <c:v>37.248000000000019</c:v>
                </c:pt>
                <c:pt idx="97">
                  <c:v>37.376000000000019</c:v>
                </c:pt>
                <c:pt idx="98">
                  <c:v>37.504000000000019</c:v>
                </c:pt>
                <c:pt idx="99">
                  <c:v>37.760000000000019</c:v>
                </c:pt>
                <c:pt idx="100">
                  <c:v>37.888000000000019</c:v>
                </c:pt>
                <c:pt idx="101">
                  <c:v>38.01600000000002</c:v>
                </c:pt>
                <c:pt idx="102">
                  <c:v>38.14400000000002</c:v>
                </c:pt>
                <c:pt idx="103">
                  <c:v>38.27200000000002</c:v>
                </c:pt>
                <c:pt idx="104">
                  <c:v>38.40000000000002</c:v>
                </c:pt>
                <c:pt idx="105">
                  <c:v>38.52800000000002</c:v>
                </c:pt>
                <c:pt idx="106">
                  <c:v>38.65600000000002</c:v>
                </c:pt>
                <c:pt idx="107">
                  <c:v>38.78400000000002</c:v>
                </c:pt>
                <c:pt idx="108">
                  <c:v>40.320000000000022</c:v>
                </c:pt>
                <c:pt idx="109">
                  <c:v>40.448000000000022</c:v>
                </c:pt>
                <c:pt idx="110">
                  <c:v>40.576000000000022</c:v>
                </c:pt>
                <c:pt idx="111">
                  <c:v>40.704000000000022</c:v>
                </c:pt>
                <c:pt idx="112">
                  <c:v>40.832000000000022</c:v>
                </c:pt>
                <c:pt idx="113">
                  <c:v>41.472000000000023</c:v>
                </c:pt>
                <c:pt idx="114">
                  <c:v>41.600000000000023</c:v>
                </c:pt>
                <c:pt idx="115">
                  <c:v>41.728000000000023</c:v>
                </c:pt>
                <c:pt idx="116">
                  <c:v>41.856000000000023</c:v>
                </c:pt>
                <c:pt idx="117">
                  <c:v>41.984000000000023</c:v>
                </c:pt>
                <c:pt idx="118">
                  <c:v>42.112000000000023</c:v>
                </c:pt>
                <c:pt idx="119">
                  <c:v>42.240000000000023</c:v>
                </c:pt>
                <c:pt idx="120">
                  <c:v>42.368000000000023</c:v>
                </c:pt>
                <c:pt idx="121">
                  <c:v>42.496000000000024</c:v>
                </c:pt>
                <c:pt idx="122">
                  <c:v>42.624000000000024</c:v>
                </c:pt>
                <c:pt idx="123">
                  <c:v>43.776000000000025</c:v>
                </c:pt>
                <c:pt idx="124">
                  <c:v>43.904000000000025</c:v>
                </c:pt>
                <c:pt idx="125">
                  <c:v>51.328000000000024</c:v>
                </c:pt>
                <c:pt idx="126">
                  <c:v>51.456000000000024</c:v>
                </c:pt>
                <c:pt idx="127">
                  <c:v>51.840000000000025</c:v>
                </c:pt>
                <c:pt idx="128">
                  <c:v>51.968000000000025</c:v>
                </c:pt>
                <c:pt idx="129">
                  <c:v>52.224000000000025</c:v>
                </c:pt>
                <c:pt idx="130">
                  <c:v>52.352000000000025</c:v>
                </c:pt>
                <c:pt idx="131">
                  <c:v>52.608000000000025</c:v>
                </c:pt>
                <c:pt idx="132">
                  <c:v>52.736000000000026</c:v>
                </c:pt>
                <c:pt idx="133">
                  <c:v>52.864000000000026</c:v>
                </c:pt>
                <c:pt idx="134">
                  <c:v>54.144000000000027</c:v>
                </c:pt>
                <c:pt idx="135">
                  <c:v>54.272000000000027</c:v>
                </c:pt>
                <c:pt idx="136">
                  <c:v>54.400000000000027</c:v>
                </c:pt>
                <c:pt idx="137">
                  <c:v>55.936000000000028</c:v>
                </c:pt>
                <c:pt idx="138">
                  <c:v>56.064000000000028</c:v>
                </c:pt>
                <c:pt idx="139">
                  <c:v>56.192000000000029</c:v>
                </c:pt>
                <c:pt idx="140">
                  <c:v>56.320000000000029</c:v>
                </c:pt>
                <c:pt idx="141">
                  <c:v>60.544000000000025</c:v>
                </c:pt>
                <c:pt idx="142">
                  <c:v>60.672000000000025</c:v>
                </c:pt>
                <c:pt idx="143">
                  <c:v>60.800000000000026</c:v>
                </c:pt>
                <c:pt idx="144">
                  <c:v>60.928000000000026</c:v>
                </c:pt>
                <c:pt idx="145">
                  <c:v>61.056000000000026</c:v>
                </c:pt>
                <c:pt idx="146">
                  <c:v>64.128000000000029</c:v>
                </c:pt>
                <c:pt idx="147">
                  <c:v>64.256000000000029</c:v>
                </c:pt>
                <c:pt idx="148">
                  <c:v>65.40800000000003</c:v>
                </c:pt>
                <c:pt idx="149">
                  <c:v>65.53600000000003</c:v>
                </c:pt>
                <c:pt idx="150">
                  <c:v>65.66400000000003</c:v>
                </c:pt>
                <c:pt idx="151">
                  <c:v>65.79200000000003</c:v>
                </c:pt>
                <c:pt idx="152">
                  <c:v>67.712000000000032</c:v>
                </c:pt>
                <c:pt idx="153">
                  <c:v>67.840000000000032</c:v>
                </c:pt>
                <c:pt idx="154">
                  <c:v>67.968000000000032</c:v>
                </c:pt>
                <c:pt idx="155">
                  <c:v>68.096000000000032</c:v>
                </c:pt>
                <c:pt idx="156">
                  <c:v>68.224000000000032</c:v>
                </c:pt>
                <c:pt idx="157">
                  <c:v>68.352000000000032</c:v>
                </c:pt>
                <c:pt idx="158">
                  <c:v>68.480000000000032</c:v>
                </c:pt>
                <c:pt idx="159">
                  <c:v>68.608000000000033</c:v>
                </c:pt>
                <c:pt idx="160">
                  <c:v>68.736000000000033</c:v>
                </c:pt>
                <c:pt idx="161">
                  <c:v>68.864000000000033</c:v>
                </c:pt>
                <c:pt idx="162">
                  <c:v>68.992000000000033</c:v>
                </c:pt>
                <c:pt idx="163">
                  <c:v>69.120000000000033</c:v>
                </c:pt>
                <c:pt idx="164">
                  <c:v>69.248000000000033</c:v>
                </c:pt>
                <c:pt idx="165">
                  <c:v>69.376000000000033</c:v>
                </c:pt>
                <c:pt idx="166">
                  <c:v>71.040000000000035</c:v>
                </c:pt>
              </c:numCache>
            </c:numRef>
          </c:cat>
          <c:val>
            <c:numRef>
              <c:f>bitratesFile5Param!$Z$3:$Z$169</c:f>
              <c:numCache>
                <c:formatCode>0.00</c:formatCode>
                <c:ptCount val="167"/>
                <c:pt idx="1">
                  <c:v>1.1358695652173914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2.232142857142857E-3</c:v>
                </c:pt>
                <c:pt idx="6">
                  <c:v>11.6875</c:v>
                </c:pt>
                <c:pt idx="7">
                  <c:v>5.208333333333333E-3</c:v>
                </c:pt>
                <c:pt idx="8">
                  <c:v>5</c:v>
                </c:pt>
                <c:pt idx="9">
                  <c:v>5</c:v>
                </c:pt>
                <c:pt idx="10">
                  <c:v>3.125E-2</c:v>
                </c:pt>
                <c:pt idx="11">
                  <c:v>5</c:v>
                </c:pt>
                <c:pt idx="12">
                  <c:v>6.25E-2</c:v>
                </c:pt>
                <c:pt idx="13">
                  <c:v>5</c:v>
                </c:pt>
                <c:pt idx="14">
                  <c:v>2.6041666666666665E-3</c:v>
                </c:pt>
                <c:pt idx="15">
                  <c:v>5</c:v>
                </c:pt>
                <c:pt idx="16">
                  <c:v>8</c:v>
                </c:pt>
                <c:pt idx="17">
                  <c:v>9.875</c:v>
                </c:pt>
                <c:pt idx="18">
                  <c:v>9.25</c:v>
                </c:pt>
                <c:pt idx="19">
                  <c:v>9.25</c:v>
                </c:pt>
                <c:pt idx="20">
                  <c:v>10.5</c:v>
                </c:pt>
                <c:pt idx="21">
                  <c:v>11.125</c:v>
                </c:pt>
                <c:pt idx="22">
                  <c:v>9.25</c:v>
                </c:pt>
                <c:pt idx="23">
                  <c:v>10.5</c:v>
                </c:pt>
                <c:pt idx="24">
                  <c:v>10.5</c:v>
                </c:pt>
                <c:pt idx="25">
                  <c:v>9.25</c:v>
                </c:pt>
                <c:pt idx="26">
                  <c:v>9.25</c:v>
                </c:pt>
                <c:pt idx="27">
                  <c:v>9.25</c:v>
                </c:pt>
                <c:pt idx="28">
                  <c:v>9.875</c:v>
                </c:pt>
                <c:pt idx="29">
                  <c:v>9.25</c:v>
                </c:pt>
                <c:pt idx="30">
                  <c:v>9.25</c:v>
                </c:pt>
                <c:pt idx="31">
                  <c:v>9.875</c:v>
                </c:pt>
                <c:pt idx="32">
                  <c:v>9.875</c:v>
                </c:pt>
                <c:pt idx="33">
                  <c:v>9.25</c:v>
                </c:pt>
                <c:pt idx="34">
                  <c:v>10.5</c:v>
                </c:pt>
                <c:pt idx="35">
                  <c:v>9.875</c:v>
                </c:pt>
                <c:pt idx="36">
                  <c:v>8.625</c:v>
                </c:pt>
                <c:pt idx="37">
                  <c:v>9.875</c:v>
                </c:pt>
                <c:pt idx="38">
                  <c:v>9.25</c:v>
                </c:pt>
                <c:pt idx="39">
                  <c:v>9.25</c:v>
                </c:pt>
                <c:pt idx="40">
                  <c:v>9.25</c:v>
                </c:pt>
                <c:pt idx="41">
                  <c:v>9.25</c:v>
                </c:pt>
                <c:pt idx="42">
                  <c:v>9.25</c:v>
                </c:pt>
                <c:pt idx="43">
                  <c:v>9.875</c:v>
                </c:pt>
                <c:pt idx="44">
                  <c:v>8.625</c:v>
                </c:pt>
                <c:pt idx="45">
                  <c:v>10.5</c:v>
                </c:pt>
                <c:pt idx="46">
                  <c:v>9.875</c:v>
                </c:pt>
                <c:pt idx="47">
                  <c:v>8.625</c:v>
                </c:pt>
                <c:pt idx="48">
                  <c:v>9.25</c:v>
                </c:pt>
                <c:pt idx="49">
                  <c:v>8</c:v>
                </c:pt>
                <c:pt idx="50">
                  <c:v>9.25</c:v>
                </c:pt>
                <c:pt idx="51">
                  <c:v>9.25</c:v>
                </c:pt>
                <c:pt idx="52">
                  <c:v>9.25</c:v>
                </c:pt>
                <c:pt idx="53">
                  <c:v>9.25</c:v>
                </c:pt>
                <c:pt idx="54">
                  <c:v>9.25</c:v>
                </c:pt>
                <c:pt idx="55">
                  <c:v>9.25</c:v>
                </c:pt>
                <c:pt idx="56">
                  <c:v>8.625</c:v>
                </c:pt>
                <c:pt idx="57">
                  <c:v>9.25</c:v>
                </c:pt>
                <c:pt idx="58">
                  <c:v>9.25</c:v>
                </c:pt>
                <c:pt idx="59">
                  <c:v>5.625</c:v>
                </c:pt>
                <c:pt idx="60">
                  <c:v>8.625</c:v>
                </c:pt>
                <c:pt idx="61">
                  <c:v>9.25</c:v>
                </c:pt>
                <c:pt idx="62">
                  <c:v>9.875</c:v>
                </c:pt>
                <c:pt idx="63">
                  <c:v>8</c:v>
                </c:pt>
                <c:pt idx="64">
                  <c:v>7.375</c:v>
                </c:pt>
                <c:pt idx="65">
                  <c:v>8.9285714285714281E-3</c:v>
                </c:pt>
                <c:pt idx="66">
                  <c:v>5</c:v>
                </c:pt>
                <c:pt idx="67">
                  <c:v>2.0833333333333332E-2</c:v>
                </c:pt>
                <c:pt idx="68">
                  <c:v>5</c:v>
                </c:pt>
                <c:pt idx="69">
                  <c:v>5.625</c:v>
                </c:pt>
                <c:pt idx="70">
                  <c:v>6.25E-2</c:v>
                </c:pt>
                <c:pt idx="71">
                  <c:v>5</c:v>
                </c:pt>
                <c:pt idx="72">
                  <c:v>6.25E-2</c:v>
                </c:pt>
                <c:pt idx="73">
                  <c:v>5</c:v>
                </c:pt>
                <c:pt idx="74">
                  <c:v>6.9444444444444441E-3</c:v>
                </c:pt>
                <c:pt idx="75">
                  <c:v>10.125</c:v>
                </c:pt>
                <c:pt idx="76">
                  <c:v>18.4375</c:v>
                </c:pt>
                <c:pt idx="77">
                  <c:v>9.1875</c:v>
                </c:pt>
                <c:pt idx="78">
                  <c:v>5</c:v>
                </c:pt>
                <c:pt idx="79">
                  <c:v>3.125E-2</c:v>
                </c:pt>
                <c:pt idx="80">
                  <c:v>5</c:v>
                </c:pt>
                <c:pt idx="81">
                  <c:v>5</c:v>
                </c:pt>
                <c:pt idx="82">
                  <c:v>2.232142857142857E-3</c:v>
                </c:pt>
                <c:pt idx="83">
                  <c:v>10.125</c:v>
                </c:pt>
                <c:pt idx="84">
                  <c:v>3.6764705882352941E-3</c:v>
                </c:pt>
                <c:pt idx="85">
                  <c:v>5</c:v>
                </c:pt>
                <c:pt idx="86">
                  <c:v>8.9285714285714281E-3</c:v>
                </c:pt>
                <c:pt idx="87">
                  <c:v>5</c:v>
                </c:pt>
                <c:pt idx="88">
                  <c:v>1.5625E-2</c:v>
                </c:pt>
                <c:pt idx="89">
                  <c:v>11.6875</c:v>
                </c:pt>
                <c:pt idx="90">
                  <c:v>4.1666666666666666E-3</c:v>
                </c:pt>
                <c:pt idx="91">
                  <c:v>5</c:v>
                </c:pt>
                <c:pt idx="92">
                  <c:v>7.8125E-3</c:v>
                </c:pt>
                <c:pt idx="93">
                  <c:v>5</c:v>
                </c:pt>
                <c:pt idx="94">
                  <c:v>2.717391304347826E-3</c:v>
                </c:pt>
                <c:pt idx="95">
                  <c:v>7.375</c:v>
                </c:pt>
                <c:pt idx="96">
                  <c:v>7.375</c:v>
                </c:pt>
                <c:pt idx="97">
                  <c:v>5</c:v>
                </c:pt>
                <c:pt idx="98">
                  <c:v>3.125E-2</c:v>
                </c:pt>
                <c:pt idx="99">
                  <c:v>7.375</c:v>
                </c:pt>
                <c:pt idx="100">
                  <c:v>8</c:v>
                </c:pt>
                <c:pt idx="101">
                  <c:v>5.625</c:v>
                </c:pt>
                <c:pt idx="102">
                  <c:v>5.625</c:v>
                </c:pt>
                <c:pt idx="103">
                  <c:v>5</c:v>
                </c:pt>
                <c:pt idx="104">
                  <c:v>6.25E-2</c:v>
                </c:pt>
                <c:pt idx="105">
                  <c:v>5.625</c:v>
                </c:pt>
                <c:pt idx="106">
                  <c:v>5</c:v>
                </c:pt>
                <c:pt idx="107">
                  <c:v>5.208333333333333E-3</c:v>
                </c:pt>
                <c:pt idx="108">
                  <c:v>5</c:v>
                </c:pt>
                <c:pt idx="109">
                  <c:v>6.25E-2</c:v>
                </c:pt>
                <c:pt idx="110">
                  <c:v>5</c:v>
                </c:pt>
                <c:pt idx="111">
                  <c:v>5</c:v>
                </c:pt>
                <c:pt idx="112">
                  <c:v>1.2500000000000001E-2</c:v>
                </c:pt>
                <c:pt idx="113">
                  <c:v>5</c:v>
                </c:pt>
                <c:pt idx="114">
                  <c:v>6.25E-2</c:v>
                </c:pt>
                <c:pt idx="115">
                  <c:v>5</c:v>
                </c:pt>
                <c:pt idx="116">
                  <c:v>6.25E-2</c:v>
                </c:pt>
                <c:pt idx="117">
                  <c:v>8.5625</c:v>
                </c:pt>
                <c:pt idx="118">
                  <c:v>13.125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6.9444444444444441E-3</c:v>
                </c:pt>
                <c:pt idx="123">
                  <c:v>10.125</c:v>
                </c:pt>
                <c:pt idx="124">
                  <c:v>1.0775862068965517E-3</c:v>
                </c:pt>
                <c:pt idx="125">
                  <c:v>5</c:v>
                </c:pt>
                <c:pt idx="126">
                  <c:v>2.0833333333333332E-2</c:v>
                </c:pt>
                <c:pt idx="127">
                  <c:v>5</c:v>
                </c:pt>
                <c:pt idx="128">
                  <c:v>3.125E-2</c:v>
                </c:pt>
                <c:pt idx="129">
                  <c:v>5</c:v>
                </c:pt>
                <c:pt idx="130">
                  <c:v>3.125E-2</c:v>
                </c:pt>
                <c:pt idx="131">
                  <c:v>5</c:v>
                </c:pt>
                <c:pt idx="132">
                  <c:v>5</c:v>
                </c:pt>
                <c:pt idx="133">
                  <c:v>6.2500000000000003E-3</c:v>
                </c:pt>
                <c:pt idx="134">
                  <c:v>8.625</c:v>
                </c:pt>
                <c:pt idx="135">
                  <c:v>5</c:v>
                </c:pt>
                <c:pt idx="136">
                  <c:v>5.208333333333333E-3</c:v>
                </c:pt>
                <c:pt idx="137">
                  <c:v>5</c:v>
                </c:pt>
                <c:pt idx="138">
                  <c:v>6.25E-2</c:v>
                </c:pt>
                <c:pt idx="139">
                  <c:v>5</c:v>
                </c:pt>
                <c:pt idx="140">
                  <c:v>1.893939393939394E-3</c:v>
                </c:pt>
                <c:pt idx="141">
                  <c:v>13.25</c:v>
                </c:pt>
                <c:pt idx="142">
                  <c:v>10.125</c:v>
                </c:pt>
                <c:pt idx="143">
                  <c:v>9.1875</c:v>
                </c:pt>
                <c:pt idx="144">
                  <c:v>6.5</c:v>
                </c:pt>
                <c:pt idx="145">
                  <c:v>2.6041666666666665E-3</c:v>
                </c:pt>
                <c:pt idx="146">
                  <c:v>5</c:v>
                </c:pt>
                <c:pt idx="147">
                  <c:v>6.9444444444444441E-3</c:v>
                </c:pt>
                <c:pt idx="148">
                  <c:v>8.5625</c:v>
                </c:pt>
                <c:pt idx="149">
                  <c:v>11.6875</c:v>
                </c:pt>
                <c:pt idx="150">
                  <c:v>5.625</c:v>
                </c:pt>
                <c:pt idx="151">
                  <c:v>4.1666666666666666E-3</c:v>
                </c:pt>
                <c:pt idx="152">
                  <c:v>13.25</c:v>
                </c:pt>
                <c:pt idx="153">
                  <c:v>14.8125</c:v>
                </c:pt>
                <c:pt idx="154">
                  <c:v>17.9375</c:v>
                </c:pt>
                <c:pt idx="155">
                  <c:v>10.125</c:v>
                </c:pt>
                <c:pt idx="156">
                  <c:v>17.5</c:v>
                </c:pt>
                <c:pt idx="157">
                  <c:v>8.5625</c:v>
                </c:pt>
                <c:pt idx="158">
                  <c:v>8.5625</c:v>
                </c:pt>
                <c:pt idx="159">
                  <c:v>11.25</c:v>
                </c:pt>
                <c:pt idx="160">
                  <c:v>8.5625</c:v>
                </c:pt>
                <c:pt idx="161">
                  <c:v>10.125</c:v>
                </c:pt>
                <c:pt idx="162">
                  <c:v>11.6875</c:v>
                </c:pt>
                <c:pt idx="163">
                  <c:v>16.375</c:v>
                </c:pt>
                <c:pt idx="164">
                  <c:v>8.5625</c:v>
                </c:pt>
                <c:pt idx="165">
                  <c:v>4.807692307692308E-3</c:v>
                </c:pt>
                <c:pt idx="166">
                  <c:v>8.5625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39-4A00-92D0-EDE3217499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txData>
          <cx:v>Distribution of packet sizes (bits) - File 1 parameteric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Distribution of packet sizes (bits) - File 1 parameteric</a:t>
          </a:r>
        </a:p>
      </cx:txPr>
    </cx:title>
    <cx:plotArea>
      <cx:plotAreaRegion>
        <cx:series layoutId="clusteredColumn" uniqueId="{6BFD9851-175C-4D81-AC64-0C3F8985ED36}">
          <cx:tx>
            <cx:txData>
              <cx:f>_xlchart.v1.0</cx:f>
              <cx:v>All packets sizes File1 Param</cx:v>
            </cx:txData>
          </cx:tx>
          <cx:dataId val="0"/>
          <cx:layoutPr>
            <cx:binning intervalClosed="r">
              <cx:binCount val="50"/>
            </cx:binning>
          </cx:layoutPr>
        </cx:series>
      </cx:plotAreaRegion>
      <cx:axis id="0">
        <cx:catScaling gapWidth="0"/>
        <cx:tickLabels/>
        <cx:numFmt formatCode="Standard" sourceLinked="0"/>
      </cx:axis>
      <cx:axis id="1">
        <cx:valScaling/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_xlchart.v1.5</cx:f>
      </cx:numDim>
    </cx:data>
  </cx:chartData>
  <cx:chart>
    <cx:title pos="t" align="ctr" overlay="0">
      <cx:tx>
        <cx:txData>
          <cx:v>Distribution of packet sizes (bits) - File 2 parameteric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Distribution of packet sizes (bits) - File 2 parameteric</a:t>
          </a:r>
        </a:p>
      </cx:txPr>
    </cx:title>
    <cx:plotArea>
      <cx:plotAreaRegion>
        <cx:series layoutId="clusteredColumn" uniqueId="{6BFD9851-175C-4D81-AC64-0C3F8985ED36}">
          <cx:tx>
            <cx:txData>
              <cx:f>_xlchart.v1.4</cx:f>
              <cx:v>All packets sizes File2 Param</cx:v>
            </cx:txData>
          </cx:tx>
          <cx:dataId val="0"/>
          <cx:layoutPr>
            <cx:binning intervalClosed="r">
              <cx:binCount val="50"/>
            </cx:binning>
          </cx:layoutPr>
        </cx:series>
      </cx:plotAreaRegion>
      <cx:axis id="0">
        <cx:catScaling gapWidth="0"/>
        <cx:tickLabels/>
        <cx:numFmt formatCode="Standard" sourceLinked="0"/>
      </cx:axis>
      <cx:axis id="1">
        <cx:valScaling/>
        <cx:majorGridlines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</cx:f>
      </cx:numDim>
    </cx:data>
  </cx:chartData>
  <cx:chart>
    <cx:title pos="t" align="ctr" overlay="0">
      <cx:tx>
        <cx:txData>
          <cx:v>Distribution of packet sizes (bits) - File 3 parameteric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Distribution of packet sizes (bits) - File 3 parameteric</a:t>
          </a:r>
        </a:p>
      </cx:txPr>
    </cx:title>
    <cx:plotArea>
      <cx:plotAreaRegion>
        <cx:series layoutId="clusteredColumn" uniqueId="{6BFD9851-175C-4D81-AC64-0C3F8985ED36}">
          <cx:tx>
            <cx:txData>
              <cx:f>_xlchart.v1.2</cx:f>
              <cx:v>All packets sizes File3 Param</cx:v>
            </cx:txData>
          </cx:tx>
          <cx:dataId val="0"/>
          <cx:layoutPr>
            <cx:binning intervalClosed="r">
              <cx:binCount val="50"/>
            </cx:binning>
          </cx:layoutPr>
        </cx:series>
      </cx:plotAreaRegion>
      <cx:axis id="0">
        <cx:catScaling gapWidth="0"/>
        <cx:tickLabels/>
        <cx:numFmt formatCode="Standard" sourceLinked="0"/>
      </cx:axis>
      <cx:axis id="1">
        <cx:valScaling/>
        <cx:majorGridlines/>
        <cx:tickLabels/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_xlchart.v1.7</cx:f>
      </cx:numDim>
    </cx:data>
  </cx:chartData>
  <cx:chart>
    <cx:title pos="t" align="ctr" overlay="0">
      <cx:tx>
        <cx:txData>
          <cx:v>Distribution of packet sizes (bits) - File 4 parameteric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Distribution of packet sizes (bits) - File 4 parameteric</a:t>
          </a:r>
        </a:p>
      </cx:txPr>
    </cx:title>
    <cx:plotArea>
      <cx:plotAreaRegion>
        <cx:series layoutId="clusteredColumn" uniqueId="{6BFD9851-175C-4D81-AC64-0C3F8985ED36}">
          <cx:tx>
            <cx:txData>
              <cx:f>_xlchart.v1.6</cx:f>
              <cx:v>All packets sizes File4 Param</cx:v>
            </cx:txData>
          </cx:tx>
          <cx:dataId val="0"/>
          <cx:layoutPr>
            <cx:binning intervalClosed="r">
              <cx:binCount val="50"/>
            </cx:binning>
          </cx:layoutPr>
        </cx:series>
      </cx:plotAreaRegion>
      <cx:axis id="0">
        <cx:catScaling gapWidth="0"/>
        <cx:tickLabels/>
        <cx:numFmt formatCode="Standard" sourceLinked="0"/>
      </cx:axis>
      <cx:axis id="1">
        <cx:valScaling/>
        <cx:majorGridlines/>
        <cx:tickLabels/>
      </cx:axis>
    </cx:plotArea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_xlchart.v1.9</cx:f>
      </cx:numDim>
    </cx:data>
  </cx:chartData>
  <cx:chart>
    <cx:title pos="t" align="ctr" overlay="0">
      <cx:tx>
        <cx:txData>
          <cx:v>Distribution of packet sizes (bits) - File 5 parameteric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Distribution of packet sizes (bits) - File 5 parameteric</a:t>
          </a:r>
        </a:p>
      </cx:txPr>
    </cx:title>
    <cx:plotArea>
      <cx:plotAreaRegion>
        <cx:series layoutId="clusteredColumn" uniqueId="{6BFD9851-175C-4D81-AC64-0C3F8985ED36}">
          <cx:tx>
            <cx:txData>
              <cx:f>_xlchart.v1.8</cx:f>
              <cx:v>All packets sizes File5 Param</cx:v>
            </cx:txData>
          </cx:tx>
          <cx:dataId val="0"/>
          <cx:layoutPr>
            <cx:binning intervalClosed="r">
              <cx:binCount val="50"/>
            </cx:binning>
          </cx:layoutPr>
        </cx:series>
      </cx:plotAreaRegion>
      <cx:axis id="0">
        <cx:catScaling gapWidth="0"/>
        <cx:tickLabels/>
        <cx:numFmt formatCode="Standard" sourceLinked="0"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3.xml"/><Relationship Id="rId2" Type="http://schemas.microsoft.com/office/2014/relationships/chartEx" Target="../charts/chartEx2.xml"/><Relationship Id="rId1" Type="http://schemas.microsoft.com/office/2014/relationships/chartEx" Target="../charts/chartEx1.xml"/><Relationship Id="rId5" Type="http://schemas.microsoft.com/office/2014/relationships/chartEx" Target="../charts/chartEx5.xml"/><Relationship Id="rId4" Type="http://schemas.microsoft.com/office/2014/relationships/chartEx" Target="../charts/chartEx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4</xdr:row>
      <xdr:rowOff>142875</xdr:rowOff>
    </xdr:from>
    <xdr:to>
      <xdr:col>13</xdr:col>
      <xdr:colOff>437610</xdr:colOff>
      <xdr:row>13</xdr:row>
      <xdr:rowOff>24765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AB22EEA1-05F0-0FA2-4672-803E1315530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59440" y="874395"/>
              <a:ext cx="4323810" cy="152781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6</xdr:col>
      <xdr:colOff>457200</xdr:colOff>
      <xdr:row>13</xdr:row>
      <xdr:rowOff>0</xdr:rowOff>
    </xdr:from>
    <xdr:to>
      <xdr:col>13</xdr:col>
      <xdr:colOff>437610</xdr:colOff>
      <xdr:row>21</xdr:row>
      <xdr:rowOff>72390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05883D8E-2F0B-4477-94DD-C7BD2289DD0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59440" y="2377440"/>
              <a:ext cx="4323810" cy="153543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6</xdr:col>
      <xdr:colOff>466725</xdr:colOff>
      <xdr:row>21</xdr:row>
      <xdr:rowOff>57150</xdr:rowOff>
    </xdr:from>
    <xdr:to>
      <xdr:col>13</xdr:col>
      <xdr:colOff>447135</xdr:colOff>
      <xdr:row>29</xdr:row>
      <xdr:rowOff>129540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11CE46E6-44F9-4602-BA94-BC135CD8EB4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68965" y="3897630"/>
              <a:ext cx="4323810" cy="153543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6</xdr:col>
      <xdr:colOff>474345</xdr:colOff>
      <xdr:row>29</xdr:row>
      <xdr:rowOff>177165</xdr:rowOff>
    </xdr:from>
    <xdr:to>
      <xdr:col>13</xdr:col>
      <xdr:colOff>450945</xdr:colOff>
      <xdr:row>38</xdr:row>
      <xdr:rowOff>76200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2A0B05C2-8482-4EFB-AC5C-9F5520990A9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76585" y="5480685"/>
              <a:ext cx="4320000" cy="15449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6</xdr:col>
      <xdr:colOff>476250</xdr:colOff>
      <xdr:row>38</xdr:row>
      <xdr:rowOff>133350</xdr:rowOff>
    </xdr:from>
    <xdr:to>
      <xdr:col>13</xdr:col>
      <xdr:colOff>449040</xdr:colOff>
      <xdr:row>47</xdr:row>
      <xdr:rowOff>38100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Chart 5">
              <a:extLst>
                <a:ext uri="{FF2B5EF4-FFF2-40B4-BE49-F238E27FC236}">
                  <a16:creationId xmlns:a16="http://schemas.microsoft.com/office/drawing/2014/main" id="{DF798B93-FDE9-4522-B032-8EAD8CE6083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78490" y="7082790"/>
              <a:ext cx="4316190" cy="155067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198120</xdr:colOff>
      <xdr:row>2</xdr:row>
      <xdr:rowOff>142875</xdr:rowOff>
    </xdr:from>
    <xdr:to>
      <xdr:col>27</xdr:col>
      <xdr:colOff>537210</xdr:colOff>
      <xdr:row>9</xdr:row>
      <xdr:rowOff>91440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CCE2DEE7-FB4B-445E-BC30-33A608C920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0</xdr:colOff>
      <xdr:row>11</xdr:row>
      <xdr:rowOff>0</xdr:rowOff>
    </xdr:from>
    <xdr:to>
      <xdr:col>27</xdr:col>
      <xdr:colOff>613410</xdr:colOff>
      <xdr:row>17</xdr:row>
      <xdr:rowOff>131445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19C66B94-B4E8-4D49-89EA-130875A68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120015</xdr:colOff>
      <xdr:row>7</xdr:row>
      <xdr:rowOff>163830</xdr:rowOff>
    </xdr:from>
    <xdr:to>
      <xdr:col>24</xdr:col>
      <xdr:colOff>0</xdr:colOff>
      <xdr:row>14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7EEA9BC-89F5-4605-9B8F-4605B8151E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16</xdr:row>
      <xdr:rowOff>0</xdr:rowOff>
    </xdr:from>
    <xdr:to>
      <xdr:col>23</xdr:col>
      <xdr:colOff>901065</xdr:colOff>
      <xdr:row>22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73CCCD-84B7-4D04-846A-CB83DC2E9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160020</xdr:colOff>
      <xdr:row>8</xdr:row>
      <xdr:rowOff>142875</xdr:rowOff>
    </xdr:from>
    <xdr:to>
      <xdr:col>25</xdr:col>
      <xdr:colOff>948690</xdr:colOff>
      <xdr:row>15</xdr:row>
      <xdr:rowOff>85725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EA51133-12A3-4980-B9AC-747AD138DE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171450</xdr:colOff>
      <xdr:row>17</xdr:row>
      <xdr:rowOff>0</xdr:rowOff>
    </xdr:from>
    <xdr:to>
      <xdr:col>25</xdr:col>
      <xdr:colOff>958215</xdr:colOff>
      <xdr:row>23</xdr:row>
      <xdr:rowOff>131445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FE2FA7-0D31-4F81-9586-7B3E6C8E65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12</xdr:row>
      <xdr:rowOff>5715</xdr:rowOff>
    </xdr:from>
    <xdr:to>
      <xdr:col>28</xdr:col>
      <xdr:colOff>659130</xdr:colOff>
      <xdr:row>18</xdr:row>
      <xdr:rowOff>121920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D242E3-7E58-40E6-8B15-2FC85C77F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228600</xdr:colOff>
      <xdr:row>19</xdr:row>
      <xdr:rowOff>66675</xdr:rowOff>
    </xdr:from>
    <xdr:to>
      <xdr:col>28</xdr:col>
      <xdr:colOff>712470</xdr:colOff>
      <xdr:row>26</xdr:row>
      <xdr:rowOff>1905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E829BD0-C1BA-4D3F-BCFC-41185ADEED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388620</xdr:colOff>
      <xdr:row>6</xdr:row>
      <xdr:rowOff>120015</xdr:rowOff>
    </xdr:from>
    <xdr:to>
      <xdr:col>30</xdr:col>
      <xdr:colOff>120015</xdr:colOff>
      <xdr:row>13</xdr:row>
      <xdr:rowOff>62865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D3BFD4-935A-4C34-8AD1-5ABDB41581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409575</xdr:colOff>
      <xdr:row>15</xdr:row>
      <xdr:rowOff>57150</xdr:rowOff>
    </xdr:from>
    <xdr:to>
      <xdr:col>30</xdr:col>
      <xdr:colOff>140970</xdr:colOff>
      <xdr:row>21</xdr:row>
      <xdr:rowOff>177165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30321D-5DEC-4F5E-8283-DEE44203A5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08D52-18A7-4A4B-B428-200F08CA074D}">
  <dimension ref="A1:H6"/>
  <sheetViews>
    <sheetView tabSelected="1" workbookViewId="0">
      <selection activeCell="A5" sqref="A5"/>
    </sheetView>
  </sheetViews>
  <sheetFormatPr defaultRowHeight="14.4" x14ac:dyDescent="0.3"/>
  <cols>
    <col min="1" max="1" width="5.44140625" bestFit="1" customWidth="1"/>
    <col min="2" max="2" width="10.44140625" bestFit="1" customWidth="1"/>
    <col min="3" max="3" width="7.88671875" bestFit="1" customWidth="1"/>
    <col min="4" max="4" width="8.44140625" bestFit="1" customWidth="1"/>
    <col min="5" max="5" width="11.6640625" bestFit="1" customWidth="1"/>
    <col min="6" max="6" width="12.44140625" bestFit="1" customWidth="1"/>
    <col min="7" max="7" width="10.5546875" bestFit="1" customWidth="1"/>
    <col min="8" max="8" width="13.5546875" bestFit="1" customWidth="1"/>
  </cols>
  <sheetData>
    <row r="1" spans="1:8" x14ac:dyDescent="0.3">
      <c r="A1" t="s">
        <v>0</v>
      </c>
      <c r="B1" t="s">
        <v>1</v>
      </c>
      <c r="C1" t="s">
        <v>21</v>
      </c>
      <c r="D1" t="s">
        <v>3</v>
      </c>
      <c r="E1" t="s">
        <v>2</v>
      </c>
      <c r="F1" t="s">
        <v>22</v>
      </c>
      <c r="G1" t="s">
        <v>4</v>
      </c>
      <c r="H1" t="s">
        <v>5</v>
      </c>
    </row>
    <row r="2" spans="1:8" x14ac:dyDescent="0.3">
      <c r="A2" t="s">
        <v>6</v>
      </c>
      <c r="B2" t="s">
        <v>7</v>
      </c>
      <c r="C2" s="1" t="s">
        <v>23</v>
      </c>
      <c r="D2" s="1">
        <v>8.1944444444444445E-2</v>
      </c>
      <c r="E2">
        <v>1</v>
      </c>
      <c r="F2" t="s">
        <v>8</v>
      </c>
      <c r="G2">
        <v>277</v>
      </c>
      <c r="H2">
        <v>114</v>
      </c>
    </row>
    <row r="3" spans="1:8" x14ac:dyDescent="0.3">
      <c r="A3" t="s">
        <v>11</v>
      </c>
      <c r="B3" t="s">
        <v>7</v>
      </c>
      <c r="C3" s="1" t="s">
        <v>24</v>
      </c>
      <c r="D3" s="1">
        <v>2.5000000000000001E-2</v>
      </c>
      <c r="E3">
        <v>1</v>
      </c>
      <c r="F3" t="s">
        <v>9</v>
      </c>
      <c r="G3">
        <v>78</v>
      </c>
      <c r="H3">
        <v>54</v>
      </c>
    </row>
    <row r="4" spans="1:8" x14ac:dyDescent="0.3">
      <c r="A4" t="s">
        <v>12</v>
      </c>
      <c r="B4" t="s">
        <v>7</v>
      </c>
      <c r="C4" s="1" t="s">
        <v>25</v>
      </c>
      <c r="D4" s="1">
        <v>1.2500000000000001E-2</v>
      </c>
      <c r="E4">
        <v>1</v>
      </c>
      <c r="F4" t="s">
        <v>10</v>
      </c>
      <c r="G4">
        <v>83</v>
      </c>
      <c r="H4">
        <v>15</v>
      </c>
    </row>
    <row r="5" spans="1:8" x14ac:dyDescent="0.3">
      <c r="A5" t="s">
        <v>26</v>
      </c>
      <c r="B5" t="s">
        <v>7</v>
      </c>
      <c r="C5" t="s">
        <v>23</v>
      </c>
      <c r="D5" s="1">
        <v>4.9305555555555554E-2</v>
      </c>
      <c r="E5">
        <v>7</v>
      </c>
      <c r="F5" t="s">
        <v>27</v>
      </c>
      <c r="G5">
        <v>1586</v>
      </c>
      <c r="H5">
        <v>0</v>
      </c>
    </row>
    <row r="6" spans="1:8" x14ac:dyDescent="0.3">
      <c r="A6" t="s">
        <v>28</v>
      </c>
      <c r="B6" t="s">
        <v>7</v>
      </c>
      <c r="C6" t="s">
        <v>24</v>
      </c>
      <c r="D6" s="1">
        <v>4.9305555555555554E-2</v>
      </c>
      <c r="E6">
        <v>7</v>
      </c>
      <c r="F6" t="s">
        <v>29</v>
      </c>
      <c r="G6">
        <v>470</v>
      </c>
      <c r="H6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7F7AA-1B8D-4DBE-8A53-929889AC9046}">
  <dimension ref="A1:E1587"/>
  <sheetViews>
    <sheetView topLeftCell="D26" workbookViewId="0">
      <selection activeCell="C7" sqref="A1:E1587"/>
    </sheetView>
  </sheetViews>
  <sheetFormatPr defaultRowHeight="14.4" x14ac:dyDescent="0.3"/>
  <cols>
    <col min="1" max="1" width="24" bestFit="1" customWidth="1"/>
    <col min="2" max="3" width="24.21875" bestFit="1" customWidth="1"/>
    <col min="4" max="4" width="25" customWidth="1"/>
    <col min="5" max="5" width="25.6640625" customWidth="1"/>
    <col min="6" max="6" width="30.6640625" bestFit="1" customWidth="1"/>
    <col min="7" max="7" width="10" bestFit="1" customWidth="1"/>
  </cols>
  <sheetData>
    <row r="1" spans="1:5" x14ac:dyDescent="0.3">
      <c r="A1" t="s">
        <v>60</v>
      </c>
      <c r="B1" t="s">
        <v>61</v>
      </c>
      <c r="C1" t="s">
        <v>62</v>
      </c>
      <c r="D1" t="s">
        <v>13</v>
      </c>
      <c r="E1" t="s">
        <v>14</v>
      </c>
    </row>
    <row r="2" spans="1:5" x14ac:dyDescent="0.3">
      <c r="A2">
        <v>120</v>
      </c>
      <c r="B2">
        <v>120</v>
      </c>
      <c r="C2">
        <v>120</v>
      </c>
      <c r="D2">
        <v>120</v>
      </c>
      <c r="E2">
        <v>120</v>
      </c>
    </row>
    <row r="3" spans="1:5" x14ac:dyDescent="0.3">
      <c r="A3">
        <v>120</v>
      </c>
      <c r="B3">
        <v>120</v>
      </c>
      <c r="C3">
        <v>120</v>
      </c>
      <c r="D3">
        <v>120</v>
      </c>
      <c r="E3">
        <v>120</v>
      </c>
    </row>
    <row r="4" spans="1:5" x14ac:dyDescent="0.3">
      <c r="A4">
        <v>104</v>
      </c>
      <c r="B4">
        <v>104</v>
      </c>
      <c r="C4">
        <v>104</v>
      </c>
      <c r="D4">
        <v>104</v>
      </c>
      <c r="E4">
        <v>104</v>
      </c>
    </row>
    <row r="5" spans="1:5" x14ac:dyDescent="0.3">
      <c r="A5">
        <v>544</v>
      </c>
      <c r="B5">
        <v>544</v>
      </c>
      <c r="C5">
        <v>544</v>
      </c>
      <c r="D5">
        <v>280</v>
      </c>
      <c r="E5">
        <v>280</v>
      </c>
    </row>
    <row r="6" spans="1:5" x14ac:dyDescent="0.3">
      <c r="A6">
        <v>96</v>
      </c>
      <c r="B6">
        <v>96</v>
      </c>
      <c r="C6">
        <v>96</v>
      </c>
      <c r="D6">
        <v>288</v>
      </c>
      <c r="E6">
        <v>288</v>
      </c>
    </row>
    <row r="7" spans="1:5" x14ac:dyDescent="0.3">
      <c r="A7">
        <v>96</v>
      </c>
      <c r="B7">
        <v>96</v>
      </c>
      <c r="C7">
        <v>96</v>
      </c>
      <c r="D7">
        <v>288</v>
      </c>
      <c r="E7">
        <v>288</v>
      </c>
    </row>
    <row r="8" spans="1:5" x14ac:dyDescent="0.3">
      <c r="A8">
        <v>96</v>
      </c>
      <c r="B8">
        <v>176</v>
      </c>
      <c r="C8">
        <v>96</v>
      </c>
      <c r="D8">
        <v>296</v>
      </c>
      <c r="E8">
        <v>296</v>
      </c>
    </row>
    <row r="9" spans="1:5" x14ac:dyDescent="0.3">
      <c r="A9">
        <v>176</v>
      </c>
      <c r="B9">
        <v>160</v>
      </c>
      <c r="C9">
        <v>176</v>
      </c>
      <c r="D9">
        <v>304</v>
      </c>
      <c r="E9">
        <v>304</v>
      </c>
    </row>
    <row r="10" spans="1:5" x14ac:dyDescent="0.3">
      <c r="A10">
        <v>296</v>
      </c>
      <c r="B10">
        <v>160</v>
      </c>
      <c r="C10">
        <v>384</v>
      </c>
      <c r="D10">
        <v>264</v>
      </c>
      <c r="E10">
        <v>264</v>
      </c>
    </row>
    <row r="11" spans="1:5" x14ac:dyDescent="0.3">
      <c r="A11">
        <v>224</v>
      </c>
      <c r="B11">
        <v>176</v>
      </c>
      <c r="C11">
        <v>384</v>
      </c>
      <c r="D11">
        <v>272</v>
      </c>
      <c r="E11">
        <v>272</v>
      </c>
    </row>
    <row r="12" spans="1:5" x14ac:dyDescent="0.3">
      <c r="A12">
        <v>296</v>
      </c>
      <c r="B12">
        <v>176</v>
      </c>
      <c r="C12">
        <v>216</v>
      </c>
      <c r="D12">
        <v>96</v>
      </c>
      <c r="E12">
        <v>96</v>
      </c>
    </row>
    <row r="13" spans="1:5" x14ac:dyDescent="0.3">
      <c r="A13">
        <v>176</v>
      </c>
      <c r="B13">
        <v>160</v>
      </c>
      <c r="C13">
        <v>384</v>
      </c>
      <c r="D13">
        <v>96</v>
      </c>
      <c r="E13">
        <v>96</v>
      </c>
    </row>
    <row r="14" spans="1:5" x14ac:dyDescent="0.3">
      <c r="A14">
        <v>184</v>
      </c>
      <c r="B14">
        <v>160</v>
      </c>
      <c r="C14">
        <v>216</v>
      </c>
      <c r="D14">
        <v>96</v>
      </c>
      <c r="E14">
        <v>96</v>
      </c>
    </row>
    <row r="15" spans="1:5" x14ac:dyDescent="0.3">
      <c r="A15">
        <v>176</v>
      </c>
      <c r="B15">
        <v>176</v>
      </c>
      <c r="C15">
        <v>384</v>
      </c>
      <c r="D15">
        <v>96</v>
      </c>
      <c r="E15">
        <v>96</v>
      </c>
    </row>
    <row r="16" spans="1:5" x14ac:dyDescent="0.3">
      <c r="A16">
        <v>176</v>
      </c>
      <c r="B16">
        <v>176</v>
      </c>
      <c r="C16">
        <v>216</v>
      </c>
      <c r="D16">
        <v>96</v>
      </c>
      <c r="E16">
        <v>96</v>
      </c>
    </row>
    <row r="17" spans="1:5" x14ac:dyDescent="0.3">
      <c r="A17">
        <v>160</v>
      </c>
      <c r="B17">
        <v>160</v>
      </c>
      <c r="C17">
        <v>384</v>
      </c>
      <c r="D17">
        <v>96</v>
      </c>
      <c r="E17">
        <v>96</v>
      </c>
    </row>
    <row r="18" spans="1:5" x14ac:dyDescent="0.3">
      <c r="A18">
        <v>160</v>
      </c>
      <c r="B18">
        <v>160</v>
      </c>
      <c r="C18">
        <v>216</v>
      </c>
      <c r="D18">
        <v>96</v>
      </c>
      <c r="E18">
        <v>96</v>
      </c>
    </row>
    <row r="19" spans="1:5" x14ac:dyDescent="0.3">
      <c r="A19">
        <v>296</v>
      </c>
      <c r="B19">
        <v>176</v>
      </c>
      <c r="C19">
        <v>384</v>
      </c>
      <c r="D19">
        <v>96</v>
      </c>
      <c r="E19">
        <v>152</v>
      </c>
    </row>
    <row r="20" spans="1:5" x14ac:dyDescent="0.3">
      <c r="A20">
        <v>184</v>
      </c>
      <c r="B20">
        <v>176</v>
      </c>
      <c r="C20">
        <v>216</v>
      </c>
      <c r="D20">
        <v>96</v>
      </c>
      <c r="E20">
        <v>152</v>
      </c>
    </row>
    <row r="21" spans="1:5" x14ac:dyDescent="0.3">
      <c r="A21">
        <v>176</v>
      </c>
      <c r="B21">
        <v>160</v>
      </c>
      <c r="C21">
        <v>384</v>
      </c>
      <c r="D21">
        <v>272</v>
      </c>
      <c r="E21">
        <v>152</v>
      </c>
    </row>
    <row r="22" spans="1:5" x14ac:dyDescent="0.3">
      <c r="A22">
        <v>176</v>
      </c>
      <c r="B22">
        <v>160</v>
      </c>
      <c r="C22">
        <v>216</v>
      </c>
      <c r="D22">
        <v>272</v>
      </c>
      <c r="E22">
        <v>152</v>
      </c>
    </row>
    <row r="23" spans="1:5" x14ac:dyDescent="0.3">
      <c r="A23">
        <v>160</v>
      </c>
      <c r="B23">
        <v>176</v>
      </c>
      <c r="C23">
        <v>384</v>
      </c>
      <c r="D23">
        <v>232</v>
      </c>
      <c r="E23">
        <v>152</v>
      </c>
    </row>
    <row r="24" spans="1:5" x14ac:dyDescent="0.3">
      <c r="A24">
        <v>160</v>
      </c>
      <c r="B24">
        <v>176</v>
      </c>
      <c r="C24">
        <v>216</v>
      </c>
      <c r="D24">
        <v>232</v>
      </c>
      <c r="E24">
        <v>152</v>
      </c>
    </row>
    <row r="25" spans="1:5" x14ac:dyDescent="0.3">
      <c r="A25">
        <v>176</v>
      </c>
      <c r="B25">
        <v>160</v>
      </c>
      <c r="C25">
        <v>384</v>
      </c>
      <c r="D25">
        <v>232</v>
      </c>
      <c r="E25">
        <v>232</v>
      </c>
    </row>
    <row r="26" spans="1:5" x14ac:dyDescent="0.3">
      <c r="A26">
        <v>176</v>
      </c>
      <c r="B26">
        <v>160</v>
      </c>
      <c r="C26">
        <v>336</v>
      </c>
      <c r="D26">
        <v>232</v>
      </c>
      <c r="E26">
        <v>232</v>
      </c>
    </row>
    <row r="27" spans="1:5" x14ac:dyDescent="0.3">
      <c r="A27">
        <v>160</v>
      </c>
      <c r="B27">
        <v>176</v>
      </c>
      <c r="C27">
        <v>336</v>
      </c>
      <c r="D27">
        <v>272</v>
      </c>
      <c r="E27">
        <v>232</v>
      </c>
    </row>
    <row r="28" spans="1:5" x14ac:dyDescent="0.3">
      <c r="A28">
        <v>160</v>
      </c>
      <c r="B28">
        <v>176</v>
      </c>
      <c r="C28">
        <v>216</v>
      </c>
      <c r="D28">
        <v>272</v>
      </c>
      <c r="E28">
        <v>232</v>
      </c>
    </row>
    <row r="29" spans="1:5" x14ac:dyDescent="0.3">
      <c r="A29">
        <v>176</v>
      </c>
      <c r="B29">
        <v>176</v>
      </c>
      <c r="C29">
        <v>384</v>
      </c>
      <c r="D29">
        <v>232</v>
      </c>
      <c r="E29">
        <v>232</v>
      </c>
    </row>
    <row r="30" spans="1:5" x14ac:dyDescent="0.3">
      <c r="A30">
        <v>176</v>
      </c>
      <c r="B30">
        <v>176</v>
      </c>
      <c r="C30">
        <v>384</v>
      </c>
      <c r="D30">
        <v>232</v>
      </c>
      <c r="E30">
        <v>152</v>
      </c>
    </row>
    <row r="31" spans="1:5" x14ac:dyDescent="0.3">
      <c r="A31">
        <v>160</v>
      </c>
      <c r="B31">
        <v>160</v>
      </c>
      <c r="C31">
        <v>216</v>
      </c>
      <c r="D31">
        <v>232</v>
      </c>
      <c r="E31">
        <v>152</v>
      </c>
    </row>
    <row r="32" spans="1:5" x14ac:dyDescent="0.3">
      <c r="A32">
        <v>216</v>
      </c>
      <c r="B32">
        <v>160</v>
      </c>
      <c r="C32">
        <v>384</v>
      </c>
      <c r="D32">
        <v>232</v>
      </c>
      <c r="E32">
        <v>152</v>
      </c>
    </row>
    <row r="33" spans="1:5" x14ac:dyDescent="0.3">
      <c r="A33">
        <v>216</v>
      </c>
      <c r="B33">
        <v>176</v>
      </c>
      <c r="C33">
        <v>216</v>
      </c>
      <c r="D33">
        <v>272</v>
      </c>
      <c r="E33">
        <v>152</v>
      </c>
    </row>
    <row r="34" spans="1:5" x14ac:dyDescent="0.3">
      <c r="A34">
        <v>160</v>
      </c>
      <c r="B34">
        <v>176</v>
      </c>
      <c r="C34">
        <v>384</v>
      </c>
      <c r="D34">
        <v>272</v>
      </c>
      <c r="E34">
        <v>152</v>
      </c>
    </row>
    <row r="35" spans="1:5" x14ac:dyDescent="0.3">
      <c r="A35">
        <v>176</v>
      </c>
      <c r="B35">
        <v>176</v>
      </c>
      <c r="C35">
        <v>216</v>
      </c>
      <c r="D35">
        <v>232</v>
      </c>
      <c r="E35">
        <v>152</v>
      </c>
    </row>
    <row r="36" spans="1:5" x14ac:dyDescent="0.3">
      <c r="A36">
        <v>160</v>
      </c>
      <c r="B36">
        <v>216</v>
      </c>
      <c r="C36">
        <v>384</v>
      </c>
      <c r="D36">
        <v>232</v>
      </c>
      <c r="E36">
        <v>152</v>
      </c>
    </row>
    <row r="37" spans="1:5" x14ac:dyDescent="0.3">
      <c r="A37">
        <v>176</v>
      </c>
      <c r="B37">
        <v>216</v>
      </c>
      <c r="C37">
        <v>216</v>
      </c>
      <c r="D37">
        <v>232</v>
      </c>
      <c r="E37">
        <v>152</v>
      </c>
    </row>
    <row r="38" spans="1:5" x14ac:dyDescent="0.3">
      <c r="A38">
        <v>296</v>
      </c>
      <c r="B38">
        <v>176</v>
      </c>
      <c r="C38">
        <v>384</v>
      </c>
      <c r="D38">
        <v>232</v>
      </c>
      <c r="E38">
        <v>152</v>
      </c>
    </row>
    <row r="39" spans="1:5" x14ac:dyDescent="0.3">
      <c r="A39">
        <v>176</v>
      </c>
      <c r="B39">
        <v>160</v>
      </c>
      <c r="C39">
        <v>216</v>
      </c>
      <c r="D39">
        <v>272</v>
      </c>
      <c r="E39">
        <v>152</v>
      </c>
    </row>
    <row r="40" spans="1:5" x14ac:dyDescent="0.3">
      <c r="A40">
        <v>176</v>
      </c>
      <c r="B40">
        <v>160</v>
      </c>
      <c r="C40">
        <v>384</v>
      </c>
      <c r="D40">
        <v>272</v>
      </c>
      <c r="E40">
        <v>152</v>
      </c>
    </row>
    <row r="41" spans="1:5" x14ac:dyDescent="0.3">
      <c r="A41">
        <v>160</v>
      </c>
      <c r="B41">
        <v>176</v>
      </c>
      <c r="C41">
        <v>216</v>
      </c>
      <c r="D41">
        <v>232</v>
      </c>
      <c r="E41">
        <v>192</v>
      </c>
    </row>
    <row r="42" spans="1:5" x14ac:dyDescent="0.3">
      <c r="A42">
        <v>176</v>
      </c>
      <c r="B42">
        <v>176</v>
      </c>
      <c r="C42">
        <v>384</v>
      </c>
      <c r="D42">
        <v>232</v>
      </c>
      <c r="E42">
        <v>152</v>
      </c>
    </row>
    <row r="43" spans="1:5" x14ac:dyDescent="0.3">
      <c r="A43">
        <v>160</v>
      </c>
      <c r="B43">
        <v>176</v>
      </c>
      <c r="C43">
        <v>216</v>
      </c>
      <c r="D43">
        <v>232</v>
      </c>
      <c r="E43">
        <v>192</v>
      </c>
    </row>
    <row r="44" spans="1:5" x14ac:dyDescent="0.3">
      <c r="A44">
        <v>160</v>
      </c>
      <c r="B44">
        <v>216</v>
      </c>
      <c r="C44">
        <v>384</v>
      </c>
      <c r="D44">
        <v>232</v>
      </c>
      <c r="E44">
        <v>152</v>
      </c>
    </row>
    <row r="45" spans="1:5" x14ac:dyDescent="0.3">
      <c r="A45">
        <v>320</v>
      </c>
      <c r="B45">
        <v>176</v>
      </c>
      <c r="C45">
        <v>216</v>
      </c>
      <c r="D45">
        <v>272</v>
      </c>
      <c r="E45">
        <v>312</v>
      </c>
    </row>
    <row r="46" spans="1:5" x14ac:dyDescent="0.3">
      <c r="A46">
        <v>200</v>
      </c>
      <c r="B46">
        <v>176</v>
      </c>
      <c r="C46">
        <v>384</v>
      </c>
      <c r="D46">
        <v>272</v>
      </c>
      <c r="E46">
        <v>152</v>
      </c>
    </row>
    <row r="47" spans="1:5" x14ac:dyDescent="0.3">
      <c r="A47">
        <v>176</v>
      </c>
      <c r="B47">
        <v>216</v>
      </c>
      <c r="C47">
        <v>216</v>
      </c>
      <c r="D47">
        <v>272</v>
      </c>
      <c r="E47">
        <v>312</v>
      </c>
    </row>
    <row r="48" spans="1:5" x14ac:dyDescent="0.3">
      <c r="A48">
        <v>160</v>
      </c>
      <c r="B48">
        <v>176</v>
      </c>
      <c r="C48">
        <v>384</v>
      </c>
      <c r="D48">
        <v>272</v>
      </c>
      <c r="E48">
        <v>152</v>
      </c>
    </row>
    <row r="49" spans="1:5" x14ac:dyDescent="0.3">
      <c r="A49">
        <v>176</v>
      </c>
      <c r="B49">
        <v>176</v>
      </c>
      <c r="C49">
        <v>336</v>
      </c>
      <c r="D49">
        <v>232</v>
      </c>
      <c r="E49">
        <v>272</v>
      </c>
    </row>
    <row r="50" spans="1:5" x14ac:dyDescent="0.3">
      <c r="A50">
        <v>160</v>
      </c>
      <c r="B50">
        <v>176</v>
      </c>
      <c r="C50">
        <v>296</v>
      </c>
      <c r="D50">
        <v>232</v>
      </c>
      <c r="E50">
        <v>152</v>
      </c>
    </row>
    <row r="51" spans="1:5" x14ac:dyDescent="0.3">
      <c r="A51">
        <v>176</v>
      </c>
      <c r="B51">
        <v>176</v>
      </c>
      <c r="C51">
        <v>160</v>
      </c>
      <c r="D51">
        <v>232</v>
      </c>
      <c r="E51">
        <v>272</v>
      </c>
    </row>
    <row r="52" spans="1:5" x14ac:dyDescent="0.3">
      <c r="A52">
        <v>160</v>
      </c>
      <c r="B52">
        <v>176</v>
      </c>
      <c r="C52">
        <v>240</v>
      </c>
      <c r="D52">
        <v>232</v>
      </c>
      <c r="E52">
        <v>192</v>
      </c>
    </row>
    <row r="53" spans="1:5" x14ac:dyDescent="0.3">
      <c r="A53">
        <v>176</v>
      </c>
      <c r="B53">
        <v>216</v>
      </c>
      <c r="C53">
        <v>160</v>
      </c>
      <c r="D53">
        <v>272</v>
      </c>
      <c r="E53">
        <v>232</v>
      </c>
    </row>
    <row r="54" spans="1:5" x14ac:dyDescent="0.3">
      <c r="A54">
        <v>488</v>
      </c>
      <c r="B54">
        <v>176</v>
      </c>
      <c r="C54">
        <v>240</v>
      </c>
      <c r="D54">
        <v>272</v>
      </c>
      <c r="E54">
        <v>192</v>
      </c>
    </row>
    <row r="55" spans="1:5" x14ac:dyDescent="0.3">
      <c r="A55">
        <v>488</v>
      </c>
      <c r="B55">
        <v>176</v>
      </c>
      <c r="C55">
        <v>240</v>
      </c>
      <c r="D55">
        <v>232</v>
      </c>
      <c r="E55">
        <v>232</v>
      </c>
    </row>
    <row r="56" spans="1:5" x14ac:dyDescent="0.3">
      <c r="A56">
        <v>176</v>
      </c>
      <c r="B56">
        <v>176</v>
      </c>
      <c r="C56">
        <v>176</v>
      </c>
      <c r="D56">
        <v>232</v>
      </c>
      <c r="E56">
        <v>232</v>
      </c>
    </row>
    <row r="57" spans="1:5" x14ac:dyDescent="0.3">
      <c r="A57">
        <v>184</v>
      </c>
      <c r="B57">
        <v>176</v>
      </c>
      <c r="C57">
        <v>296</v>
      </c>
      <c r="D57">
        <v>232</v>
      </c>
      <c r="E57">
        <v>272</v>
      </c>
    </row>
    <row r="58" spans="1:5" x14ac:dyDescent="0.3">
      <c r="A58">
        <v>176</v>
      </c>
      <c r="B58">
        <v>296</v>
      </c>
      <c r="C58">
        <v>200</v>
      </c>
      <c r="D58">
        <v>232</v>
      </c>
      <c r="E58">
        <v>232</v>
      </c>
    </row>
    <row r="59" spans="1:5" x14ac:dyDescent="0.3">
      <c r="A59">
        <v>176</v>
      </c>
      <c r="B59">
        <v>176</v>
      </c>
      <c r="C59">
        <v>200</v>
      </c>
      <c r="D59">
        <v>272</v>
      </c>
      <c r="E59">
        <v>272</v>
      </c>
    </row>
    <row r="60" spans="1:5" x14ac:dyDescent="0.3">
      <c r="A60">
        <v>176</v>
      </c>
      <c r="B60">
        <v>216</v>
      </c>
      <c r="C60">
        <v>240</v>
      </c>
      <c r="D60">
        <v>272</v>
      </c>
      <c r="E60">
        <v>232</v>
      </c>
    </row>
    <row r="61" spans="1:5" x14ac:dyDescent="0.3">
      <c r="A61">
        <v>160</v>
      </c>
      <c r="B61">
        <v>216</v>
      </c>
      <c r="C61">
        <v>240</v>
      </c>
      <c r="D61">
        <v>232</v>
      </c>
      <c r="E61">
        <v>312</v>
      </c>
    </row>
    <row r="62" spans="1:5" x14ac:dyDescent="0.3">
      <c r="A62">
        <v>200</v>
      </c>
      <c r="B62">
        <v>272</v>
      </c>
      <c r="C62">
        <v>240</v>
      </c>
      <c r="D62">
        <v>232</v>
      </c>
      <c r="E62">
        <v>232</v>
      </c>
    </row>
    <row r="63" spans="1:5" x14ac:dyDescent="0.3">
      <c r="A63">
        <v>176</v>
      </c>
      <c r="B63">
        <v>176</v>
      </c>
      <c r="C63">
        <v>216</v>
      </c>
      <c r="D63">
        <v>232</v>
      </c>
      <c r="E63">
        <v>312</v>
      </c>
    </row>
    <row r="64" spans="1:5" x14ac:dyDescent="0.3">
      <c r="A64">
        <v>296</v>
      </c>
      <c r="B64">
        <v>184</v>
      </c>
      <c r="C64">
        <v>384</v>
      </c>
      <c r="D64">
        <v>232</v>
      </c>
      <c r="E64">
        <v>192</v>
      </c>
    </row>
    <row r="65" spans="1:5" x14ac:dyDescent="0.3">
      <c r="A65">
        <v>160</v>
      </c>
      <c r="B65">
        <v>272</v>
      </c>
      <c r="C65">
        <v>216</v>
      </c>
      <c r="D65">
        <v>272</v>
      </c>
      <c r="E65">
        <v>232</v>
      </c>
    </row>
    <row r="66" spans="1:5" x14ac:dyDescent="0.3">
      <c r="A66">
        <v>176</v>
      </c>
      <c r="B66">
        <v>176</v>
      </c>
      <c r="C66">
        <v>160</v>
      </c>
      <c r="D66">
        <v>272</v>
      </c>
      <c r="E66">
        <v>192</v>
      </c>
    </row>
    <row r="67" spans="1:5" x14ac:dyDescent="0.3">
      <c r="A67">
        <v>272</v>
      </c>
      <c r="B67">
        <v>176</v>
      </c>
      <c r="C67">
        <v>176</v>
      </c>
      <c r="D67">
        <v>232</v>
      </c>
      <c r="E67">
        <v>232</v>
      </c>
    </row>
    <row r="68" spans="1:5" x14ac:dyDescent="0.3">
      <c r="A68">
        <v>176</v>
      </c>
      <c r="B68">
        <v>176</v>
      </c>
      <c r="C68">
        <v>176</v>
      </c>
      <c r="D68">
        <v>232</v>
      </c>
      <c r="E68">
        <v>232</v>
      </c>
    </row>
    <row r="69" spans="1:5" x14ac:dyDescent="0.3">
      <c r="A69">
        <v>184</v>
      </c>
      <c r="B69">
        <v>176</v>
      </c>
      <c r="C69">
        <v>160</v>
      </c>
      <c r="D69">
        <v>152</v>
      </c>
      <c r="E69">
        <v>272</v>
      </c>
    </row>
    <row r="70" spans="1:5" x14ac:dyDescent="0.3">
      <c r="A70">
        <v>176</v>
      </c>
      <c r="B70">
        <v>176</v>
      </c>
      <c r="C70">
        <v>240</v>
      </c>
      <c r="D70">
        <v>152</v>
      </c>
      <c r="E70">
        <v>232</v>
      </c>
    </row>
    <row r="71" spans="1:5" x14ac:dyDescent="0.3">
      <c r="A71">
        <v>176</v>
      </c>
      <c r="B71">
        <v>176</v>
      </c>
      <c r="C71">
        <v>160</v>
      </c>
      <c r="D71">
        <v>272</v>
      </c>
      <c r="E71">
        <v>272</v>
      </c>
    </row>
    <row r="72" spans="1:5" x14ac:dyDescent="0.3">
      <c r="A72">
        <v>160</v>
      </c>
      <c r="B72">
        <v>176</v>
      </c>
      <c r="C72">
        <v>176</v>
      </c>
      <c r="D72">
        <v>272</v>
      </c>
      <c r="E72">
        <v>232</v>
      </c>
    </row>
    <row r="73" spans="1:5" x14ac:dyDescent="0.3">
      <c r="A73">
        <v>176</v>
      </c>
      <c r="B73">
        <v>176</v>
      </c>
      <c r="C73">
        <v>200</v>
      </c>
      <c r="D73">
        <v>152</v>
      </c>
      <c r="E73">
        <v>272</v>
      </c>
    </row>
    <row r="74" spans="1:5" x14ac:dyDescent="0.3">
      <c r="A74">
        <v>160</v>
      </c>
      <c r="B74">
        <v>176</v>
      </c>
      <c r="C74">
        <v>368</v>
      </c>
      <c r="D74">
        <v>152</v>
      </c>
      <c r="E74">
        <v>232</v>
      </c>
    </row>
    <row r="75" spans="1:5" x14ac:dyDescent="0.3">
      <c r="A75">
        <v>176</v>
      </c>
      <c r="B75">
        <v>392</v>
      </c>
      <c r="C75">
        <v>368</v>
      </c>
      <c r="D75">
        <v>232</v>
      </c>
      <c r="E75">
        <v>272</v>
      </c>
    </row>
    <row r="76" spans="1:5" x14ac:dyDescent="0.3">
      <c r="A76">
        <v>224</v>
      </c>
      <c r="B76">
        <v>296</v>
      </c>
      <c r="C76">
        <v>224</v>
      </c>
      <c r="D76">
        <v>232</v>
      </c>
      <c r="E76">
        <v>192</v>
      </c>
    </row>
    <row r="77" spans="1:5" x14ac:dyDescent="0.3">
      <c r="A77">
        <v>176</v>
      </c>
      <c r="B77">
        <v>176</v>
      </c>
      <c r="C77">
        <v>176</v>
      </c>
      <c r="D77">
        <v>152</v>
      </c>
      <c r="E77">
        <v>232</v>
      </c>
    </row>
    <row r="78" spans="1:5" x14ac:dyDescent="0.3">
      <c r="A78">
        <v>176</v>
      </c>
      <c r="B78">
        <v>176</v>
      </c>
      <c r="C78">
        <v>176</v>
      </c>
      <c r="D78">
        <v>152</v>
      </c>
      <c r="E78">
        <v>192</v>
      </c>
    </row>
    <row r="79" spans="1:5" x14ac:dyDescent="0.3">
      <c r="A79">
        <v>200</v>
      </c>
      <c r="B79">
        <v>176</v>
      </c>
      <c r="C79">
        <v>160</v>
      </c>
      <c r="D79">
        <v>272</v>
      </c>
      <c r="E79">
        <v>232</v>
      </c>
    </row>
    <row r="80" spans="1:5" x14ac:dyDescent="0.3">
      <c r="A80">
        <v>160</v>
      </c>
      <c r="C80">
        <v>160</v>
      </c>
      <c r="D80">
        <v>272</v>
      </c>
      <c r="E80">
        <v>192</v>
      </c>
    </row>
    <row r="81" spans="1:5" x14ac:dyDescent="0.3">
      <c r="A81">
        <v>176</v>
      </c>
      <c r="C81">
        <v>176</v>
      </c>
      <c r="D81">
        <v>232</v>
      </c>
      <c r="E81">
        <v>232</v>
      </c>
    </row>
    <row r="82" spans="1:5" x14ac:dyDescent="0.3">
      <c r="A82">
        <v>176</v>
      </c>
      <c r="C82">
        <v>200</v>
      </c>
      <c r="D82">
        <v>232</v>
      </c>
      <c r="E82">
        <v>192</v>
      </c>
    </row>
    <row r="83" spans="1:5" x14ac:dyDescent="0.3">
      <c r="A83">
        <v>160</v>
      </c>
      <c r="C83">
        <v>160</v>
      </c>
      <c r="D83">
        <v>232</v>
      </c>
      <c r="E83">
        <v>232</v>
      </c>
    </row>
    <row r="84" spans="1:5" x14ac:dyDescent="0.3">
      <c r="A84">
        <v>176</v>
      </c>
      <c r="C84">
        <v>176</v>
      </c>
      <c r="D84">
        <v>232</v>
      </c>
      <c r="E84">
        <v>192</v>
      </c>
    </row>
    <row r="85" spans="1:5" x14ac:dyDescent="0.3">
      <c r="A85">
        <v>224</v>
      </c>
      <c r="C85">
        <v>176</v>
      </c>
      <c r="D85">
        <v>272</v>
      </c>
      <c r="E85">
        <v>232</v>
      </c>
    </row>
    <row r="86" spans="1:5" x14ac:dyDescent="0.3">
      <c r="A86">
        <v>176</v>
      </c>
      <c r="C86">
        <v>184</v>
      </c>
      <c r="D86">
        <v>272</v>
      </c>
      <c r="E86">
        <v>192</v>
      </c>
    </row>
    <row r="87" spans="1:5" x14ac:dyDescent="0.3">
      <c r="A87">
        <v>200</v>
      </c>
      <c r="C87">
        <v>176</v>
      </c>
      <c r="D87">
        <v>232</v>
      </c>
      <c r="E87">
        <v>232</v>
      </c>
    </row>
    <row r="88" spans="1:5" x14ac:dyDescent="0.3">
      <c r="A88">
        <v>176</v>
      </c>
      <c r="C88">
        <v>176</v>
      </c>
      <c r="D88">
        <v>232</v>
      </c>
      <c r="E88">
        <v>192</v>
      </c>
    </row>
    <row r="89" spans="1:5" x14ac:dyDescent="0.3">
      <c r="A89">
        <v>176</v>
      </c>
      <c r="C89">
        <v>184</v>
      </c>
      <c r="D89">
        <v>232</v>
      </c>
      <c r="E89">
        <v>272</v>
      </c>
    </row>
    <row r="90" spans="1:5" x14ac:dyDescent="0.3">
      <c r="A90">
        <v>176</v>
      </c>
      <c r="C90">
        <v>176</v>
      </c>
      <c r="D90">
        <v>232</v>
      </c>
      <c r="E90">
        <v>192</v>
      </c>
    </row>
    <row r="91" spans="1:5" x14ac:dyDescent="0.3">
      <c r="A91">
        <v>200</v>
      </c>
      <c r="C91">
        <v>176</v>
      </c>
      <c r="D91">
        <v>272</v>
      </c>
      <c r="E91">
        <v>272</v>
      </c>
    </row>
    <row r="92" spans="1:5" x14ac:dyDescent="0.3">
      <c r="A92">
        <v>176</v>
      </c>
      <c r="D92">
        <v>272</v>
      </c>
      <c r="E92">
        <v>192</v>
      </c>
    </row>
    <row r="93" spans="1:5" x14ac:dyDescent="0.3">
      <c r="A93">
        <v>216</v>
      </c>
      <c r="D93">
        <v>232</v>
      </c>
      <c r="E93">
        <v>232</v>
      </c>
    </row>
    <row r="94" spans="1:5" x14ac:dyDescent="0.3">
      <c r="A94">
        <v>384</v>
      </c>
      <c r="D94">
        <v>232</v>
      </c>
      <c r="E94">
        <v>192</v>
      </c>
    </row>
    <row r="95" spans="1:5" x14ac:dyDescent="0.3">
      <c r="A95">
        <v>1200</v>
      </c>
      <c r="D95">
        <v>272</v>
      </c>
      <c r="E95">
        <v>232</v>
      </c>
    </row>
    <row r="96" spans="1:5" x14ac:dyDescent="0.3">
      <c r="A96">
        <v>216</v>
      </c>
      <c r="D96">
        <v>272</v>
      </c>
      <c r="E96">
        <v>192</v>
      </c>
    </row>
    <row r="97" spans="1:5" x14ac:dyDescent="0.3">
      <c r="A97">
        <v>1856</v>
      </c>
      <c r="D97">
        <v>232</v>
      </c>
      <c r="E97">
        <v>232</v>
      </c>
    </row>
    <row r="98" spans="1:5" x14ac:dyDescent="0.3">
      <c r="A98">
        <v>216</v>
      </c>
      <c r="D98">
        <v>232</v>
      </c>
      <c r="E98">
        <v>192</v>
      </c>
    </row>
    <row r="99" spans="1:5" x14ac:dyDescent="0.3">
      <c r="A99">
        <v>1368</v>
      </c>
      <c r="D99">
        <v>272</v>
      </c>
      <c r="E99">
        <v>232</v>
      </c>
    </row>
    <row r="100" spans="1:5" x14ac:dyDescent="0.3">
      <c r="A100">
        <v>216</v>
      </c>
      <c r="D100">
        <v>272</v>
      </c>
      <c r="E100">
        <v>192</v>
      </c>
    </row>
    <row r="101" spans="1:5" x14ac:dyDescent="0.3">
      <c r="A101">
        <v>1488</v>
      </c>
      <c r="D101">
        <v>232</v>
      </c>
      <c r="E101">
        <v>272</v>
      </c>
    </row>
    <row r="102" spans="1:5" x14ac:dyDescent="0.3">
      <c r="A102">
        <v>1648</v>
      </c>
      <c r="D102">
        <v>232</v>
      </c>
      <c r="E102">
        <v>192</v>
      </c>
    </row>
    <row r="103" spans="1:5" x14ac:dyDescent="0.3">
      <c r="A103">
        <v>1040</v>
      </c>
      <c r="D103">
        <v>232</v>
      </c>
      <c r="E103">
        <v>272</v>
      </c>
    </row>
    <row r="104" spans="1:5" x14ac:dyDescent="0.3">
      <c r="A104">
        <v>1200</v>
      </c>
      <c r="D104">
        <v>232</v>
      </c>
      <c r="E104">
        <v>232</v>
      </c>
    </row>
    <row r="105" spans="1:5" x14ac:dyDescent="0.3">
      <c r="A105">
        <v>216</v>
      </c>
      <c r="D105">
        <v>416</v>
      </c>
      <c r="E105">
        <v>232</v>
      </c>
    </row>
    <row r="106" spans="1:5" x14ac:dyDescent="0.3">
      <c r="A106">
        <v>1816</v>
      </c>
      <c r="D106">
        <v>416</v>
      </c>
      <c r="E106">
        <v>232</v>
      </c>
    </row>
    <row r="107" spans="1:5" x14ac:dyDescent="0.3">
      <c r="A107">
        <v>712</v>
      </c>
      <c r="D107">
        <v>232</v>
      </c>
      <c r="E107">
        <v>232</v>
      </c>
    </row>
    <row r="108" spans="1:5" x14ac:dyDescent="0.3">
      <c r="A108">
        <v>1320</v>
      </c>
      <c r="D108">
        <v>232</v>
      </c>
      <c r="E108">
        <v>192</v>
      </c>
    </row>
    <row r="109" spans="1:5" x14ac:dyDescent="0.3">
      <c r="A109">
        <v>176</v>
      </c>
      <c r="D109">
        <v>232</v>
      </c>
      <c r="E109">
        <v>232</v>
      </c>
    </row>
    <row r="110" spans="1:5" x14ac:dyDescent="0.3">
      <c r="A110">
        <v>1488</v>
      </c>
      <c r="D110">
        <v>232</v>
      </c>
      <c r="E110">
        <v>192</v>
      </c>
    </row>
    <row r="111" spans="1:5" x14ac:dyDescent="0.3">
      <c r="A111">
        <v>336</v>
      </c>
      <c r="D111">
        <v>272</v>
      </c>
      <c r="E111">
        <v>232</v>
      </c>
    </row>
    <row r="112" spans="1:5" x14ac:dyDescent="0.3">
      <c r="A112">
        <v>216</v>
      </c>
      <c r="D112">
        <v>272</v>
      </c>
      <c r="E112">
        <v>232</v>
      </c>
    </row>
    <row r="113" spans="1:5" x14ac:dyDescent="0.3">
      <c r="A113">
        <v>1488</v>
      </c>
      <c r="D113">
        <v>232</v>
      </c>
      <c r="E113">
        <v>272</v>
      </c>
    </row>
    <row r="114" spans="1:5" x14ac:dyDescent="0.3">
      <c r="A114">
        <v>216</v>
      </c>
      <c r="D114">
        <v>232</v>
      </c>
      <c r="E114">
        <v>232</v>
      </c>
    </row>
    <row r="115" spans="1:5" x14ac:dyDescent="0.3">
      <c r="A115">
        <v>1200</v>
      </c>
      <c r="D115">
        <v>232</v>
      </c>
      <c r="E115">
        <v>272</v>
      </c>
    </row>
    <row r="116" spans="1:5" x14ac:dyDescent="0.3">
      <c r="A116">
        <v>712</v>
      </c>
      <c r="D116">
        <v>232</v>
      </c>
      <c r="E116">
        <v>192</v>
      </c>
    </row>
    <row r="117" spans="1:5" x14ac:dyDescent="0.3">
      <c r="A117">
        <v>712</v>
      </c>
      <c r="D117">
        <v>272</v>
      </c>
      <c r="E117">
        <v>272</v>
      </c>
    </row>
    <row r="118" spans="1:5" x14ac:dyDescent="0.3">
      <c r="A118">
        <v>1160</v>
      </c>
      <c r="D118">
        <v>272</v>
      </c>
      <c r="E118">
        <v>192</v>
      </c>
    </row>
    <row r="119" spans="1:5" x14ac:dyDescent="0.3">
      <c r="A119">
        <v>792</v>
      </c>
      <c r="D119">
        <v>232</v>
      </c>
      <c r="E119">
        <v>272</v>
      </c>
    </row>
    <row r="120" spans="1:5" x14ac:dyDescent="0.3">
      <c r="A120">
        <v>664</v>
      </c>
      <c r="D120">
        <v>232</v>
      </c>
      <c r="E120">
        <v>192</v>
      </c>
    </row>
    <row r="121" spans="1:5" x14ac:dyDescent="0.3">
      <c r="A121">
        <v>832</v>
      </c>
      <c r="D121">
        <v>232</v>
      </c>
      <c r="E121">
        <v>192</v>
      </c>
    </row>
    <row r="122" spans="1:5" x14ac:dyDescent="0.3">
      <c r="A122">
        <v>832</v>
      </c>
      <c r="D122">
        <v>232</v>
      </c>
      <c r="E122">
        <v>192</v>
      </c>
    </row>
    <row r="123" spans="1:5" x14ac:dyDescent="0.3">
      <c r="A123">
        <v>544</v>
      </c>
      <c r="D123">
        <v>272</v>
      </c>
      <c r="E123">
        <v>192</v>
      </c>
    </row>
    <row r="124" spans="1:5" x14ac:dyDescent="0.3">
      <c r="A124">
        <v>544</v>
      </c>
      <c r="D124">
        <v>272</v>
      </c>
      <c r="E124">
        <v>192</v>
      </c>
    </row>
    <row r="125" spans="1:5" x14ac:dyDescent="0.3">
      <c r="A125">
        <v>992</v>
      </c>
      <c r="D125">
        <v>232</v>
      </c>
      <c r="E125">
        <v>272</v>
      </c>
    </row>
    <row r="126" spans="1:5" x14ac:dyDescent="0.3">
      <c r="A126">
        <v>992</v>
      </c>
      <c r="D126">
        <v>232</v>
      </c>
      <c r="E126">
        <v>192</v>
      </c>
    </row>
    <row r="127" spans="1:5" x14ac:dyDescent="0.3">
      <c r="A127">
        <v>216</v>
      </c>
      <c r="D127">
        <v>232</v>
      </c>
      <c r="E127">
        <v>272</v>
      </c>
    </row>
    <row r="128" spans="1:5" x14ac:dyDescent="0.3">
      <c r="A128">
        <v>992</v>
      </c>
      <c r="D128">
        <v>232</v>
      </c>
      <c r="E128">
        <v>192</v>
      </c>
    </row>
    <row r="129" spans="1:5" x14ac:dyDescent="0.3">
      <c r="A129">
        <v>2432</v>
      </c>
      <c r="D129">
        <v>272</v>
      </c>
      <c r="E129">
        <v>232</v>
      </c>
    </row>
    <row r="130" spans="1:5" x14ac:dyDescent="0.3">
      <c r="A130">
        <v>384</v>
      </c>
      <c r="D130">
        <v>272</v>
      </c>
      <c r="E130">
        <v>192</v>
      </c>
    </row>
    <row r="131" spans="1:5" x14ac:dyDescent="0.3">
      <c r="A131">
        <v>1816</v>
      </c>
      <c r="D131">
        <v>232</v>
      </c>
      <c r="E131">
        <v>232</v>
      </c>
    </row>
    <row r="132" spans="1:5" x14ac:dyDescent="0.3">
      <c r="A132">
        <v>384</v>
      </c>
      <c r="D132">
        <v>232</v>
      </c>
      <c r="E132">
        <v>192</v>
      </c>
    </row>
    <row r="133" spans="1:5" x14ac:dyDescent="0.3">
      <c r="A133">
        <v>2304</v>
      </c>
      <c r="D133">
        <v>272</v>
      </c>
      <c r="E133">
        <v>232</v>
      </c>
    </row>
    <row r="134" spans="1:5" x14ac:dyDescent="0.3">
      <c r="A134">
        <v>544</v>
      </c>
      <c r="D134">
        <v>272</v>
      </c>
      <c r="E134">
        <v>192</v>
      </c>
    </row>
    <row r="135" spans="1:5" x14ac:dyDescent="0.3">
      <c r="A135">
        <v>1320</v>
      </c>
      <c r="D135">
        <v>232</v>
      </c>
      <c r="E135">
        <v>232</v>
      </c>
    </row>
    <row r="136" spans="1:5" x14ac:dyDescent="0.3">
      <c r="A136">
        <v>216</v>
      </c>
      <c r="D136">
        <v>232</v>
      </c>
      <c r="E136">
        <v>192</v>
      </c>
    </row>
    <row r="137" spans="1:5" x14ac:dyDescent="0.3">
      <c r="A137">
        <v>712</v>
      </c>
      <c r="D137">
        <v>232</v>
      </c>
      <c r="E137">
        <v>232</v>
      </c>
    </row>
    <row r="138" spans="1:5" x14ac:dyDescent="0.3">
      <c r="A138">
        <v>832</v>
      </c>
      <c r="D138">
        <v>232</v>
      </c>
      <c r="E138">
        <v>192</v>
      </c>
    </row>
    <row r="139" spans="1:5" x14ac:dyDescent="0.3">
      <c r="A139">
        <v>952</v>
      </c>
      <c r="D139">
        <v>232</v>
      </c>
      <c r="E139">
        <v>232</v>
      </c>
    </row>
    <row r="140" spans="1:5" x14ac:dyDescent="0.3">
      <c r="A140">
        <v>1120</v>
      </c>
      <c r="D140">
        <v>232</v>
      </c>
      <c r="E140">
        <v>192</v>
      </c>
    </row>
    <row r="141" spans="1:5" x14ac:dyDescent="0.3">
      <c r="A141">
        <v>1320</v>
      </c>
      <c r="D141">
        <v>232</v>
      </c>
      <c r="E141">
        <v>232</v>
      </c>
    </row>
    <row r="142" spans="1:5" x14ac:dyDescent="0.3">
      <c r="A142">
        <v>1368</v>
      </c>
      <c r="D142">
        <v>272</v>
      </c>
      <c r="E142">
        <v>192</v>
      </c>
    </row>
    <row r="143" spans="1:5" x14ac:dyDescent="0.3">
      <c r="A143">
        <v>1040</v>
      </c>
      <c r="D143">
        <v>272</v>
      </c>
      <c r="E143">
        <v>232</v>
      </c>
    </row>
    <row r="144" spans="1:5" x14ac:dyDescent="0.3">
      <c r="A144">
        <v>1040</v>
      </c>
      <c r="D144">
        <v>232</v>
      </c>
      <c r="E144">
        <v>192</v>
      </c>
    </row>
    <row r="145" spans="1:5" x14ac:dyDescent="0.3">
      <c r="A145">
        <v>872</v>
      </c>
      <c r="D145">
        <v>232</v>
      </c>
      <c r="E145">
        <v>232</v>
      </c>
    </row>
    <row r="146" spans="1:5" x14ac:dyDescent="0.3">
      <c r="A146">
        <v>992</v>
      </c>
      <c r="D146">
        <v>232</v>
      </c>
      <c r="E146">
        <v>192</v>
      </c>
    </row>
    <row r="147" spans="1:5" x14ac:dyDescent="0.3">
      <c r="A147">
        <v>792</v>
      </c>
      <c r="D147">
        <v>232</v>
      </c>
      <c r="E147">
        <v>232</v>
      </c>
    </row>
    <row r="148" spans="1:5" x14ac:dyDescent="0.3">
      <c r="A148">
        <v>504</v>
      </c>
      <c r="D148">
        <v>272</v>
      </c>
      <c r="E148">
        <v>232</v>
      </c>
    </row>
    <row r="149" spans="1:5" x14ac:dyDescent="0.3">
      <c r="A149">
        <v>384</v>
      </c>
      <c r="D149">
        <v>272</v>
      </c>
      <c r="E149">
        <v>232</v>
      </c>
    </row>
    <row r="150" spans="1:5" x14ac:dyDescent="0.3">
      <c r="A150">
        <v>544</v>
      </c>
      <c r="D150">
        <v>232</v>
      </c>
      <c r="E150">
        <v>232</v>
      </c>
    </row>
    <row r="151" spans="1:5" x14ac:dyDescent="0.3">
      <c r="A151">
        <v>872</v>
      </c>
      <c r="D151">
        <v>232</v>
      </c>
      <c r="E151">
        <v>232</v>
      </c>
    </row>
    <row r="152" spans="1:5" x14ac:dyDescent="0.3">
      <c r="A152">
        <v>712</v>
      </c>
      <c r="D152">
        <v>232</v>
      </c>
      <c r="E152">
        <v>152</v>
      </c>
    </row>
    <row r="153" spans="1:5" x14ac:dyDescent="0.3">
      <c r="A153">
        <v>544</v>
      </c>
      <c r="D153">
        <v>232</v>
      </c>
      <c r="E153">
        <v>232</v>
      </c>
    </row>
    <row r="154" spans="1:5" x14ac:dyDescent="0.3">
      <c r="A154">
        <v>544</v>
      </c>
      <c r="D154">
        <v>272</v>
      </c>
      <c r="E154">
        <v>152</v>
      </c>
    </row>
    <row r="155" spans="1:5" x14ac:dyDescent="0.3">
      <c r="A155">
        <v>664</v>
      </c>
      <c r="D155">
        <v>272</v>
      </c>
      <c r="E155">
        <v>232</v>
      </c>
    </row>
    <row r="156" spans="1:5" x14ac:dyDescent="0.3">
      <c r="A156">
        <v>624</v>
      </c>
      <c r="D156">
        <v>232</v>
      </c>
      <c r="E156">
        <v>232</v>
      </c>
    </row>
    <row r="157" spans="1:5" x14ac:dyDescent="0.3">
      <c r="A157">
        <v>664</v>
      </c>
      <c r="D157">
        <v>232</v>
      </c>
      <c r="E157">
        <v>272</v>
      </c>
    </row>
    <row r="158" spans="1:5" x14ac:dyDescent="0.3">
      <c r="A158">
        <v>384</v>
      </c>
      <c r="D158">
        <v>232</v>
      </c>
      <c r="E158">
        <v>232</v>
      </c>
    </row>
    <row r="159" spans="1:5" x14ac:dyDescent="0.3">
      <c r="A159">
        <v>216</v>
      </c>
      <c r="D159">
        <v>232</v>
      </c>
      <c r="E159">
        <v>272</v>
      </c>
    </row>
    <row r="160" spans="1:5" x14ac:dyDescent="0.3">
      <c r="A160">
        <v>216</v>
      </c>
      <c r="D160">
        <v>272</v>
      </c>
      <c r="E160">
        <v>192</v>
      </c>
    </row>
    <row r="161" spans="1:5" x14ac:dyDescent="0.3">
      <c r="A161">
        <v>216</v>
      </c>
      <c r="D161">
        <v>272</v>
      </c>
      <c r="E161">
        <v>272</v>
      </c>
    </row>
    <row r="162" spans="1:5" x14ac:dyDescent="0.3">
      <c r="A162">
        <v>216</v>
      </c>
      <c r="D162">
        <v>232</v>
      </c>
      <c r="E162">
        <v>192</v>
      </c>
    </row>
    <row r="163" spans="1:5" x14ac:dyDescent="0.3">
      <c r="A163">
        <v>216</v>
      </c>
      <c r="D163">
        <v>232</v>
      </c>
      <c r="E163">
        <v>272</v>
      </c>
    </row>
    <row r="164" spans="1:5" x14ac:dyDescent="0.3">
      <c r="A164">
        <v>176</v>
      </c>
      <c r="D164">
        <v>272</v>
      </c>
      <c r="E164">
        <v>152</v>
      </c>
    </row>
    <row r="165" spans="1:5" x14ac:dyDescent="0.3">
      <c r="A165">
        <v>216</v>
      </c>
      <c r="D165">
        <v>272</v>
      </c>
      <c r="E165">
        <v>232</v>
      </c>
    </row>
    <row r="166" spans="1:5" x14ac:dyDescent="0.3">
      <c r="A166">
        <v>216</v>
      </c>
      <c r="D166">
        <v>232</v>
      </c>
      <c r="E166">
        <v>152</v>
      </c>
    </row>
    <row r="167" spans="1:5" x14ac:dyDescent="0.3">
      <c r="A167">
        <v>216</v>
      </c>
      <c r="D167">
        <v>232</v>
      </c>
      <c r="E167">
        <v>232</v>
      </c>
    </row>
    <row r="168" spans="1:5" x14ac:dyDescent="0.3">
      <c r="A168">
        <v>216</v>
      </c>
      <c r="D168">
        <v>152</v>
      </c>
      <c r="E168">
        <v>192</v>
      </c>
    </row>
    <row r="169" spans="1:5" x14ac:dyDescent="0.3">
      <c r="A169">
        <v>384</v>
      </c>
      <c r="D169">
        <v>152</v>
      </c>
      <c r="E169">
        <v>232</v>
      </c>
    </row>
    <row r="170" spans="1:5" x14ac:dyDescent="0.3">
      <c r="A170">
        <v>216</v>
      </c>
      <c r="D170">
        <v>232</v>
      </c>
      <c r="E170">
        <v>192</v>
      </c>
    </row>
    <row r="171" spans="1:5" x14ac:dyDescent="0.3">
      <c r="A171">
        <v>160</v>
      </c>
      <c r="D171">
        <v>232</v>
      </c>
      <c r="E171">
        <v>232</v>
      </c>
    </row>
    <row r="172" spans="1:5" x14ac:dyDescent="0.3">
      <c r="A172">
        <v>216</v>
      </c>
      <c r="D172">
        <v>152</v>
      </c>
      <c r="E172">
        <v>192</v>
      </c>
    </row>
    <row r="173" spans="1:5" x14ac:dyDescent="0.3">
      <c r="A173">
        <v>176</v>
      </c>
      <c r="D173">
        <v>152</v>
      </c>
      <c r="E173">
        <v>152</v>
      </c>
    </row>
    <row r="174" spans="1:5" x14ac:dyDescent="0.3">
      <c r="A174">
        <v>176</v>
      </c>
      <c r="D174">
        <v>232</v>
      </c>
      <c r="E174">
        <v>192</v>
      </c>
    </row>
    <row r="175" spans="1:5" x14ac:dyDescent="0.3">
      <c r="A175">
        <v>216</v>
      </c>
      <c r="D175">
        <v>232</v>
      </c>
      <c r="E175">
        <v>152</v>
      </c>
    </row>
    <row r="176" spans="1:5" x14ac:dyDescent="0.3">
      <c r="A176">
        <v>160</v>
      </c>
      <c r="D176">
        <v>272</v>
      </c>
      <c r="E176">
        <v>192</v>
      </c>
    </row>
    <row r="177" spans="1:5" x14ac:dyDescent="0.3">
      <c r="A177">
        <v>176</v>
      </c>
      <c r="D177">
        <v>272</v>
      </c>
      <c r="E177">
        <v>232</v>
      </c>
    </row>
    <row r="178" spans="1:5" x14ac:dyDescent="0.3">
      <c r="A178">
        <v>176</v>
      </c>
      <c r="D178">
        <v>272</v>
      </c>
      <c r="E178">
        <v>192</v>
      </c>
    </row>
    <row r="179" spans="1:5" x14ac:dyDescent="0.3">
      <c r="A179">
        <v>160</v>
      </c>
      <c r="D179">
        <v>272</v>
      </c>
      <c r="E179">
        <v>232</v>
      </c>
    </row>
    <row r="180" spans="1:5" x14ac:dyDescent="0.3">
      <c r="A180">
        <v>176</v>
      </c>
      <c r="D180">
        <v>152</v>
      </c>
      <c r="E180">
        <v>192</v>
      </c>
    </row>
    <row r="181" spans="1:5" x14ac:dyDescent="0.3">
      <c r="A181">
        <v>176</v>
      </c>
      <c r="D181">
        <v>152</v>
      </c>
      <c r="E181">
        <v>232</v>
      </c>
    </row>
    <row r="182" spans="1:5" x14ac:dyDescent="0.3">
      <c r="A182">
        <v>160</v>
      </c>
      <c r="D182">
        <v>232</v>
      </c>
      <c r="E182">
        <v>192</v>
      </c>
    </row>
    <row r="183" spans="1:5" x14ac:dyDescent="0.3">
      <c r="A183">
        <v>176</v>
      </c>
      <c r="D183">
        <v>232</v>
      </c>
      <c r="E183">
        <v>232</v>
      </c>
    </row>
    <row r="184" spans="1:5" x14ac:dyDescent="0.3">
      <c r="A184">
        <v>176</v>
      </c>
      <c r="D184">
        <v>232</v>
      </c>
      <c r="E184">
        <v>192</v>
      </c>
    </row>
    <row r="185" spans="1:5" x14ac:dyDescent="0.3">
      <c r="A185">
        <v>160</v>
      </c>
      <c r="D185">
        <v>232</v>
      </c>
      <c r="E185">
        <v>232</v>
      </c>
    </row>
    <row r="186" spans="1:5" x14ac:dyDescent="0.3">
      <c r="A186">
        <v>320</v>
      </c>
      <c r="D186">
        <v>152</v>
      </c>
      <c r="E186">
        <v>192</v>
      </c>
    </row>
    <row r="187" spans="1:5" x14ac:dyDescent="0.3">
      <c r="A187">
        <v>160</v>
      </c>
      <c r="D187">
        <v>152</v>
      </c>
      <c r="E187">
        <v>232</v>
      </c>
    </row>
    <row r="188" spans="1:5" x14ac:dyDescent="0.3">
      <c r="A188">
        <v>200</v>
      </c>
      <c r="D188">
        <v>272</v>
      </c>
      <c r="E188">
        <v>192</v>
      </c>
    </row>
    <row r="189" spans="1:5" x14ac:dyDescent="0.3">
      <c r="A189">
        <v>176</v>
      </c>
      <c r="D189">
        <v>272</v>
      </c>
      <c r="E189">
        <v>232</v>
      </c>
    </row>
    <row r="190" spans="1:5" x14ac:dyDescent="0.3">
      <c r="A190">
        <v>160</v>
      </c>
      <c r="D190">
        <v>232</v>
      </c>
      <c r="E190">
        <v>192</v>
      </c>
    </row>
    <row r="191" spans="1:5" x14ac:dyDescent="0.3">
      <c r="A191">
        <v>176</v>
      </c>
      <c r="D191">
        <v>232</v>
      </c>
      <c r="E191">
        <v>232</v>
      </c>
    </row>
    <row r="192" spans="1:5" x14ac:dyDescent="0.3">
      <c r="A192">
        <v>176</v>
      </c>
      <c r="D192">
        <v>272</v>
      </c>
      <c r="E192">
        <v>192</v>
      </c>
    </row>
    <row r="193" spans="1:5" x14ac:dyDescent="0.3">
      <c r="A193">
        <v>160</v>
      </c>
      <c r="D193">
        <v>272</v>
      </c>
      <c r="E193">
        <v>232</v>
      </c>
    </row>
    <row r="194" spans="1:5" x14ac:dyDescent="0.3">
      <c r="A194">
        <v>176</v>
      </c>
      <c r="D194">
        <v>232</v>
      </c>
      <c r="E194">
        <v>192</v>
      </c>
    </row>
    <row r="195" spans="1:5" x14ac:dyDescent="0.3">
      <c r="A195">
        <v>176</v>
      </c>
      <c r="D195">
        <v>232</v>
      </c>
      <c r="E195">
        <v>232</v>
      </c>
    </row>
    <row r="196" spans="1:5" x14ac:dyDescent="0.3">
      <c r="A196">
        <v>160</v>
      </c>
      <c r="D196">
        <v>416</v>
      </c>
      <c r="E196">
        <v>192</v>
      </c>
    </row>
    <row r="197" spans="1:5" x14ac:dyDescent="0.3">
      <c r="A197">
        <v>176</v>
      </c>
      <c r="D197">
        <v>416</v>
      </c>
      <c r="E197">
        <v>232</v>
      </c>
    </row>
    <row r="198" spans="1:5" x14ac:dyDescent="0.3">
      <c r="A198">
        <v>176</v>
      </c>
      <c r="D198">
        <v>232</v>
      </c>
      <c r="E198">
        <v>192</v>
      </c>
    </row>
    <row r="199" spans="1:5" x14ac:dyDescent="0.3">
      <c r="A199">
        <v>176</v>
      </c>
      <c r="D199">
        <v>232</v>
      </c>
      <c r="E199">
        <v>232</v>
      </c>
    </row>
    <row r="200" spans="1:5" x14ac:dyDescent="0.3">
      <c r="A200">
        <v>176</v>
      </c>
      <c r="D200">
        <v>232</v>
      </c>
      <c r="E200">
        <v>192</v>
      </c>
    </row>
    <row r="201" spans="1:5" x14ac:dyDescent="0.3">
      <c r="A201">
        <v>184</v>
      </c>
      <c r="D201">
        <v>232</v>
      </c>
      <c r="E201">
        <v>192</v>
      </c>
    </row>
    <row r="202" spans="1:5" x14ac:dyDescent="0.3">
      <c r="A202">
        <v>176</v>
      </c>
      <c r="D202">
        <v>272</v>
      </c>
      <c r="E202">
        <v>192</v>
      </c>
    </row>
    <row r="203" spans="1:5" x14ac:dyDescent="0.3">
      <c r="A203">
        <v>216</v>
      </c>
      <c r="D203">
        <v>272</v>
      </c>
      <c r="E203">
        <v>192</v>
      </c>
    </row>
    <row r="204" spans="1:5" x14ac:dyDescent="0.3">
      <c r="A204">
        <v>176</v>
      </c>
      <c r="D204">
        <v>192</v>
      </c>
      <c r="E204">
        <v>192</v>
      </c>
    </row>
    <row r="205" spans="1:5" x14ac:dyDescent="0.3">
      <c r="A205">
        <v>160</v>
      </c>
      <c r="D205">
        <v>192</v>
      </c>
      <c r="E205">
        <v>232</v>
      </c>
    </row>
    <row r="206" spans="1:5" x14ac:dyDescent="0.3">
      <c r="A206">
        <v>160</v>
      </c>
      <c r="D206">
        <v>272</v>
      </c>
      <c r="E206">
        <v>192</v>
      </c>
    </row>
    <row r="207" spans="1:5" x14ac:dyDescent="0.3">
      <c r="A207">
        <v>176</v>
      </c>
      <c r="D207">
        <v>272</v>
      </c>
      <c r="E207">
        <v>232</v>
      </c>
    </row>
    <row r="208" spans="1:5" x14ac:dyDescent="0.3">
      <c r="A208">
        <v>216</v>
      </c>
      <c r="D208">
        <v>232</v>
      </c>
      <c r="E208">
        <v>192</v>
      </c>
    </row>
    <row r="209" spans="1:5" x14ac:dyDescent="0.3">
      <c r="A209">
        <v>176</v>
      </c>
      <c r="D209">
        <v>232</v>
      </c>
      <c r="E209">
        <v>232</v>
      </c>
    </row>
    <row r="210" spans="1:5" x14ac:dyDescent="0.3">
      <c r="A210">
        <v>160</v>
      </c>
      <c r="D210">
        <v>272</v>
      </c>
      <c r="E210">
        <v>192</v>
      </c>
    </row>
    <row r="211" spans="1:5" x14ac:dyDescent="0.3">
      <c r="A211">
        <v>160</v>
      </c>
      <c r="D211">
        <v>272</v>
      </c>
      <c r="E211">
        <v>232</v>
      </c>
    </row>
    <row r="212" spans="1:5" x14ac:dyDescent="0.3">
      <c r="A212">
        <v>176</v>
      </c>
      <c r="D212">
        <v>232</v>
      </c>
      <c r="E212">
        <v>192</v>
      </c>
    </row>
    <row r="213" spans="1:5" x14ac:dyDescent="0.3">
      <c r="A213">
        <v>176</v>
      </c>
      <c r="D213">
        <v>232</v>
      </c>
      <c r="E213">
        <v>192</v>
      </c>
    </row>
    <row r="214" spans="1:5" x14ac:dyDescent="0.3">
      <c r="A214">
        <v>160</v>
      </c>
      <c r="D214">
        <v>272</v>
      </c>
      <c r="E214">
        <v>192</v>
      </c>
    </row>
    <row r="215" spans="1:5" x14ac:dyDescent="0.3">
      <c r="A215">
        <v>176</v>
      </c>
      <c r="D215">
        <v>272</v>
      </c>
      <c r="E215">
        <v>192</v>
      </c>
    </row>
    <row r="216" spans="1:5" x14ac:dyDescent="0.3">
      <c r="A216">
        <v>176</v>
      </c>
      <c r="D216">
        <v>232</v>
      </c>
      <c r="E216">
        <v>192</v>
      </c>
    </row>
    <row r="217" spans="1:5" x14ac:dyDescent="0.3">
      <c r="A217">
        <v>184</v>
      </c>
      <c r="D217">
        <v>232</v>
      </c>
      <c r="E217">
        <v>192</v>
      </c>
    </row>
    <row r="218" spans="1:5" x14ac:dyDescent="0.3">
      <c r="A218">
        <v>176</v>
      </c>
      <c r="D218">
        <v>232</v>
      </c>
      <c r="E218">
        <v>192</v>
      </c>
    </row>
    <row r="219" spans="1:5" x14ac:dyDescent="0.3">
      <c r="A219">
        <v>160</v>
      </c>
      <c r="D219">
        <v>232</v>
      </c>
      <c r="E219">
        <v>232</v>
      </c>
    </row>
    <row r="220" spans="1:5" x14ac:dyDescent="0.3">
      <c r="A220">
        <v>176</v>
      </c>
      <c r="D220">
        <v>272</v>
      </c>
      <c r="E220">
        <v>192</v>
      </c>
    </row>
    <row r="221" spans="1:5" x14ac:dyDescent="0.3">
      <c r="A221">
        <v>296</v>
      </c>
      <c r="D221">
        <v>272</v>
      </c>
      <c r="E221">
        <v>232</v>
      </c>
    </row>
    <row r="222" spans="1:5" x14ac:dyDescent="0.3">
      <c r="A222">
        <v>160</v>
      </c>
      <c r="D222">
        <v>232</v>
      </c>
      <c r="E222">
        <v>232</v>
      </c>
    </row>
    <row r="223" spans="1:5" x14ac:dyDescent="0.3">
      <c r="A223">
        <v>176</v>
      </c>
      <c r="D223">
        <v>232</v>
      </c>
      <c r="E223">
        <v>232</v>
      </c>
    </row>
    <row r="224" spans="1:5" x14ac:dyDescent="0.3">
      <c r="A224">
        <v>176</v>
      </c>
      <c r="D224">
        <v>232</v>
      </c>
      <c r="E224">
        <v>232</v>
      </c>
    </row>
    <row r="225" spans="1:5" x14ac:dyDescent="0.3">
      <c r="A225">
        <v>336</v>
      </c>
      <c r="D225">
        <v>232</v>
      </c>
      <c r="E225">
        <v>232</v>
      </c>
    </row>
    <row r="226" spans="1:5" x14ac:dyDescent="0.3">
      <c r="A226">
        <v>176</v>
      </c>
      <c r="D226">
        <v>272</v>
      </c>
      <c r="E226">
        <v>152</v>
      </c>
    </row>
    <row r="227" spans="1:5" x14ac:dyDescent="0.3">
      <c r="A227">
        <v>216</v>
      </c>
      <c r="D227">
        <v>272</v>
      </c>
      <c r="E227">
        <v>192</v>
      </c>
    </row>
    <row r="228" spans="1:5" x14ac:dyDescent="0.3">
      <c r="A228">
        <v>296</v>
      </c>
      <c r="D228">
        <v>232</v>
      </c>
      <c r="E228">
        <v>152</v>
      </c>
    </row>
    <row r="229" spans="1:5" x14ac:dyDescent="0.3">
      <c r="A229">
        <v>216</v>
      </c>
      <c r="D229">
        <v>232</v>
      </c>
      <c r="E229">
        <v>192</v>
      </c>
    </row>
    <row r="230" spans="1:5" x14ac:dyDescent="0.3">
      <c r="A230">
        <v>384</v>
      </c>
      <c r="D230">
        <v>272</v>
      </c>
      <c r="E230">
        <v>152</v>
      </c>
    </row>
    <row r="231" spans="1:5" x14ac:dyDescent="0.3">
      <c r="A231">
        <v>160</v>
      </c>
      <c r="D231">
        <v>272</v>
      </c>
      <c r="E231">
        <v>152</v>
      </c>
    </row>
    <row r="232" spans="1:5" x14ac:dyDescent="0.3">
      <c r="A232">
        <v>216</v>
      </c>
      <c r="D232">
        <v>232</v>
      </c>
      <c r="E232">
        <v>152</v>
      </c>
    </row>
    <row r="233" spans="1:5" x14ac:dyDescent="0.3">
      <c r="A233">
        <v>216</v>
      </c>
      <c r="D233">
        <v>232</v>
      </c>
      <c r="E233">
        <v>152</v>
      </c>
    </row>
    <row r="234" spans="1:5" x14ac:dyDescent="0.3">
      <c r="A234">
        <v>384</v>
      </c>
      <c r="D234">
        <v>272</v>
      </c>
      <c r="E234">
        <v>152</v>
      </c>
    </row>
    <row r="235" spans="1:5" x14ac:dyDescent="0.3">
      <c r="A235">
        <v>216</v>
      </c>
      <c r="D235">
        <v>272</v>
      </c>
      <c r="E235">
        <v>152</v>
      </c>
    </row>
    <row r="236" spans="1:5" x14ac:dyDescent="0.3">
      <c r="A236">
        <v>384</v>
      </c>
      <c r="D236">
        <v>232</v>
      </c>
      <c r="E236">
        <v>152</v>
      </c>
    </row>
    <row r="237" spans="1:5" x14ac:dyDescent="0.3">
      <c r="A237">
        <v>216</v>
      </c>
      <c r="D237">
        <v>152</v>
      </c>
      <c r="E237">
        <v>152</v>
      </c>
    </row>
    <row r="238" spans="1:5" x14ac:dyDescent="0.3">
      <c r="A238">
        <v>216</v>
      </c>
      <c r="D238">
        <v>232</v>
      </c>
      <c r="E238">
        <v>192</v>
      </c>
    </row>
    <row r="239" spans="1:5" x14ac:dyDescent="0.3">
      <c r="A239">
        <v>216</v>
      </c>
      <c r="D239">
        <v>152</v>
      </c>
      <c r="E239">
        <v>192</v>
      </c>
    </row>
    <row r="240" spans="1:5" x14ac:dyDescent="0.3">
      <c r="A240">
        <v>216</v>
      </c>
      <c r="D240">
        <v>152</v>
      </c>
      <c r="E240">
        <v>152</v>
      </c>
    </row>
    <row r="241" spans="1:5" x14ac:dyDescent="0.3">
      <c r="A241">
        <v>216</v>
      </c>
      <c r="D241">
        <v>232</v>
      </c>
      <c r="E241">
        <v>152</v>
      </c>
    </row>
    <row r="242" spans="1:5" x14ac:dyDescent="0.3">
      <c r="A242">
        <v>216</v>
      </c>
      <c r="D242">
        <v>192</v>
      </c>
      <c r="E242">
        <v>152</v>
      </c>
    </row>
    <row r="243" spans="1:5" x14ac:dyDescent="0.3">
      <c r="A243">
        <v>216</v>
      </c>
      <c r="D243">
        <v>232</v>
      </c>
      <c r="E243">
        <v>152</v>
      </c>
    </row>
    <row r="244" spans="1:5" x14ac:dyDescent="0.3">
      <c r="A244">
        <v>216</v>
      </c>
      <c r="D244">
        <v>152</v>
      </c>
      <c r="E244">
        <v>192</v>
      </c>
    </row>
    <row r="245" spans="1:5" x14ac:dyDescent="0.3">
      <c r="A245">
        <v>160</v>
      </c>
      <c r="D245">
        <v>192</v>
      </c>
      <c r="E245">
        <v>192</v>
      </c>
    </row>
    <row r="246" spans="1:5" x14ac:dyDescent="0.3">
      <c r="A246">
        <v>216</v>
      </c>
      <c r="D246">
        <v>152</v>
      </c>
      <c r="E246">
        <v>192</v>
      </c>
    </row>
    <row r="247" spans="1:5" x14ac:dyDescent="0.3">
      <c r="A247">
        <v>216</v>
      </c>
      <c r="D247">
        <v>272</v>
      </c>
      <c r="E247">
        <v>192</v>
      </c>
    </row>
    <row r="248" spans="1:5" x14ac:dyDescent="0.3">
      <c r="A248">
        <v>216</v>
      </c>
      <c r="D248">
        <v>312</v>
      </c>
      <c r="E248">
        <v>192</v>
      </c>
    </row>
    <row r="249" spans="1:5" x14ac:dyDescent="0.3">
      <c r="A249">
        <v>216</v>
      </c>
      <c r="D249">
        <v>272</v>
      </c>
      <c r="E249">
        <v>312</v>
      </c>
    </row>
    <row r="250" spans="1:5" x14ac:dyDescent="0.3">
      <c r="A250">
        <v>216</v>
      </c>
      <c r="D250">
        <v>152</v>
      </c>
      <c r="E250">
        <v>312</v>
      </c>
    </row>
    <row r="251" spans="1:5" x14ac:dyDescent="0.3">
      <c r="A251">
        <v>216</v>
      </c>
      <c r="D251">
        <v>312</v>
      </c>
      <c r="E251">
        <v>392</v>
      </c>
    </row>
    <row r="252" spans="1:5" x14ac:dyDescent="0.3">
      <c r="A252">
        <v>216</v>
      </c>
      <c r="D252">
        <v>152</v>
      </c>
      <c r="E252">
        <v>192</v>
      </c>
    </row>
    <row r="253" spans="1:5" x14ac:dyDescent="0.3">
      <c r="A253">
        <v>216</v>
      </c>
      <c r="D253">
        <v>232</v>
      </c>
      <c r="E253">
        <v>192</v>
      </c>
    </row>
    <row r="254" spans="1:5" x14ac:dyDescent="0.3">
      <c r="A254">
        <v>216</v>
      </c>
      <c r="D254">
        <v>272</v>
      </c>
      <c r="E254">
        <v>312</v>
      </c>
    </row>
    <row r="255" spans="1:5" x14ac:dyDescent="0.3">
      <c r="A255">
        <v>216</v>
      </c>
      <c r="D255">
        <v>232</v>
      </c>
      <c r="E255">
        <v>312</v>
      </c>
    </row>
    <row r="256" spans="1:5" x14ac:dyDescent="0.3">
      <c r="A256">
        <v>216</v>
      </c>
      <c r="D256">
        <v>152</v>
      </c>
      <c r="E256">
        <v>152</v>
      </c>
    </row>
    <row r="257" spans="1:5" x14ac:dyDescent="0.3">
      <c r="A257">
        <v>216</v>
      </c>
      <c r="D257">
        <v>272</v>
      </c>
      <c r="E257">
        <v>152</v>
      </c>
    </row>
    <row r="258" spans="1:5" x14ac:dyDescent="0.3">
      <c r="A258">
        <v>216</v>
      </c>
      <c r="D258">
        <v>192</v>
      </c>
      <c r="E258">
        <v>192</v>
      </c>
    </row>
    <row r="259" spans="1:5" x14ac:dyDescent="0.3">
      <c r="A259">
        <v>216</v>
      </c>
      <c r="D259">
        <v>232</v>
      </c>
      <c r="E259">
        <v>192</v>
      </c>
    </row>
    <row r="260" spans="1:5" x14ac:dyDescent="0.3">
      <c r="A260">
        <v>176</v>
      </c>
      <c r="D260">
        <v>232</v>
      </c>
      <c r="E260">
        <v>152</v>
      </c>
    </row>
    <row r="261" spans="1:5" x14ac:dyDescent="0.3">
      <c r="A261">
        <v>176</v>
      </c>
      <c r="D261">
        <v>232</v>
      </c>
      <c r="E261">
        <v>152</v>
      </c>
    </row>
    <row r="262" spans="1:5" x14ac:dyDescent="0.3">
      <c r="A262">
        <v>160</v>
      </c>
      <c r="D262">
        <v>192</v>
      </c>
      <c r="E262">
        <v>152</v>
      </c>
    </row>
    <row r="263" spans="1:5" x14ac:dyDescent="0.3">
      <c r="A263">
        <v>160</v>
      </c>
      <c r="D263">
        <v>232</v>
      </c>
      <c r="E263">
        <v>152</v>
      </c>
    </row>
    <row r="264" spans="1:5" x14ac:dyDescent="0.3">
      <c r="A264">
        <v>176</v>
      </c>
      <c r="D264">
        <v>232</v>
      </c>
      <c r="E264">
        <v>152</v>
      </c>
    </row>
    <row r="265" spans="1:5" x14ac:dyDescent="0.3">
      <c r="A265">
        <v>176</v>
      </c>
      <c r="D265">
        <v>272</v>
      </c>
      <c r="E265">
        <v>152</v>
      </c>
    </row>
    <row r="266" spans="1:5" x14ac:dyDescent="0.3">
      <c r="A266">
        <v>160</v>
      </c>
      <c r="D266">
        <v>272</v>
      </c>
      <c r="E266">
        <v>152</v>
      </c>
    </row>
    <row r="267" spans="1:5" x14ac:dyDescent="0.3">
      <c r="A267">
        <v>200</v>
      </c>
      <c r="D267">
        <v>272</v>
      </c>
      <c r="E267">
        <v>192</v>
      </c>
    </row>
    <row r="268" spans="1:5" x14ac:dyDescent="0.3">
      <c r="A268">
        <v>176</v>
      </c>
      <c r="D268">
        <v>232</v>
      </c>
      <c r="E268">
        <v>192</v>
      </c>
    </row>
    <row r="269" spans="1:5" x14ac:dyDescent="0.3">
      <c r="A269">
        <v>160</v>
      </c>
      <c r="D269">
        <v>272</v>
      </c>
      <c r="E269">
        <v>192</v>
      </c>
    </row>
    <row r="270" spans="1:5" x14ac:dyDescent="0.3">
      <c r="A270">
        <v>176</v>
      </c>
      <c r="D270">
        <v>232</v>
      </c>
      <c r="E270">
        <v>192</v>
      </c>
    </row>
    <row r="271" spans="1:5" x14ac:dyDescent="0.3">
      <c r="A271">
        <v>200</v>
      </c>
      <c r="D271">
        <v>232</v>
      </c>
      <c r="E271">
        <v>192</v>
      </c>
    </row>
    <row r="272" spans="1:5" x14ac:dyDescent="0.3">
      <c r="A272">
        <v>176</v>
      </c>
      <c r="D272">
        <v>312</v>
      </c>
      <c r="E272">
        <v>152</v>
      </c>
    </row>
    <row r="273" spans="1:5" x14ac:dyDescent="0.3">
      <c r="A273">
        <v>296</v>
      </c>
      <c r="D273">
        <v>232</v>
      </c>
      <c r="E273">
        <v>152</v>
      </c>
    </row>
    <row r="274" spans="1:5" x14ac:dyDescent="0.3">
      <c r="A274">
        <v>176</v>
      </c>
      <c r="D274">
        <v>232</v>
      </c>
      <c r="E274">
        <v>152</v>
      </c>
    </row>
    <row r="275" spans="1:5" x14ac:dyDescent="0.3">
      <c r="A275">
        <v>176</v>
      </c>
      <c r="D275">
        <v>312</v>
      </c>
      <c r="E275">
        <v>152</v>
      </c>
    </row>
    <row r="276" spans="1:5" x14ac:dyDescent="0.3">
      <c r="A276">
        <v>176</v>
      </c>
      <c r="D276">
        <v>192</v>
      </c>
      <c r="E276">
        <v>232</v>
      </c>
    </row>
    <row r="277" spans="1:5" x14ac:dyDescent="0.3">
      <c r="A277">
        <v>160</v>
      </c>
      <c r="D277">
        <v>232</v>
      </c>
      <c r="E277">
        <v>232</v>
      </c>
    </row>
    <row r="278" spans="1:5" x14ac:dyDescent="0.3">
      <c r="A278">
        <v>176</v>
      </c>
      <c r="D278">
        <v>232</v>
      </c>
      <c r="E278">
        <v>232</v>
      </c>
    </row>
    <row r="279" spans="1:5" x14ac:dyDescent="0.3">
      <c r="D279">
        <v>232</v>
      </c>
      <c r="E279">
        <v>232</v>
      </c>
    </row>
    <row r="280" spans="1:5" x14ac:dyDescent="0.3">
      <c r="D280">
        <v>192</v>
      </c>
      <c r="E280">
        <v>232</v>
      </c>
    </row>
    <row r="281" spans="1:5" x14ac:dyDescent="0.3">
      <c r="D281">
        <v>232</v>
      </c>
      <c r="E281">
        <v>152</v>
      </c>
    </row>
    <row r="282" spans="1:5" x14ac:dyDescent="0.3">
      <c r="D282">
        <v>232</v>
      </c>
      <c r="E282">
        <v>152</v>
      </c>
    </row>
    <row r="283" spans="1:5" x14ac:dyDescent="0.3">
      <c r="D283">
        <v>272</v>
      </c>
      <c r="E283">
        <v>152</v>
      </c>
    </row>
    <row r="284" spans="1:5" x14ac:dyDescent="0.3">
      <c r="D284">
        <v>272</v>
      </c>
      <c r="E284">
        <v>152</v>
      </c>
    </row>
    <row r="285" spans="1:5" x14ac:dyDescent="0.3">
      <c r="D285">
        <v>272</v>
      </c>
      <c r="E285">
        <v>152</v>
      </c>
    </row>
    <row r="286" spans="1:5" x14ac:dyDescent="0.3">
      <c r="D286">
        <v>232</v>
      </c>
      <c r="E286">
        <v>152</v>
      </c>
    </row>
    <row r="287" spans="1:5" x14ac:dyDescent="0.3">
      <c r="D287">
        <v>272</v>
      </c>
      <c r="E287">
        <v>152</v>
      </c>
    </row>
    <row r="288" spans="1:5" x14ac:dyDescent="0.3">
      <c r="D288">
        <v>232</v>
      </c>
      <c r="E288">
        <v>152</v>
      </c>
    </row>
    <row r="289" spans="4:5" x14ac:dyDescent="0.3">
      <c r="D289">
        <v>232</v>
      </c>
      <c r="E289">
        <v>152</v>
      </c>
    </row>
    <row r="290" spans="4:5" x14ac:dyDescent="0.3">
      <c r="D290">
        <v>272</v>
      </c>
      <c r="E290">
        <v>152</v>
      </c>
    </row>
    <row r="291" spans="4:5" x14ac:dyDescent="0.3">
      <c r="D291">
        <v>232</v>
      </c>
      <c r="E291">
        <v>152</v>
      </c>
    </row>
    <row r="292" spans="4:5" x14ac:dyDescent="0.3">
      <c r="D292">
        <v>232</v>
      </c>
      <c r="E292">
        <v>152</v>
      </c>
    </row>
    <row r="293" spans="4:5" x14ac:dyDescent="0.3">
      <c r="D293">
        <v>272</v>
      </c>
      <c r="E293">
        <v>152</v>
      </c>
    </row>
    <row r="294" spans="4:5" x14ac:dyDescent="0.3">
      <c r="D294">
        <v>192</v>
      </c>
      <c r="E294">
        <v>152</v>
      </c>
    </row>
    <row r="295" spans="4:5" x14ac:dyDescent="0.3">
      <c r="D295">
        <v>232</v>
      </c>
      <c r="E295">
        <v>152</v>
      </c>
    </row>
    <row r="296" spans="4:5" x14ac:dyDescent="0.3">
      <c r="D296">
        <v>232</v>
      </c>
      <c r="E296">
        <v>152</v>
      </c>
    </row>
    <row r="297" spans="4:5" x14ac:dyDescent="0.3">
      <c r="D297">
        <v>232</v>
      </c>
      <c r="E297">
        <v>152</v>
      </c>
    </row>
    <row r="298" spans="4:5" x14ac:dyDescent="0.3">
      <c r="D298">
        <v>192</v>
      </c>
      <c r="E298">
        <v>152</v>
      </c>
    </row>
    <row r="299" spans="4:5" x14ac:dyDescent="0.3">
      <c r="D299">
        <v>232</v>
      </c>
      <c r="E299">
        <v>152</v>
      </c>
    </row>
    <row r="300" spans="4:5" x14ac:dyDescent="0.3">
      <c r="D300">
        <v>192</v>
      </c>
      <c r="E300">
        <v>192</v>
      </c>
    </row>
    <row r="301" spans="4:5" x14ac:dyDescent="0.3">
      <c r="D301">
        <v>272</v>
      </c>
      <c r="E301">
        <v>152</v>
      </c>
    </row>
    <row r="302" spans="4:5" x14ac:dyDescent="0.3">
      <c r="D302">
        <v>232</v>
      </c>
      <c r="E302">
        <v>192</v>
      </c>
    </row>
    <row r="303" spans="4:5" x14ac:dyDescent="0.3">
      <c r="D303">
        <v>272</v>
      </c>
      <c r="E303">
        <v>192</v>
      </c>
    </row>
    <row r="304" spans="4:5" x14ac:dyDescent="0.3">
      <c r="D304">
        <v>192</v>
      </c>
      <c r="E304">
        <v>192</v>
      </c>
    </row>
    <row r="305" spans="4:5" x14ac:dyDescent="0.3">
      <c r="D305">
        <v>232</v>
      </c>
      <c r="E305">
        <v>192</v>
      </c>
    </row>
    <row r="306" spans="4:5" x14ac:dyDescent="0.3">
      <c r="D306">
        <v>192</v>
      </c>
      <c r="E306">
        <v>192</v>
      </c>
    </row>
    <row r="307" spans="4:5" x14ac:dyDescent="0.3">
      <c r="D307">
        <v>232</v>
      </c>
      <c r="E307">
        <v>152</v>
      </c>
    </row>
    <row r="308" spans="4:5" x14ac:dyDescent="0.3">
      <c r="D308">
        <v>232</v>
      </c>
      <c r="E308">
        <v>152</v>
      </c>
    </row>
    <row r="309" spans="4:5" x14ac:dyDescent="0.3">
      <c r="D309">
        <v>232</v>
      </c>
      <c r="E309">
        <v>192</v>
      </c>
    </row>
    <row r="310" spans="4:5" x14ac:dyDescent="0.3">
      <c r="D310">
        <v>192</v>
      </c>
      <c r="E310">
        <v>192</v>
      </c>
    </row>
    <row r="311" spans="4:5" x14ac:dyDescent="0.3">
      <c r="D311">
        <v>232</v>
      </c>
      <c r="E311">
        <v>152</v>
      </c>
    </row>
    <row r="312" spans="4:5" x14ac:dyDescent="0.3">
      <c r="D312">
        <v>192</v>
      </c>
      <c r="E312">
        <v>152</v>
      </c>
    </row>
    <row r="313" spans="4:5" x14ac:dyDescent="0.3">
      <c r="D313">
        <v>272</v>
      </c>
      <c r="E313">
        <v>152</v>
      </c>
    </row>
    <row r="314" spans="4:5" x14ac:dyDescent="0.3">
      <c r="D314">
        <v>272</v>
      </c>
      <c r="E314">
        <v>152</v>
      </c>
    </row>
    <row r="315" spans="4:5" x14ac:dyDescent="0.3">
      <c r="D315">
        <v>272</v>
      </c>
      <c r="E315">
        <v>152</v>
      </c>
    </row>
    <row r="316" spans="4:5" x14ac:dyDescent="0.3">
      <c r="D316">
        <v>192</v>
      </c>
      <c r="E316">
        <v>152</v>
      </c>
    </row>
    <row r="317" spans="4:5" x14ac:dyDescent="0.3">
      <c r="D317">
        <v>272</v>
      </c>
      <c r="E317">
        <v>152</v>
      </c>
    </row>
    <row r="318" spans="4:5" x14ac:dyDescent="0.3">
      <c r="D318">
        <v>192</v>
      </c>
      <c r="E318">
        <v>152</v>
      </c>
    </row>
    <row r="319" spans="4:5" x14ac:dyDescent="0.3">
      <c r="D319">
        <v>232</v>
      </c>
      <c r="E319">
        <v>152</v>
      </c>
    </row>
    <row r="320" spans="4:5" x14ac:dyDescent="0.3">
      <c r="D320">
        <v>232</v>
      </c>
      <c r="E320">
        <v>152</v>
      </c>
    </row>
    <row r="321" spans="4:5" x14ac:dyDescent="0.3">
      <c r="D321">
        <v>232</v>
      </c>
      <c r="E321">
        <v>152</v>
      </c>
    </row>
    <row r="322" spans="4:5" x14ac:dyDescent="0.3">
      <c r="D322">
        <v>192</v>
      </c>
      <c r="E322">
        <v>152</v>
      </c>
    </row>
    <row r="323" spans="4:5" x14ac:dyDescent="0.3">
      <c r="D323">
        <v>232</v>
      </c>
      <c r="E323">
        <v>152</v>
      </c>
    </row>
    <row r="324" spans="4:5" x14ac:dyDescent="0.3">
      <c r="D324">
        <v>192</v>
      </c>
      <c r="E324">
        <v>152</v>
      </c>
    </row>
    <row r="325" spans="4:5" x14ac:dyDescent="0.3">
      <c r="D325">
        <v>272</v>
      </c>
      <c r="E325">
        <v>152</v>
      </c>
    </row>
    <row r="326" spans="4:5" x14ac:dyDescent="0.3">
      <c r="D326">
        <v>232</v>
      </c>
      <c r="E326">
        <v>152</v>
      </c>
    </row>
    <row r="327" spans="4:5" x14ac:dyDescent="0.3">
      <c r="D327">
        <v>272</v>
      </c>
      <c r="E327">
        <v>152</v>
      </c>
    </row>
    <row r="328" spans="4:5" x14ac:dyDescent="0.3">
      <c r="D328">
        <v>192</v>
      </c>
      <c r="E328">
        <v>192</v>
      </c>
    </row>
    <row r="329" spans="4:5" x14ac:dyDescent="0.3">
      <c r="D329">
        <v>232</v>
      </c>
      <c r="E329">
        <v>192</v>
      </c>
    </row>
    <row r="330" spans="4:5" x14ac:dyDescent="0.3">
      <c r="D330">
        <v>192</v>
      </c>
      <c r="E330">
        <v>232</v>
      </c>
    </row>
    <row r="331" spans="4:5" x14ac:dyDescent="0.3">
      <c r="D331">
        <v>232</v>
      </c>
      <c r="E331">
        <v>152</v>
      </c>
    </row>
    <row r="332" spans="4:5" x14ac:dyDescent="0.3">
      <c r="D332">
        <v>272</v>
      </c>
      <c r="E332">
        <v>152</v>
      </c>
    </row>
    <row r="333" spans="4:5" x14ac:dyDescent="0.3">
      <c r="D333">
        <v>232</v>
      </c>
      <c r="E333">
        <v>192</v>
      </c>
    </row>
    <row r="334" spans="4:5" x14ac:dyDescent="0.3">
      <c r="D334">
        <v>192</v>
      </c>
      <c r="E334">
        <v>232</v>
      </c>
    </row>
    <row r="335" spans="4:5" x14ac:dyDescent="0.3">
      <c r="D335">
        <v>272</v>
      </c>
      <c r="E335">
        <v>152</v>
      </c>
    </row>
    <row r="336" spans="4:5" x14ac:dyDescent="0.3">
      <c r="D336">
        <v>232</v>
      </c>
      <c r="E336">
        <v>152</v>
      </c>
    </row>
    <row r="337" spans="4:5" x14ac:dyDescent="0.3">
      <c r="D337">
        <v>232</v>
      </c>
      <c r="E337">
        <v>152</v>
      </c>
    </row>
    <row r="338" spans="4:5" x14ac:dyDescent="0.3">
      <c r="D338">
        <v>232</v>
      </c>
      <c r="E338">
        <v>152</v>
      </c>
    </row>
    <row r="339" spans="4:5" x14ac:dyDescent="0.3">
      <c r="D339">
        <v>232</v>
      </c>
      <c r="E339">
        <v>152</v>
      </c>
    </row>
    <row r="340" spans="4:5" x14ac:dyDescent="0.3">
      <c r="D340">
        <v>232</v>
      </c>
      <c r="E340">
        <v>152</v>
      </c>
    </row>
    <row r="341" spans="4:5" x14ac:dyDescent="0.3">
      <c r="D341">
        <v>232</v>
      </c>
      <c r="E341">
        <v>192</v>
      </c>
    </row>
    <row r="342" spans="4:5" x14ac:dyDescent="0.3">
      <c r="D342">
        <v>192</v>
      </c>
      <c r="E342">
        <v>192</v>
      </c>
    </row>
    <row r="343" spans="4:5" x14ac:dyDescent="0.3">
      <c r="D343">
        <v>272</v>
      </c>
      <c r="E343">
        <v>192</v>
      </c>
    </row>
    <row r="344" spans="4:5" x14ac:dyDescent="0.3">
      <c r="D344">
        <v>232</v>
      </c>
      <c r="E344">
        <v>192</v>
      </c>
    </row>
    <row r="345" spans="4:5" x14ac:dyDescent="0.3">
      <c r="D345">
        <v>272</v>
      </c>
      <c r="E345">
        <v>192</v>
      </c>
    </row>
    <row r="346" spans="4:5" x14ac:dyDescent="0.3">
      <c r="D346">
        <v>192</v>
      </c>
      <c r="E346">
        <v>152</v>
      </c>
    </row>
    <row r="347" spans="4:5" x14ac:dyDescent="0.3">
      <c r="D347">
        <v>232</v>
      </c>
      <c r="E347">
        <v>152</v>
      </c>
    </row>
    <row r="348" spans="4:5" x14ac:dyDescent="0.3">
      <c r="D348">
        <v>232</v>
      </c>
      <c r="E348">
        <v>152</v>
      </c>
    </row>
    <row r="349" spans="4:5" x14ac:dyDescent="0.3">
      <c r="D349">
        <v>376</v>
      </c>
      <c r="E349">
        <v>152</v>
      </c>
    </row>
    <row r="350" spans="4:5" x14ac:dyDescent="0.3">
      <c r="D350">
        <v>272</v>
      </c>
      <c r="E350">
        <v>152</v>
      </c>
    </row>
    <row r="351" spans="4:5" x14ac:dyDescent="0.3">
      <c r="D351">
        <v>376</v>
      </c>
      <c r="E351">
        <v>152</v>
      </c>
    </row>
    <row r="352" spans="4:5" x14ac:dyDescent="0.3">
      <c r="D352">
        <v>232</v>
      </c>
      <c r="E352">
        <v>152</v>
      </c>
    </row>
    <row r="353" spans="4:5" x14ac:dyDescent="0.3">
      <c r="D353">
        <v>272</v>
      </c>
      <c r="E353">
        <v>152</v>
      </c>
    </row>
    <row r="354" spans="4:5" x14ac:dyDescent="0.3">
      <c r="D354">
        <v>192</v>
      </c>
      <c r="E354">
        <v>152</v>
      </c>
    </row>
    <row r="355" spans="4:5" x14ac:dyDescent="0.3">
      <c r="D355">
        <v>232</v>
      </c>
      <c r="E355">
        <v>152</v>
      </c>
    </row>
    <row r="356" spans="4:5" x14ac:dyDescent="0.3">
      <c r="D356">
        <v>272</v>
      </c>
      <c r="E356">
        <v>152</v>
      </c>
    </row>
    <row r="357" spans="4:5" x14ac:dyDescent="0.3">
      <c r="D357">
        <v>232</v>
      </c>
      <c r="E357">
        <v>232</v>
      </c>
    </row>
    <row r="358" spans="4:5" x14ac:dyDescent="0.3">
      <c r="D358">
        <v>192</v>
      </c>
      <c r="E358">
        <v>152</v>
      </c>
    </row>
    <row r="359" spans="4:5" x14ac:dyDescent="0.3">
      <c r="D359">
        <v>272</v>
      </c>
      <c r="E359">
        <v>232</v>
      </c>
    </row>
    <row r="360" spans="4:5" x14ac:dyDescent="0.3">
      <c r="D360">
        <v>192</v>
      </c>
      <c r="E360">
        <v>152</v>
      </c>
    </row>
    <row r="361" spans="4:5" x14ac:dyDescent="0.3">
      <c r="D361">
        <v>272</v>
      </c>
      <c r="E361">
        <v>152</v>
      </c>
    </row>
    <row r="362" spans="4:5" x14ac:dyDescent="0.3">
      <c r="D362">
        <v>192</v>
      </c>
      <c r="E362">
        <v>152</v>
      </c>
    </row>
    <row r="363" spans="4:5" x14ac:dyDescent="0.3">
      <c r="D363">
        <v>272</v>
      </c>
      <c r="E363">
        <v>152</v>
      </c>
    </row>
    <row r="364" spans="4:5" x14ac:dyDescent="0.3">
      <c r="D364">
        <v>192</v>
      </c>
      <c r="E364">
        <v>152</v>
      </c>
    </row>
    <row r="365" spans="4:5" x14ac:dyDescent="0.3">
      <c r="D365">
        <v>192</v>
      </c>
      <c r="E365">
        <v>152</v>
      </c>
    </row>
    <row r="366" spans="4:5" x14ac:dyDescent="0.3">
      <c r="D366">
        <v>192</v>
      </c>
      <c r="E366">
        <v>272</v>
      </c>
    </row>
    <row r="367" spans="4:5" x14ac:dyDescent="0.3">
      <c r="D367">
        <v>232</v>
      </c>
      <c r="E367">
        <v>272</v>
      </c>
    </row>
    <row r="368" spans="4:5" x14ac:dyDescent="0.3">
      <c r="D368">
        <v>272</v>
      </c>
      <c r="E368">
        <v>272</v>
      </c>
    </row>
    <row r="369" spans="4:5" x14ac:dyDescent="0.3">
      <c r="D369">
        <v>232</v>
      </c>
      <c r="E369">
        <v>272</v>
      </c>
    </row>
    <row r="370" spans="4:5" x14ac:dyDescent="0.3">
      <c r="D370">
        <v>192</v>
      </c>
      <c r="E370">
        <v>272</v>
      </c>
    </row>
    <row r="371" spans="4:5" x14ac:dyDescent="0.3">
      <c r="D371">
        <v>272</v>
      </c>
      <c r="E371">
        <v>192</v>
      </c>
    </row>
    <row r="372" spans="4:5" x14ac:dyDescent="0.3">
      <c r="D372">
        <v>192</v>
      </c>
      <c r="E372">
        <v>192</v>
      </c>
    </row>
    <row r="373" spans="4:5" x14ac:dyDescent="0.3">
      <c r="D373">
        <v>232</v>
      </c>
      <c r="E373">
        <v>192</v>
      </c>
    </row>
    <row r="374" spans="4:5" x14ac:dyDescent="0.3">
      <c r="D374">
        <v>232</v>
      </c>
      <c r="E374">
        <v>192</v>
      </c>
    </row>
    <row r="375" spans="4:5" x14ac:dyDescent="0.3">
      <c r="D375">
        <v>232</v>
      </c>
      <c r="E375">
        <v>192</v>
      </c>
    </row>
    <row r="376" spans="4:5" x14ac:dyDescent="0.3">
      <c r="D376">
        <v>192</v>
      </c>
      <c r="E376">
        <v>232</v>
      </c>
    </row>
    <row r="377" spans="4:5" x14ac:dyDescent="0.3">
      <c r="D377">
        <v>232</v>
      </c>
      <c r="E377">
        <v>152</v>
      </c>
    </row>
    <row r="378" spans="4:5" x14ac:dyDescent="0.3">
      <c r="D378">
        <v>192</v>
      </c>
      <c r="E378">
        <v>152</v>
      </c>
    </row>
    <row r="379" spans="4:5" x14ac:dyDescent="0.3">
      <c r="D379">
        <v>272</v>
      </c>
      <c r="E379">
        <v>152</v>
      </c>
    </row>
    <row r="380" spans="4:5" x14ac:dyDescent="0.3">
      <c r="D380">
        <v>232</v>
      </c>
      <c r="E380">
        <v>152</v>
      </c>
    </row>
    <row r="381" spans="4:5" x14ac:dyDescent="0.3">
      <c r="D381">
        <v>272</v>
      </c>
      <c r="E381">
        <v>192</v>
      </c>
    </row>
    <row r="382" spans="4:5" x14ac:dyDescent="0.3">
      <c r="D382">
        <v>192</v>
      </c>
      <c r="E382">
        <v>152</v>
      </c>
    </row>
    <row r="383" spans="4:5" x14ac:dyDescent="0.3">
      <c r="D383">
        <v>232</v>
      </c>
      <c r="E383">
        <v>152</v>
      </c>
    </row>
    <row r="384" spans="4:5" x14ac:dyDescent="0.3">
      <c r="D384">
        <v>192</v>
      </c>
      <c r="E384">
        <v>152</v>
      </c>
    </row>
    <row r="385" spans="4:5" x14ac:dyDescent="0.3">
      <c r="D385">
        <v>232</v>
      </c>
      <c r="E385">
        <v>152</v>
      </c>
    </row>
    <row r="386" spans="4:5" x14ac:dyDescent="0.3">
      <c r="D386">
        <v>232</v>
      </c>
      <c r="E386">
        <v>152</v>
      </c>
    </row>
    <row r="387" spans="4:5" x14ac:dyDescent="0.3">
      <c r="D387">
        <v>232</v>
      </c>
      <c r="E387">
        <v>152</v>
      </c>
    </row>
    <row r="388" spans="4:5" x14ac:dyDescent="0.3">
      <c r="D388">
        <v>192</v>
      </c>
      <c r="E388">
        <v>152</v>
      </c>
    </row>
    <row r="389" spans="4:5" x14ac:dyDescent="0.3">
      <c r="D389">
        <v>232</v>
      </c>
      <c r="E389">
        <v>152</v>
      </c>
    </row>
    <row r="390" spans="4:5" x14ac:dyDescent="0.3">
      <c r="D390">
        <v>192</v>
      </c>
      <c r="E390">
        <v>152</v>
      </c>
    </row>
    <row r="391" spans="4:5" x14ac:dyDescent="0.3">
      <c r="D391">
        <v>232</v>
      </c>
      <c r="E391">
        <v>232</v>
      </c>
    </row>
    <row r="392" spans="4:5" x14ac:dyDescent="0.3">
      <c r="D392">
        <v>232</v>
      </c>
      <c r="E392">
        <v>232</v>
      </c>
    </row>
    <row r="393" spans="4:5" x14ac:dyDescent="0.3">
      <c r="D393">
        <v>232</v>
      </c>
      <c r="E393">
        <v>232</v>
      </c>
    </row>
    <row r="394" spans="4:5" x14ac:dyDescent="0.3">
      <c r="D394">
        <v>192</v>
      </c>
      <c r="E394">
        <v>232</v>
      </c>
    </row>
    <row r="395" spans="4:5" x14ac:dyDescent="0.3">
      <c r="D395">
        <v>232</v>
      </c>
      <c r="E395">
        <v>232</v>
      </c>
    </row>
    <row r="396" spans="4:5" x14ac:dyDescent="0.3">
      <c r="D396">
        <v>192</v>
      </c>
      <c r="E396">
        <v>192</v>
      </c>
    </row>
    <row r="397" spans="4:5" x14ac:dyDescent="0.3">
      <c r="D397">
        <v>272</v>
      </c>
      <c r="E397">
        <v>192</v>
      </c>
    </row>
    <row r="398" spans="4:5" x14ac:dyDescent="0.3">
      <c r="D398">
        <v>232</v>
      </c>
      <c r="E398">
        <v>272</v>
      </c>
    </row>
    <row r="399" spans="4:5" x14ac:dyDescent="0.3">
      <c r="D399">
        <v>272</v>
      </c>
      <c r="E399">
        <v>272</v>
      </c>
    </row>
    <row r="400" spans="4:5" x14ac:dyDescent="0.3">
      <c r="D400">
        <v>192</v>
      </c>
      <c r="E400">
        <v>272</v>
      </c>
    </row>
    <row r="401" spans="4:5" x14ac:dyDescent="0.3">
      <c r="D401">
        <v>232</v>
      </c>
      <c r="E401">
        <v>272</v>
      </c>
    </row>
    <row r="402" spans="4:5" x14ac:dyDescent="0.3">
      <c r="D402">
        <v>232</v>
      </c>
      <c r="E402">
        <v>272</v>
      </c>
    </row>
    <row r="403" spans="4:5" x14ac:dyDescent="0.3">
      <c r="D403">
        <v>232</v>
      </c>
      <c r="E403">
        <v>312</v>
      </c>
    </row>
    <row r="404" spans="4:5" x14ac:dyDescent="0.3">
      <c r="D404">
        <v>232</v>
      </c>
      <c r="E404">
        <v>312</v>
      </c>
    </row>
    <row r="405" spans="4:5" x14ac:dyDescent="0.3">
      <c r="D405">
        <v>232</v>
      </c>
      <c r="E405">
        <v>312</v>
      </c>
    </row>
    <row r="406" spans="4:5" x14ac:dyDescent="0.3">
      <c r="D406">
        <v>232</v>
      </c>
      <c r="E406">
        <v>312</v>
      </c>
    </row>
    <row r="407" spans="4:5" x14ac:dyDescent="0.3">
      <c r="D407">
        <v>232</v>
      </c>
      <c r="E407">
        <v>312</v>
      </c>
    </row>
    <row r="408" spans="4:5" x14ac:dyDescent="0.3">
      <c r="D408">
        <v>152</v>
      </c>
      <c r="E408">
        <v>392</v>
      </c>
    </row>
    <row r="409" spans="4:5" x14ac:dyDescent="0.3">
      <c r="D409">
        <v>232</v>
      </c>
      <c r="E409">
        <v>392</v>
      </c>
    </row>
    <row r="410" spans="4:5" x14ac:dyDescent="0.3">
      <c r="D410">
        <v>232</v>
      </c>
      <c r="E410">
        <v>392</v>
      </c>
    </row>
    <row r="411" spans="4:5" x14ac:dyDescent="0.3">
      <c r="D411">
        <v>232</v>
      </c>
      <c r="E411">
        <v>392</v>
      </c>
    </row>
    <row r="412" spans="4:5" x14ac:dyDescent="0.3">
      <c r="D412">
        <v>152</v>
      </c>
      <c r="E412">
        <v>392</v>
      </c>
    </row>
    <row r="413" spans="4:5" x14ac:dyDescent="0.3">
      <c r="D413">
        <v>232</v>
      </c>
      <c r="E413">
        <v>192</v>
      </c>
    </row>
    <row r="414" spans="4:5" x14ac:dyDescent="0.3">
      <c r="D414">
        <v>232</v>
      </c>
      <c r="E414">
        <v>192</v>
      </c>
    </row>
    <row r="415" spans="4:5" x14ac:dyDescent="0.3">
      <c r="D415">
        <v>272</v>
      </c>
      <c r="E415">
        <v>192</v>
      </c>
    </row>
    <row r="416" spans="4:5" x14ac:dyDescent="0.3">
      <c r="D416">
        <v>272</v>
      </c>
      <c r="E416">
        <v>192</v>
      </c>
    </row>
    <row r="417" spans="4:5" x14ac:dyDescent="0.3">
      <c r="D417">
        <v>272</v>
      </c>
      <c r="E417">
        <v>192</v>
      </c>
    </row>
    <row r="418" spans="4:5" x14ac:dyDescent="0.3">
      <c r="D418">
        <v>232</v>
      </c>
      <c r="E418">
        <v>312</v>
      </c>
    </row>
    <row r="419" spans="4:5" x14ac:dyDescent="0.3">
      <c r="D419">
        <v>272</v>
      </c>
      <c r="E419">
        <v>312</v>
      </c>
    </row>
    <row r="420" spans="4:5" x14ac:dyDescent="0.3">
      <c r="D420">
        <v>192</v>
      </c>
      <c r="E420">
        <v>352</v>
      </c>
    </row>
    <row r="421" spans="4:5" x14ac:dyDescent="0.3">
      <c r="D421">
        <v>272</v>
      </c>
      <c r="E421">
        <v>152</v>
      </c>
    </row>
    <row r="422" spans="4:5" x14ac:dyDescent="0.3">
      <c r="D422">
        <v>272</v>
      </c>
      <c r="E422">
        <v>152</v>
      </c>
    </row>
    <row r="423" spans="4:5" x14ac:dyDescent="0.3">
      <c r="D423">
        <v>272</v>
      </c>
      <c r="E423">
        <v>312</v>
      </c>
    </row>
    <row r="424" spans="4:5" x14ac:dyDescent="0.3">
      <c r="D424">
        <v>192</v>
      </c>
      <c r="E424">
        <v>312</v>
      </c>
    </row>
    <row r="425" spans="4:5" x14ac:dyDescent="0.3">
      <c r="D425">
        <v>272</v>
      </c>
      <c r="E425">
        <v>152</v>
      </c>
    </row>
    <row r="426" spans="4:5" x14ac:dyDescent="0.3">
      <c r="D426">
        <v>152</v>
      </c>
      <c r="E426">
        <v>152</v>
      </c>
    </row>
    <row r="427" spans="4:5" x14ac:dyDescent="0.3">
      <c r="D427">
        <v>232</v>
      </c>
      <c r="E427">
        <v>152</v>
      </c>
    </row>
    <row r="428" spans="4:5" x14ac:dyDescent="0.3">
      <c r="D428">
        <v>232</v>
      </c>
      <c r="E428">
        <v>152</v>
      </c>
    </row>
    <row r="429" spans="4:5" x14ac:dyDescent="0.3">
      <c r="D429">
        <v>232</v>
      </c>
      <c r="E429">
        <v>152</v>
      </c>
    </row>
    <row r="430" spans="4:5" x14ac:dyDescent="0.3">
      <c r="D430">
        <v>152</v>
      </c>
      <c r="E430">
        <v>152</v>
      </c>
    </row>
    <row r="431" spans="4:5" x14ac:dyDescent="0.3">
      <c r="D431">
        <v>232</v>
      </c>
      <c r="E431">
        <v>152</v>
      </c>
    </row>
    <row r="432" spans="4:5" x14ac:dyDescent="0.3">
      <c r="D432">
        <v>192</v>
      </c>
      <c r="E432">
        <v>152</v>
      </c>
    </row>
    <row r="433" spans="4:5" x14ac:dyDescent="0.3">
      <c r="D433">
        <v>232</v>
      </c>
      <c r="E433">
        <v>152</v>
      </c>
    </row>
    <row r="434" spans="4:5" x14ac:dyDescent="0.3">
      <c r="D434">
        <v>232</v>
      </c>
      <c r="E434">
        <v>152</v>
      </c>
    </row>
    <row r="435" spans="4:5" x14ac:dyDescent="0.3">
      <c r="D435">
        <v>232</v>
      </c>
      <c r="E435">
        <v>152</v>
      </c>
    </row>
    <row r="436" spans="4:5" x14ac:dyDescent="0.3">
      <c r="D436">
        <v>192</v>
      </c>
      <c r="E436">
        <v>152</v>
      </c>
    </row>
    <row r="437" spans="4:5" x14ac:dyDescent="0.3">
      <c r="D437">
        <v>232</v>
      </c>
      <c r="E437">
        <v>192</v>
      </c>
    </row>
    <row r="438" spans="4:5" x14ac:dyDescent="0.3">
      <c r="D438">
        <v>192</v>
      </c>
      <c r="E438">
        <v>152</v>
      </c>
    </row>
    <row r="439" spans="4:5" x14ac:dyDescent="0.3">
      <c r="D439">
        <v>272</v>
      </c>
      <c r="E439">
        <v>152</v>
      </c>
    </row>
    <row r="440" spans="4:5" x14ac:dyDescent="0.3">
      <c r="D440">
        <v>152</v>
      </c>
      <c r="E440">
        <v>152</v>
      </c>
    </row>
    <row r="441" spans="4:5" x14ac:dyDescent="0.3">
      <c r="D441">
        <v>272</v>
      </c>
      <c r="E441">
        <v>152</v>
      </c>
    </row>
    <row r="442" spans="4:5" x14ac:dyDescent="0.3">
      <c r="D442">
        <v>192</v>
      </c>
      <c r="E442">
        <v>152</v>
      </c>
    </row>
    <row r="443" spans="4:5" x14ac:dyDescent="0.3">
      <c r="D443">
        <v>152</v>
      </c>
      <c r="E443">
        <v>152</v>
      </c>
    </row>
    <row r="444" spans="4:5" x14ac:dyDescent="0.3">
      <c r="D444">
        <v>192</v>
      </c>
      <c r="E444">
        <v>152</v>
      </c>
    </row>
    <row r="445" spans="4:5" x14ac:dyDescent="0.3">
      <c r="D445">
        <v>232</v>
      </c>
      <c r="E445">
        <v>152</v>
      </c>
    </row>
    <row r="446" spans="4:5" x14ac:dyDescent="0.3">
      <c r="D446">
        <v>232</v>
      </c>
      <c r="E446">
        <v>152</v>
      </c>
    </row>
    <row r="447" spans="4:5" x14ac:dyDescent="0.3">
      <c r="D447">
        <v>232</v>
      </c>
      <c r="E447">
        <v>192</v>
      </c>
    </row>
    <row r="448" spans="4:5" x14ac:dyDescent="0.3">
      <c r="D448">
        <v>192</v>
      </c>
      <c r="E448">
        <v>192</v>
      </c>
    </row>
    <row r="449" spans="4:5" x14ac:dyDescent="0.3">
      <c r="D449">
        <v>232</v>
      </c>
      <c r="E449">
        <v>192</v>
      </c>
    </row>
    <row r="450" spans="4:5" x14ac:dyDescent="0.3">
      <c r="D450">
        <v>192</v>
      </c>
      <c r="E450">
        <v>192</v>
      </c>
    </row>
    <row r="451" spans="4:5" x14ac:dyDescent="0.3">
      <c r="D451">
        <v>232</v>
      </c>
      <c r="E451">
        <v>192</v>
      </c>
    </row>
    <row r="452" spans="4:5" x14ac:dyDescent="0.3">
      <c r="D452">
        <v>232</v>
      </c>
      <c r="E452">
        <v>232</v>
      </c>
    </row>
    <row r="453" spans="4:5" x14ac:dyDescent="0.3">
      <c r="D453">
        <v>232</v>
      </c>
      <c r="E453">
        <v>232</v>
      </c>
    </row>
    <row r="454" spans="4:5" x14ac:dyDescent="0.3">
      <c r="D454">
        <v>192</v>
      </c>
      <c r="E454">
        <v>232</v>
      </c>
    </row>
    <row r="455" spans="4:5" x14ac:dyDescent="0.3">
      <c r="D455">
        <v>232</v>
      </c>
      <c r="E455">
        <v>232</v>
      </c>
    </row>
    <row r="456" spans="4:5" x14ac:dyDescent="0.3">
      <c r="D456">
        <v>192</v>
      </c>
      <c r="E456">
        <v>232</v>
      </c>
    </row>
    <row r="457" spans="4:5" x14ac:dyDescent="0.3">
      <c r="D457">
        <v>272</v>
      </c>
      <c r="E457">
        <v>352</v>
      </c>
    </row>
    <row r="458" spans="4:5" x14ac:dyDescent="0.3">
      <c r="D458">
        <v>232</v>
      </c>
      <c r="E458">
        <v>352</v>
      </c>
    </row>
    <row r="459" spans="4:5" x14ac:dyDescent="0.3">
      <c r="D459">
        <v>272</v>
      </c>
      <c r="E459">
        <v>352</v>
      </c>
    </row>
    <row r="460" spans="4:5" x14ac:dyDescent="0.3">
      <c r="D460">
        <v>192</v>
      </c>
      <c r="E460">
        <v>352</v>
      </c>
    </row>
    <row r="461" spans="4:5" x14ac:dyDescent="0.3">
      <c r="D461">
        <v>232</v>
      </c>
      <c r="E461">
        <v>352</v>
      </c>
    </row>
    <row r="462" spans="4:5" x14ac:dyDescent="0.3">
      <c r="D462">
        <v>192</v>
      </c>
      <c r="E462">
        <v>152</v>
      </c>
    </row>
    <row r="463" spans="4:5" x14ac:dyDescent="0.3">
      <c r="D463">
        <v>232</v>
      </c>
      <c r="E463">
        <v>152</v>
      </c>
    </row>
    <row r="464" spans="4:5" x14ac:dyDescent="0.3">
      <c r="D464">
        <v>232</v>
      </c>
      <c r="E464">
        <v>152</v>
      </c>
    </row>
    <row r="465" spans="4:5" x14ac:dyDescent="0.3">
      <c r="D465">
        <v>232</v>
      </c>
      <c r="E465">
        <v>152</v>
      </c>
    </row>
    <row r="466" spans="4:5" x14ac:dyDescent="0.3">
      <c r="D466">
        <v>192</v>
      </c>
      <c r="E466">
        <v>152</v>
      </c>
    </row>
    <row r="467" spans="4:5" x14ac:dyDescent="0.3">
      <c r="D467">
        <v>232</v>
      </c>
      <c r="E467">
        <v>152</v>
      </c>
    </row>
    <row r="468" spans="4:5" x14ac:dyDescent="0.3">
      <c r="D468">
        <v>192</v>
      </c>
      <c r="E468">
        <v>152</v>
      </c>
    </row>
    <row r="469" spans="4:5" x14ac:dyDescent="0.3">
      <c r="D469">
        <v>232</v>
      </c>
      <c r="E469">
        <v>152</v>
      </c>
    </row>
    <row r="470" spans="4:5" x14ac:dyDescent="0.3">
      <c r="D470">
        <v>232</v>
      </c>
      <c r="E470">
        <v>152</v>
      </c>
    </row>
    <row r="471" spans="4:5" x14ac:dyDescent="0.3">
      <c r="D471">
        <v>232</v>
      </c>
      <c r="E471">
        <v>152</v>
      </c>
    </row>
    <row r="472" spans="4:5" x14ac:dyDescent="0.3">
      <c r="D472">
        <v>192</v>
      </c>
    </row>
    <row r="473" spans="4:5" x14ac:dyDescent="0.3">
      <c r="D473">
        <v>232</v>
      </c>
    </row>
    <row r="474" spans="4:5" x14ac:dyDescent="0.3">
      <c r="D474">
        <v>192</v>
      </c>
    </row>
    <row r="475" spans="4:5" x14ac:dyDescent="0.3">
      <c r="D475">
        <v>272</v>
      </c>
    </row>
    <row r="476" spans="4:5" x14ac:dyDescent="0.3">
      <c r="D476">
        <v>232</v>
      </c>
    </row>
    <row r="477" spans="4:5" x14ac:dyDescent="0.3">
      <c r="D477">
        <v>272</v>
      </c>
    </row>
    <row r="478" spans="4:5" x14ac:dyDescent="0.3">
      <c r="D478">
        <v>192</v>
      </c>
    </row>
    <row r="479" spans="4:5" x14ac:dyDescent="0.3">
      <c r="D479">
        <v>232</v>
      </c>
    </row>
    <row r="480" spans="4:5" x14ac:dyDescent="0.3">
      <c r="D480">
        <v>192</v>
      </c>
    </row>
    <row r="481" spans="4:4" x14ac:dyDescent="0.3">
      <c r="D481">
        <v>232</v>
      </c>
    </row>
    <row r="482" spans="4:4" x14ac:dyDescent="0.3">
      <c r="D482">
        <v>192</v>
      </c>
    </row>
    <row r="483" spans="4:4" x14ac:dyDescent="0.3">
      <c r="D483">
        <v>232</v>
      </c>
    </row>
    <row r="484" spans="4:4" x14ac:dyDescent="0.3">
      <c r="D484">
        <v>192</v>
      </c>
    </row>
    <row r="485" spans="4:4" x14ac:dyDescent="0.3">
      <c r="D485">
        <v>192</v>
      </c>
    </row>
    <row r="486" spans="4:4" x14ac:dyDescent="0.3">
      <c r="D486">
        <v>192</v>
      </c>
    </row>
    <row r="487" spans="4:4" x14ac:dyDescent="0.3">
      <c r="D487">
        <v>232</v>
      </c>
    </row>
    <row r="488" spans="4:4" x14ac:dyDescent="0.3">
      <c r="D488">
        <v>232</v>
      </c>
    </row>
    <row r="489" spans="4:4" x14ac:dyDescent="0.3">
      <c r="D489">
        <v>232</v>
      </c>
    </row>
    <row r="490" spans="4:4" x14ac:dyDescent="0.3">
      <c r="D490">
        <v>192</v>
      </c>
    </row>
    <row r="491" spans="4:4" x14ac:dyDescent="0.3">
      <c r="D491">
        <v>232</v>
      </c>
    </row>
    <row r="492" spans="4:4" x14ac:dyDescent="0.3">
      <c r="D492">
        <v>192</v>
      </c>
    </row>
    <row r="493" spans="4:4" x14ac:dyDescent="0.3">
      <c r="D493">
        <v>272</v>
      </c>
    </row>
    <row r="494" spans="4:4" x14ac:dyDescent="0.3">
      <c r="D494">
        <v>232</v>
      </c>
    </row>
    <row r="495" spans="4:4" x14ac:dyDescent="0.3">
      <c r="D495">
        <v>272</v>
      </c>
    </row>
    <row r="496" spans="4:4" x14ac:dyDescent="0.3">
      <c r="D496">
        <v>192</v>
      </c>
    </row>
    <row r="497" spans="4:4" x14ac:dyDescent="0.3">
      <c r="D497">
        <v>232</v>
      </c>
    </row>
    <row r="498" spans="4:4" x14ac:dyDescent="0.3">
      <c r="D498">
        <v>272</v>
      </c>
    </row>
    <row r="499" spans="4:4" x14ac:dyDescent="0.3">
      <c r="D499">
        <v>192</v>
      </c>
    </row>
    <row r="500" spans="4:4" x14ac:dyDescent="0.3">
      <c r="D500">
        <v>272</v>
      </c>
    </row>
    <row r="501" spans="4:4" x14ac:dyDescent="0.3">
      <c r="D501">
        <v>192</v>
      </c>
    </row>
    <row r="502" spans="4:4" x14ac:dyDescent="0.3">
      <c r="D502">
        <v>192</v>
      </c>
    </row>
    <row r="503" spans="4:4" x14ac:dyDescent="0.3">
      <c r="D503">
        <v>232</v>
      </c>
    </row>
    <row r="504" spans="4:4" x14ac:dyDescent="0.3">
      <c r="D504">
        <v>192</v>
      </c>
    </row>
    <row r="505" spans="4:4" x14ac:dyDescent="0.3">
      <c r="D505">
        <v>232</v>
      </c>
    </row>
    <row r="506" spans="4:4" x14ac:dyDescent="0.3">
      <c r="D506">
        <v>192</v>
      </c>
    </row>
    <row r="507" spans="4:4" x14ac:dyDescent="0.3">
      <c r="D507">
        <v>192</v>
      </c>
    </row>
    <row r="508" spans="4:4" x14ac:dyDescent="0.3">
      <c r="D508">
        <v>192</v>
      </c>
    </row>
    <row r="509" spans="4:4" x14ac:dyDescent="0.3">
      <c r="D509">
        <v>232</v>
      </c>
    </row>
    <row r="510" spans="4:4" x14ac:dyDescent="0.3">
      <c r="D510">
        <v>232</v>
      </c>
    </row>
    <row r="511" spans="4:4" x14ac:dyDescent="0.3">
      <c r="D511">
        <v>232</v>
      </c>
    </row>
    <row r="512" spans="4:4" x14ac:dyDescent="0.3">
      <c r="D512">
        <v>192</v>
      </c>
    </row>
    <row r="513" spans="4:4" x14ac:dyDescent="0.3">
      <c r="D513">
        <v>232</v>
      </c>
    </row>
    <row r="514" spans="4:4" x14ac:dyDescent="0.3">
      <c r="D514">
        <v>232</v>
      </c>
    </row>
    <row r="515" spans="4:4" x14ac:dyDescent="0.3">
      <c r="D515">
        <v>272</v>
      </c>
    </row>
    <row r="516" spans="4:4" x14ac:dyDescent="0.3">
      <c r="D516">
        <v>232</v>
      </c>
    </row>
    <row r="517" spans="4:4" x14ac:dyDescent="0.3">
      <c r="D517">
        <v>272</v>
      </c>
    </row>
    <row r="518" spans="4:4" x14ac:dyDescent="0.3">
      <c r="D518">
        <v>232</v>
      </c>
    </row>
    <row r="519" spans="4:4" x14ac:dyDescent="0.3">
      <c r="D519">
        <v>232</v>
      </c>
    </row>
    <row r="520" spans="4:4" x14ac:dyDescent="0.3">
      <c r="D520">
        <v>152</v>
      </c>
    </row>
    <row r="521" spans="4:4" x14ac:dyDescent="0.3">
      <c r="D521">
        <v>232</v>
      </c>
    </row>
    <row r="522" spans="4:4" x14ac:dyDescent="0.3">
      <c r="D522">
        <v>192</v>
      </c>
    </row>
    <row r="523" spans="4:4" x14ac:dyDescent="0.3">
      <c r="D523">
        <v>232</v>
      </c>
    </row>
    <row r="524" spans="4:4" x14ac:dyDescent="0.3">
      <c r="D524">
        <v>152</v>
      </c>
    </row>
    <row r="525" spans="4:4" x14ac:dyDescent="0.3">
      <c r="D525">
        <v>192</v>
      </c>
    </row>
    <row r="526" spans="4:4" x14ac:dyDescent="0.3">
      <c r="D526">
        <v>152</v>
      </c>
    </row>
    <row r="527" spans="4:4" x14ac:dyDescent="0.3">
      <c r="D527">
        <v>232</v>
      </c>
    </row>
    <row r="528" spans="4:4" x14ac:dyDescent="0.3">
      <c r="D528">
        <v>152</v>
      </c>
    </row>
    <row r="529" spans="4:4" x14ac:dyDescent="0.3">
      <c r="D529">
        <v>232</v>
      </c>
    </row>
    <row r="530" spans="4:4" x14ac:dyDescent="0.3">
      <c r="D530">
        <v>152</v>
      </c>
    </row>
    <row r="531" spans="4:4" x14ac:dyDescent="0.3">
      <c r="D531">
        <v>152</v>
      </c>
    </row>
    <row r="532" spans="4:4" x14ac:dyDescent="0.3">
      <c r="D532">
        <v>272</v>
      </c>
    </row>
    <row r="533" spans="4:4" x14ac:dyDescent="0.3">
      <c r="D533">
        <v>272</v>
      </c>
    </row>
    <row r="534" spans="4:4" x14ac:dyDescent="0.3">
      <c r="D534">
        <v>232</v>
      </c>
    </row>
    <row r="535" spans="4:4" x14ac:dyDescent="0.3">
      <c r="D535">
        <v>232</v>
      </c>
    </row>
    <row r="536" spans="4:4" x14ac:dyDescent="0.3">
      <c r="D536">
        <v>232</v>
      </c>
    </row>
    <row r="537" spans="4:4" x14ac:dyDescent="0.3">
      <c r="D537">
        <v>232</v>
      </c>
    </row>
    <row r="538" spans="4:4" x14ac:dyDescent="0.3">
      <c r="D538">
        <v>272</v>
      </c>
    </row>
    <row r="539" spans="4:4" x14ac:dyDescent="0.3">
      <c r="D539">
        <v>272</v>
      </c>
    </row>
    <row r="540" spans="4:4" x14ac:dyDescent="0.3">
      <c r="D540">
        <v>272</v>
      </c>
    </row>
    <row r="541" spans="4:4" x14ac:dyDescent="0.3">
      <c r="D541">
        <v>272</v>
      </c>
    </row>
    <row r="542" spans="4:4" x14ac:dyDescent="0.3">
      <c r="D542">
        <v>232</v>
      </c>
    </row>
    <row r="543" spans="4:4" x14ac:dyDescent="0.3">
      <c r="D543">
        <v>232</v>
      </c>
    </row>
    <row r="544" spans="4:4" x14ac:dyDescent="0.3">
      <c r="D544">
        <v>232</v>
      </c>
    </row>
    <row r="545" spans="4:4" x14ac:dyDescent="0.3">
      <c r="D545">
        <v>232</v>
      </c>
    </row>
    <row r="546" spans="4:4" x14ac:dyDescent="0.3">
      <c r="D546">
        <v>272</v>
      </c>
    </row>
    <row r="547" spans="4:4" x14ac:dyDescent="0.3">
      <c r="D547">
        <v>272</v>
      </c>
    </row>
    <row r="548" spans="4:4" x14ac:dyDescent="0.3">
      <c r="D548">
        <v>152</v>
      </c>
    </row>
    <row r="549" spans="4:4" x14ac:dyDescent="0.3">
      <c r="D549">
        <v>152</v>
      </c>
    </row>
    <row r="550" spans="4:4" x14ac:dyDescent="0.3">
      <c r="D550">
        <v>376</v>
      </c>
    </row>
    <row r="551" spans="4:4" x14ac:dyDescent="0.3">
      <c r="D551">
        <v>376</v>
      </c>
    </row>
    <row r="552" spans="4:4" x14ac:dyDescent="0.3">
      <c r="D552">
        <v>232</v>
      </c>
    </row>
    <row r="553" spans="4:4" x14ac:dyDescent="0.3">
      <c r="D553">
        <v>232</v>
      </c>
    </row>
    <row r="554" spans="4:4" x14ac:dyDescent="0.3">
      <c r="D554">
        <v>272</v>
      </c>
    </row>
    <row r="555" spans="4:4" x14ac:dyDescent="0.3">
      <c r="D555">
        <v>272</v>
      </c>
    </row>
    <row r="556" spans="4:4" x14ac:dyDescent="0.3">
      <c r="D556">
        <v>232</v>
      </c>
    </row>
    <row r="557" spans="4:4" x14ac:dyDescent="0.3">
      <c r="D557">
        <v>232</v>
      </c>
    </row>
    <row r="558" spans="4:4" x14ac:dyDescent="0.3">
      <c r="D558">
        <v>152</v>
      </c>
    </row>
    <row r="559" spans="4:4" x14ac:dyDescent="0.3">
      <c r="D559">
        <v>152</v>
      </c>
    </row>
    <row r="560" spans="4:4" x14ac:dyDescent="0.3">
      <c r="D560">
        <v>232</v>
      </c>
    </row>
    <row r="561" spans="4:4" x14ac:dyDescent="0.3">
      <c r="D561">
        <v>232</v>
      </c>
    </row>
    <row r="562" spans="4:4" x14ac:dyDescent="0.3">
      <c r="D562">
        <v>192</v>
      </c>
    </row>
    <row r="563" spans="4:4" x14ac:dyDescent="0.3">
      <c r="D563">
        <v>192</v>
      </c>
    </row>
    <row r="564" spans="4:4" x14ac:dyDescent="0.3">
      <c r="D564">
        <v>272</v>
      </c>
    </row>
    <row r="565" spans="4:4" x14ac:dyDescent="0.3">
      <c r="D565">
        <v>272</v>
      </c>
    </row>
    <row r="566" spans="4:4" x14ac:dyDescent="0.3">
      <c r="D566">
        <v>232</v>
      </c>
    </row>
    <row r="567" spans="4:4" x14ac:dyDescent="0.3">
      <c r="D567">
        <v>232</v>
      </c>
    </row>
    <row r="568" spans="4:4" x14ac:dyDescent="0.3">
      <c r="D568">
        <v>152</v>
      </c>
    </row>
    <row r="569" spans="4:4" x14ac:dyDescent="0.3">
      <c r="D569">
        <v>152</v>
      </c>
    </row>
    <row r="570" spans="4:4" x14ac:dyDescent="0.3">
      <c r="D570">
        <v>232</v>
      </c>
    </row>
    <row r="571" spans="4:4" x14ac:dyDescent="0.3">
      <c r="D571">
        <v>232</v>
      </c>
    </row>
    <row r="572" spans="4:4" x14ac:dyDescent="0.3">
      <c r="D572">
        <v>272</v>
      </c>
    </row>
    <row r="573" spans="4:4" x14ac:dyDescent="0.3">
      <c r="D573">
        <v>272</v>
      </c>
    </row>
    <row r="574" spans="4:4" x14ac:dyDescent="0.3">
      <c r="D574">
        <v>152</v>
      </c>
    </row>
    <row r="575" spans="4:4" x14ac:dyDescent="0.3">
      <c r="D575">
        <v>152</v>
      </c>
    </row>
    <row r="576" spans="4:4" x14ac:dyDescent="0.3">
      <c r="D576">
        <v>232</v>
      </c>
    </row>
    <row r="577" spans="4:4" x14ac:dyDescent="0.3">
      <c r="D577">
        <v>232</v>
      </c>
    </row>
    <row r="578" spans="4:4" x14ac:dyDescent="0.3">
      <c r="D578">
        <v>232</v>
      </c>
    </row>
    <row r="579" spans="4:4" x14ac:dyDescent="0.3">
      <c r="D579">
        <v>232</v>
      </c>
    </row>
    <row r="580" spans="4:4" x14ac:dyDescent="0.3">
      <c r="D580">
        <v>272</v>
      </c>
    </row>
    <row r="581" spans="4:4" x14ac:dyDescent="0.3">
      <c r="D581">
        <v>272</v>
      </c>
    </row>
    <row r="582" spans="4:4" x14ac:dyDescent="0.3">
      <c r="D582">
        <v>232</v>
      </c>
    </row>
    <row r="583" spans="4:4" x14ac:dyDescent="0.3">
      <c r="D583">
        <v>232</v>
      </c>
    </row>
    <row r="584" spans="4:4" x14ac:dyDescent="0.3">
      <c r="D584">
        <v>232</v>
      </c>
    </row>
    <row r="585" spans="4:4" x14ac:dyDescent="0.3">
      <c r="D585">
        <v>232</v>
      </c>
    </row>
    <row r="586" spans="4:4" x14ac:dyDescent="0.3">
      <c r="D586">
        <v>272</v>
      </c>
    </row>
    <row r="587" spans="4:4" x14ac:dyDescent="0.3">
      <c r="D587">
        <v>272</v>
      </c>
    </row>
    <row r="588" spans="4:4" x14ac:dyDescent="0.3">
      <c r="D588">
        <v>272</v>
      </c>
    </row>
    <row r="589" spans="4:4" x14ac:dyDescent="0.3">
      <c r="D589">
        <v>272</v>
      </c>
    </row>
    <row r="590" spans="4:4" x14ac:dyDescent="0.3">
      <c r="D590">
        <v>232</v>
      </c>
    </row>
    <row r="591" spans="4:4" x14ac:dyDescent="0.3">
      <c r="D591">
        <v>232</v>
      </c>
    </row>
    <row r="592" spans="4:4" x14ac:dyDescent="0.3">
      <c r="D592">
        <v>232</v>
      </c>
    </row>
    <row r="593" spans="4:4" x14ac:dyDescent="0.3">
      <c r="D593">
        <v>232</v>
      </c>
    </row>
    <row r="594" spans="4:4" x14ac:dyDescent="0.3">
      <c r="D594">
        <v>192</v>
      </c>
    </row>
    <row r="595" spans="4:4" x14ac:dyDescent="0.3">
      <c r="D595">
        <v>272</v>
      </c>
    </row>
    <row r="596" spans="4:4" x14ac:dyDescent="0.3">
      <c r="D596">
        <v>192</v>
      </c>
    </row>
    <row r="597" spans="4:4" x14ac:dyDescent="0.3">
      <c r="D597">
        <v>272</v>
      </c>
    </row>
    <row r="598" spans="4:4" x14ac:dyDescent="0.3">
      <c r="D598">
        <v>192</v>
      </c>
    </row>
    <row r="599" spans="4:4" x14ac:dyDescent="0.3">
      <c r="D599">
        <v>192</v>
      </c>
    </row>
    <row r="600" spans="4:4" x14ac:dyDescent="0.3">
      <c r="D600">
        <v>192</v>
      </c>
    </row>
    <row r="601" spans="4:4" x14ac:dyDescent="0.3">
      <c r="D601">
        <v>312</v>
      </c>
    </row>
    <row r="602" spans="4:4" x14ac:dyDescent="0.3">
      <c r="D602">
        <v>232</v>
      </c>
    </row>
    <row r="603" spans="4:4" x14ac:dyDescent="0.3">
      <c r="D603">
        <v>312</v>
      </c>
    </row>
    <row r="604" spans="4:4" x14ac:dyDescent="0.3">
      <c r="D604">
        <v>232</v>
      </c>
    </row>
    <row r="605" spans="4:4" x14ac:dyDescent="0.3">
      <c r="D605">
        <v>392</v>
      </c>
    </row>
    <row r="606" spans="4:4" x14ac:dyDescent="0.3">
      <c r="D606">
        <v>192</v>
      </c>
    </row>
    <row r="607" spans="4:4" x14ac:dyDescent="0.3">
      <c r="D607">
        <v>192</v>
      </c>
    </row>
    <row r="608" spans="4:4" x14ac:dyDescent="0.3">
      <c r="D608">
        <v>312</v>
      </c>
    </row>
    <row r="609" spans="4:4" x14ac:dyDescent="0.3">
      <c r="D609">
        <v>312</v>
      </c>
    </row>
    <row r="610" spans="4:4" x14ac:dyDescent="0.3">
      <c r="D610">
        <v>152</v>
      </c>
    </row>
    <row r="611" spans="4:4" x14ac:dyDescent="0.3">
      <c r="D611">
        <v>232</v>
      </c>
    </row>
    <row r="612" spans="4:4" x14ac:dyDescent="0.3">
      <c r="D612">
        <v>152</v>
      </c>
    </row>
    <row r="613" spans="4:4" x14ac:dyDescent="0.3">
      <c r="D613">
        <v>232</v>
      </c>
    </row>
    <row r="614" spans="4:4" x14ac:dyDescent="0.3">
      <c r="D614">
        <v>192</v>
      </c>
    </row>
    <row r="615" spans="4:4" x14ac:dyDescent="0.3">
      <c r="D615">
        <v>192</v>
      </c>
    </row>
    <row r="616" spans="4:4" x14ac:dyDescent="0.3">
      <c r="D616">
        <v>152</v>
      </c>
    </row>
    <row r="617" spans="4:4" x14ac:dyDescent="0.3">
      <c r="D617">
        <v>272</v>
      </c>
    </row>
    <row r="618" spans="4:4" x14ac:dyDescent="0.3">
      <c r="D618">
        <v>272</v>
      </c>
    </row>
    <row r="619" spans="4:4" x14ac:dyDescent="0.3">
      <c r="D619">
        <v>152</v>
      </c>
    </row>
    <row r="620" spans="4:4" x14ac:dyDescent="0.3">
      <c r="D620">
        <v>152</v>
      </c>
    </row>
    <row r="621" spans="4:4" x14ac:dyDescent="0.3">
      <c r="D621">
        <v>232</v>
      </c>
    </row>
    <row r="622" spans="4:4" x14ac:dyDescent="0.3">
      <c r="D622">
        <v>232</v>
      </c>
    </row>
    <row r="623" spans="4:4" x14ac:dyDescent="0.3">
      <c r="D623">
        <v>232</v>
      </c>
    </row>
    <row r="624" spans="4:4" x14ac:dyDescent="0.3">
      <c r="D624">
        <v>232</v>
      </c>
    </row>
    <row r="625" spans="4:4" x14ac:dyDescent="0.3">
      <c r="D625">
        <v>272</v>
      </c>
    </row>
    <row r="626" spans="4:4" x14ac:dyDescent="0.3">
      <c r="D626">
        <v>272</v>
      </c>
    </row>
    <row r="627" spans="4:4" x14ac:dyDescent="0.3">
      <c r="D627">
        <v>152</v>
      </c>
    </row>
    <row r="628" spans="4:4" x14ac:dyDescent="0.3">
      <c r="D628">
        <v>152</v>
      </c>
    </row>
    <row r="629" spans="4:4" x14ac:dyDescent="0.3">
      <c r="D629">
        <v>232</v>
      </c>
    </row>
    <row r="630" spans="4:4" x14ac:dyDescent="0.3">
      <c r="D630">
        <v>232</v>
      </c>
    </row>
    <row r="631" spans="4:4" x14ac:dyDescent="0.3">
      <c r="D631">
        <v>152</v>
      </c>
    </row>
    <row r="632" spans="4:4" x14ac:dyDescent="0.3">
      <c r="D632">
        <v>152</v>
      </c>
    </row>
    <row r="633" spans="4:4" x14ac:dyDescent="0.3">
      <c r="D633">
        <v>272</v>
      </c>
    </row>
    <row r="634" spans="4:4" x14ac:dyDescent="0.3">
      <c r="D634">
        <v>272</v>
      </c>
    </row>
    <row r="635" spans="4:4" x14ac:dyDescent="0.3">
      <c r="D635">
        <v>232</v>
      </c>
    </row>
    <row r="636" spans="4:4" x14ac:dyDescent="0.3">
      <c r="D636">
        <v>232</v>
      </c>
    </row>
    <row r="637" spans="4:4" x14ac:dyDescent="0.3">
      <c r="D637">
        <v>272</v>
      </c>
    </row>
    <row r="638" spans="4:4" x14ac:dyDescent="0.3">
      <c r="D638">
        <v>272</v>
      </c>
    </row>
    <row r="639" spans="4:4" x14ac:dyDescent="0.3">
      <c r="D639">
        <v>232</v>
      </c>
    </row>
    <row r="640" spans="4:4" x14ac:dyDescent="0.3">
      <c r="D640">
        <v>232</v>
      </c>
    </row>
    <row r="641" spans="4:4" x14ac:dyDescent="0.3">
      <c r="D641">
        <v>232</v>
      </c>
    </row>
    <row r="642" spans="4:4" x14ac:dyDescent="0.3">
      <c r="D642">
        <v>232</v>
      </c>
    </row>
    <row r="643" spans="4:4" x14ac:dyDescent="0.3">
      <c r="D643">
        <v>272</v>
      </c>
    </row>
    <row r="644" spans="4:4" x14ac:dyDescent="0.3">
      <c r="D644">
        <v>272</v>
      </c>
    </row>
    <row r="645" spans="4:4" x14ac:dyDescent="0.3">
      <c r="D645">
        <v>232</v>
      </c>
    </row>
    <row r="646" spans="4:4" x14ac:dyDescent="0.3">
      <c r="D646">
        <v>232</v>
      </c>
    </row>
    <row r="647" spans="4:4" x14ac:dyDescent="0.3">
      <c r="D647">
        <v>232</v>
      </c>
    </row>
    <row r="648" spans="4:4" x14ac:dyDescent="0.3">
      <c r="D648">
        <v>232</v>
      </c>
    </row>
    <row r="649" spans="4:4" x14ac:dyDescent="0.3">
      <c r="D649">
        <v>272</v>
      </c>
    </row>
    <row r="650" spans="4:4" x14ac:dyDescent="0.3">
      <c r="D650">
        <v>272</v>
      </c>
    </row>
    <row r="651" spans="4:4" x14ac:dyDescent="0.3">
      <c r="D651">
        <v>232</v>
      </c>
    </row>
    <row r="652" spans="4:4" x14ac:dyDescent="0.3">
      <c r="D652">
        <v>232</v>
      </c>
    </row>
    <row r="653" spans="4:4" x14ac:dyDescent="0.3">
      <c r="D653">
        <v>232</v>
      </c>
    </row>
    <row r="654" spans="4:4" x14ac:dyDescent="0.3">
      <c r="D654">
        <v>232</v>
      </c>
    </row>
    <row r="655" spans="4:4" x14ac:dyDescent="0.3">
      <c r="D655">
        <v>272</v>
      </c>
    </row>
    <row r="656" spans="4:4" x14ac:dyDescent="0.3">
      <c r="D656">
        <v>272</v>
      </c>
    </row>
    <row r="657" spans="4:4" x14ac:dyDescent="0.3">
      <c r="D657">
        <v>272</v>
      </c>
    </row>
    <row r="658" spans="4:4" x14ac:dyDescent="0.3">
      <c r="D658">
        <v>272</v>
      </c>
    </row>
    <row r="659" spans="4:4" x14ac:dyDescent="0.3">
      <c r="D659">
        <v>376</v>
      </c>
    </row>
    <row r="660" spans="4:4" x14ac:dyDescent="0.3">
      <c r="D660">
        <v>376</v>
      </c>
    </row>
    <row r="661" spans="4:4" x14ac:dyDescent="0.3">
      <c r="D661">
        <v>232</v>
      </c>
    </row>
    <row r="662" spans="4:4" x14ac:dyDescent="0.3">
      <c r="D662">
        <v>232</v>
      </c>
    </row>
    <row r="663" spans="4:4" x14ac:dyDescent="0.3">
      <c r="D663">
        <v>272</v>
      </c>
    </row>
    <row r="664" spans="4:4" x14ac:dyDescent="0.3">
      <c r="D664">
        <v>272</v>
      </c>
    </row>
    <row r="665" spans="4:4" x14ac:dyDescent="0.3">
      <c r="D665">
        <v>232</v>
      </c>
    </row>
    <row r="666" spans="4:4" x14ac:dyDescent="0.3">
      <c r="D666">
        <v>232</v>
      </c>
    </row>
    <row r="667" spans="4:4" x14ac:dyDescent="0.3">
      <c r="D667">
        <v>232</v>
      </c>
    </row>
    <row r="668" spans="4:4" x14ac:dyDescent="0.3">
      <c r="D668">
        <v>232</v>
      </c>
    </row>
    <row r="669" spans="4:4" x14ac:dyDescent="0.3">
      <c r="D669">
        <v>272</v>
      </c>
    </row>
    <row r="670" spans="4:4" x14ac:dyDescent="0.3">
      <c r="D670">
        <v>272</v>
      </c>
    </row>
    <row r="671" spans="4:4" x14ac:dyDescent="0.3">
      <c r="D671">
        <v>232</v>
      </c>
    </row>
    <row r="672" spans="4:4" x14ac:dyDescent="0.3">
      <c r="D672">
        <v>232</v>
      </c>
    </row>
    <row r="673" spans="4:4" x14ac:dyDescent="0.3">
      <c r="D673">
        <v>232</v>
      </c>
    </row>
    <row r="674" spans="4:4" x14ac:dyDescent="0.3">
      <c r="D674">
        <v>232</v>
      </c>
    </row>
    <row r="675" spans="4:4" x14ac:dyDescent="0.3">
      <c r="D675">
        <v>272</v>
      </c>
    </row>
    <row r="676" spans="4:4" x14ac:dyDescent="0.3">
      <c r="D676">
        <v>272</v>
      </c>
    </row>
    <row r="677" spans="4:4" x14ac:dyDescent="0.3">
      <c r="D677">
        <v>232</v>
      </c>
    </row>
    <row r="678" spans="4:4" x14ac:dyDescent="0.3">
      <c r="D678">
        <v>232</v>
      </c>
    </row>
    <row r="679" spans="4:4" x14ac:dyDescent="0.3">
      <c r="D679">
        <v>232</v>
      </c>
    </row>
    <row r="680" spans="4:4" x14ac:dyDescent="0.3">
      <c r="D680">
        <v>232</v>
      </c>
    </row>
    <row r="681" spans="4:4" x14ac:dyDescent="0.3">
      <c r="D681">
        <v>272</v>
      </c>
    </row>
    <row r="682" spans="4:4" x14ac:dyDescent="0.3">
      <c r="D682">
        <v>272</v>
      </c>
    </row>
    <row r="683" spans="4:4" x14ac:dyDescent="0.3">
      <c r="D683">
        <v>232</v>
      </c>
    </row>
    <row r="684" spans="4:4" x14ac:dyDescent="0.3">
      <c r="D684">
        <v>232</v>
      </c>
    </row>
    <row r="685" spans="4:4" x14ac:dyDescent="0.3">
      <c r="D685">
        <v>232</v>
      </c>
    </row>
    <row r="686" spans="4:4" x14ac:dyDescent="0.3">
      <c r="D686">
        <v>232</v>
      </c>
    </row>
    <row r="687" spans="4:4" x14ac:dyDescent="0.3">
      <c r="D687">
        <v>272</v>
      </c>
    </row>
    <row r="688" spans="4:4" x14ac:dyDescent="0.3">
      <c r="D688">
        <v>272</v>
      </c>
    </row>
    <row r="689" spans="4:4" x14ac:dyDescent="0.3">
      <c r="D689">
        <v>192</v>
      </c>
    </row>
    <row r="690" spans="4:4" x14ac:dyDescent="0.3">
      <c r="D690">
        <v>232</v>
      </c>
    </row>
    <row r="691" spans="4:4" x14ac:dyDescent="0.3">
      <c r="D691">
        <v>192</v>
      </c>
    </row>
    <row r="692" spans="4:4" x14ac:dyDescent="0.3">
      <c r="D692">
        <v>232</v>
      </c>
    </row>
    <row r="693" spans="4:4" x14ac:dyDescent="0.3">
      <c r="D693">
        <v>192</v>
      </c>
    </row>
    <row r="694" spans="4:4" x14ac:dyDescent="0.3">
      <c r="D694">
        <v>192</v>
      </c>
    </row>
    <row r="695" spans="4:4" x14ac:dyDescent="0.3">
      <c r="D695">
        <v>192</v>
      </c>
    </row>
    <row r="696" spans="4:4" x14ac:dyDescent="0.3">
      <c r="D696">
        <v>272</v>
      </c>
    </row>
    <row r="697" spans="4:4" x14ac:dyDescent="0.3">
      <c r="D697">
        <v>272</v>
      </c>
    </row>
    <row r="698" spans="4:4" x14ac:dyDescent="0.3">
      <c r="D698">
        <v>232</v>
      </c>
    </row>
    <row r="699" spans="4:4" x14ac:dyDescent="0.3">
      <c r="D699">
        <v>232</v>
      </c>
    </row>
    <row r="700" spans="4:4" x14ac:dyDescent="0.3">
      <c r="D700">
        <v>272</v>
      </c>
    </row>
    <row r="701" spans="4:4" x14ac:dyDescent="0.3">
      <c r="D701">
        <v>272</v>
      </c>
    </row>
    <row r="702" spans="4:4" x14ac:dyDescent="0.3">
      <c r="D702">
        <v>232</v>
      </c>
    </row>
    <row r="703" spans="4:4" x14ac:dyDescent="0.3">
      <c r="D703">
        <v>232</v>
      </c>
    </row>
    <row r="704" spans="4:4" x14ac:dyDescent="0.3">
      <c r="D704">
        <v>232</v>
      </c>
    </row>
    <row r="705" spans="4:4" x14ac:dyDescent="0.3">
      <c r="D705">
        <v>232</v>
      </c>
    </row>
    <row r="706" spans="4:4" x14ac:dyDescent="0.3">
      <c r="D706">
        <v>272</v>
      </c>
    </row>
    <row r="707" spans="4:4" x14ac:dyDescent="0.3">
      <c r="D707">
        <v>272</v>
      </c>
    </row>
    <row r="708" spans="4:4" x14ac:dyDescent="0.3">
      <c r="D708">
        <v>232</v>
      </c>
    </row>
    <row r="709" spans="4:4" x14ac:dyDescent="0.3">
      <c r="D709">
        <v>232</v>
      </c>
    </row>
    <row r="710" spans="4:4" x14ac:dyDescent="0.3">
      <c r="D710">
        <v>232</v>
      </c>
    </row>
    <row r="711" spans="4:4" x14ac:dyDescent="0.3">
      <c r="D711">
        <v>232</v>
      </c>
    </row>
    <row r="712" spans="4:4" x14ac:dyDescent="0.3">
      <c r="D712">
        <v>272</v>
      </c>
    </row>
    <row r="713" spans="4:4" x14ac:dyDescent="0.3">
      <c r="D713">
        <v>272</v>
      </c>
    </row>
    <row r="714" spans="4:4" x14ac:dyDescent="0.3">
      <c r="D714">
        <v>232</v>
      </c>
    </row>
    <row r="715" spans="4:4" x14ac:dyDescent="0.3">
      <c r="D715">
        <v>232</v>
      </c>
    </row>
    <row r="716" spans="4:4" x14ac:dyDescent="0.3">
      <c r="D716">
        <v>232</v>
      </c>
    </row>
    <row r="717" spans="4:4" x14ac:dyDescent="0.3">
      <c r="D717">
        <v>232</v>
      </c>
    </row>
    <row r="718" spans="4:4" x14ac:dyDescent="0.3">
      <c r="D718">
        <v>272</v>
      </c>
    </row>
    <row r="719" spans="4:4" x14ac:dyDescent="0.3">
      <c r="D719">
        <v>272</v>
      </c>
    </row>
    <row r="720" spans="4:4" x14ac:dyDescent="0.3">
      <c r="D720">
        <v>232</v>
      </c>
    </row>
    <row r="721" spans="4:4" x14ac:dyDescent="0.3">
      <c r="D721">
        <v>232</v>
      </c>
    </row>
    <row r="722" spans="4:4" x14ac:dyDescent="0.3">
      <c r="D722">
        <v>232</v>
      </c>
    </row>
    <row r="723" spans="4:4" x14ac:dyDescent="0.3">
      <c r="D723">
        <v>232</v>
      </c>
    </row>
    <row r="724" spans="4:4" x14ac:dyDescent="0.3">
      <c r="D724">
        <v>272</v>
      </c>
    </row>
    <row r="725" spans="4:4" x14ac:dyDescent="0.3">
      <c r="D725">
        <v>272</v>
      </c>
    </row>
    <row r="726" spans="4:4" x14ac:dyDescent="0.3">
      <c r="D726">
        <v>232</v>
      </c>
    </row>
    <row r="727" spans="4:4" x14ac:dyDescent="0.3">
      <c r="D727">
        <v>232</v>
      </c>
    </row>
    <row r="728" spans="4:4" x14ac:dyDescent="0.3">
      <c r="D728">
        <v>272</v>
      </c>
    </row>
    <row r="729" spans="4:4" x14ac:dyDescent="0.3">
      <c r="D729">
        <v>272</v>
      </c>
    </row>
    <row r="730" spans="4:4" x14ac:dyDescent="0.3">
      <c r="D730">
        <v>232</v>
      </c>
    </row>
    <row r="731" spans="4:4" x14ac:dyDescent="0.3">
      <c r="D731">
        <v>232</v>
      </c>
    </row>
    <row r="732" spans="4:4" x14ac:dyDescent="0.3">
      <c r="D732">
        <v>152</v>
      </c>
    </row>
    <row r="733" spans="4:4" x14ac:dyDescent="0.3">
      <c r="D733">
        <v>152</v>
      </c>
    </row>
    <row r="734" spans="4:4" x14ac:dyDescent="0.3">
      <c r="D734">
        <v>272</v>
      </c>
    </row>
    <row r="735" spans="4:4" x14ac:dyDescent="0.3">
      <c r="D735">
        <v>272</v>
      </c>
    </row>
    <row r="736" spans="4:4" x14ac:dyDescent="0.3">
      <c r="D736">
        <v>232</v>
      </c>
    </row>
    <row r="737" spans="4:4" x14ac:dyDescent="0.3">
      <c r="D737">
        <v>232</v>
      </c>
    </row>
    <row r="738" spans="4:4" x14ac:dyDescent="0.3">
      <c r="D738">
        <v>232</v>
      </c>
    </row>
    <row r="739" spans="4:4" x14ac:dyDescent="0.3">
      <c r="D739">
        <v>232</v>
      </c>
    </row>
    <row r="740" spans="4:4" x14ac:dyDescent="0.3">
      <c r="D740">
        <v>272</v>
      </c>
    </row>
    <row r="741" spans="4:4" x14ac:dyDescent="0.3">
      <c r="D741">
        <v>272</v>
      </c>
    </row>
    <row r="742" spans="4:4" x14ac:dyDescent="0.3">
      <c r="D742">
        <v>232</v>
      </c>
    </row>
    <row r="743" spans="4:4" x14ac:dyDescent="0.3">
      <c r="D743">
        <v>232</v>
      </c>
    </row>
    <row r="744" spans="4:4" x14ac:dyDescent="0.3">
      <c r="D744">
        <v>376</v>
      </c>
    </row>
    <row r="745" spans="4:4" x14ac:dyDescent="0.3">
      <c r="D745">
        <v>376</v>
      </c>
    </row>
    <row r="746" spans="4:4" x14ac:dyDescent="0.3">
      <c r="D746">
        <v>272</v>
      </c>
    </row>
    <row r="747" spans="4:4" x14ac:dyDescent="0.3">
      <c r="D747">
        <v>272</v>
      </c>
    </row>
    <row r="748" spans="4:4" x14ac:dyDescent="0.3">
      <c r="D748">
        <v>232</v>
      </c>
    </row>
    <row r="749" spans="4:4" x14ac:dyDescent="0.3">
      <c r="D749">
        <v>232</v>
      </c>
    </row>
    <row r="750" spans="4:4" x14ac:dyDescent="0.3">
      <c r="D750">
        <v>152</v>
      </c>
    </row>
    <row r="751" spans="4:4" x14ac:dyDescent="0.3">
      <c r="D751">
        <v>152</v>
      </c>
    </row>
    <row r="752" spans="4:4" x14ac:dyDescent="0.3">
      <c r="D752">
        <v>232</v>
      </c>
    </row>
    <row r="753" spans="4:4" x14ac:dyDescent="0.3">
      <c r="D753">
        <v>232</v>
      </c>
    </row>
    <row r="754" spans="4:4" x14ac:dyDescent="0.3">
      <c r="D754">
        <v>272</v>
      </c>
    </row>
    <row r="755" spans="4:4" x14ac:dyDescent="0.3">
      <c r="D755">
        <v>272</v>
      </c>
    </row>
    <row r="756" spans="4:4" x14ac:dyDescent="0.3">
      <c r="D756">
        <v>232</v>
      </c>
    </row>
    <row r="757" spans="4:4" x14ac:dyDescent="0.3">
      <c r="D757">
        <v>232</v>
      </c>
    </row>
    <row r="758" spans="4:4" x14ac:dyDescent="0.3">
      <c r="D758">
        <v>232</v>
      </c>
    </row>
    <row r="759" spans="4:4" x14ac:dyDescent="0.3">
      <c r="D759">
        <v>232</v>
      </c>
    </row>
    <row r="760" spans="4:4" x14ac:dyDescent="0.3">
      <c r="D760">
        <v>232</v>
      </c>
    </row>
    <row r="761" spans="4:4" x14ac:dyDescent="0.3">
      <c r="D761">
        <v>272</v>
      </c>
    </row>
    <row r="762" spans="4:4" x14ac:dyDescent="0.3">
      <c r="D762">
        <v>232</v>
      </c>
    </row>
    <row r="763" spans="4:4" x14ac:dyDescent="0.3">
      <c r="D763">
        <v>272</v>
      </c>
    </row>
    <row r="764" spans="4:4" x14ac:dyDescent="0.3">
      <c r="D764">
        <v>232</v>
      </c>
    </row>
    <row r="765" spans="4:4" x14ac:dyDescent="0.3">
      <c r="D765">
        <v>232</v>
      </c>
    </row>
    <row r="766" spans="4:4" x14ac:dyDescent="0.3">
      <c r="D766">
        <v>232</v>
      </c>
    </row>
    <row r="767" spans="4:4" x14ac:dyDescent="0.3">
      <c r="D767">
        <v>232</v>
      </c>
    </row>
    <row r="768" spans="4:4" x14ac:dyDescent="0.3">
      <c r="D768">
        <v>232</v>
      </c>
    </row>
    <row r="769" spans="4:4" x14ac:dyDescent="0.3">
      <c r="D769">
        <v>232</v>
      </c>
    </row>
    <row r="770" spans="4:4" x14ac:dyDescent="0.3">
      <c r="D770">
        <v>232</v>
      </c>
    </row>
    <row r="771" spans="4:4" x14ac:dyDescent="0.3">
      <c r="D771">
        <v>272</v>
      </c>
    </row>
    <row r="772" spans="4:4" x14ac:dyDescent="0.3">
      <c r="D772">
        <v>272</v>
      </c>
    </row>
    <row r="773" spans="4:4" x14ac:dyDescent="0.3">
      <c r="D773">
        <v>272</v>
      </c>
    </row>
    <row r="774" spans="4:4" x14ac:dyDescent="0.3">
      <c r="D774">
        <v>272</v>
      </c>
    </row>
    <row r="775" spans="4:4" x14ac:dyDescent="0.3">
      <c r="D775">
        <v>232</v>
      </c>
    </row>
    <row r="776" spans="4:4" x14ac:dyDescent="0.3">
      <c r="D776">
        <v>232</v>
      </c>
    </row>
    <row r="777" spans="4:4" x14ac:dyDescent="0.3">
      <c r="D777">
        <v>232</v>
      </c>
    </row>
    <row r="778" spans="4:4" x14ac:dyDescent="0.3">
      <c r="D778">
        <v>232</v>
      </c>
    </row>
    <row r="779" spans="4:4" x14ac:dyDescent="0.3">
      <c r="D779">
        <v>272</v>
      </c>
    </row>
    <row r="780" spans="4:4" x14ac:dyDescent="0.3">
      <c r="D780">
        <v>272</v>
      </c>
    </row>
    <row r="781" spans="4:4" x14ac:dyDescent="0.3">
      <c r="D781">
        <v>232</v>
      </c>
    </row>
    <row r="782" spans="4:4" x14ac:dyDescent="0.3">
      <c r="D782">
        <v>232</v>
      </c>
    </row>
    <row r="783" spans="4:4" x14ac:dyDescent="0.3">
      <c r="D783">
        <v>232</v>
      </c>
    </row>
    <row r="784" spans="4:4" x14ac:dyDescent="0.3">
      <c r="D784">
        <v>232</v>
      </c>
    </row>
    <row r="785" spans="4:4" x14ac:dyDescent="0.3">
      <c r="D785">
        <v>272</v>
      </c>
    </row>
    <row r="786" spans="4:4" x14ac:dyDescent="0.3">
      <c r="D786">
        <v>272</v>
      </c>
    </row>
    <row r="787" spans="4:4" x14ac:dyDescent="0.3">
      <c r="D787">
        <v>232</v>
      </c>
    </row>
    <row r="788" spans="4:4" x14ac:dyDescent="0.3">
      <c r="D788">
        <v>232</v>
      </c>
    </row>
    <row r="789" spans="4:4" x14ac:dyDescent="0.3">
      <c r="D789">
        <v>232</v>
      </c>
    </row>
    <row r="790" spans="4:4" x14ac:dyDescent="0.3">
      <c r="D790">
        <v>232</v>
      </c>
    </row>
    <row r="791" spans="4:4" x14ac:dyDescent="0.3">
      <c r="D791">
        <v>272</v>
      </c>
    </row>
    <row r="792" spans="4:4" x14ac:dyDescent="0.3">
      <c r="D792">
        <v>272</v>
      </c>
    </row>
    <row r="793" spans="4:4" x14ac:dyDescent="0.3">
      <c r="D793">
        <v>272</v>
      </c>
    </row>
    <row r="794" spans="4:4" x14ac:dyDescent="0.3">
      <c r="D794">
        <v>272</v>
      </c>
    </row>
    <row r="795" spans="4:4" x14ac:dyDescent="0.3">
      <c r="D795">
        <v>232</v>
      </c>
    </row>
    <row r="796" spans="4:4" x14ac:dyDescent="0.3">
      <c r="D796">
        <v>232</v>
      </c>
    </row>
    <row r="797" spans="4:4" x14ac:dyDescent="0.3">
      <c r="D797">
        <v>232</v>
      </c>
    </row>
    <row r="798" spans="4:4" x14ac:dyDescent="0.3">
      <c r="D798">
        <v>232</v>
      </c>
    </row>
    <row r="799" spans="4:4" x14ac:dyDescent="0.3">
      <c r="D799">
        <v>152</v>
      </c>
    </row>
    <row r="800" spans="4:4" x14ac:dyDescent="0.3">
      <c r="D800">
        <v>152</v>
      </c>
    </row>
    <row r="801" spans="4:4" x14ac:dyDescent="0.3">
      <c r="D801">
        <v>272</v>
      </c>
    </row>
    <row r="802" spans="4:4" x14ac:dyDescent="0.3">
      <c r="D802">
        <v>272</v>
      </c>
    </row>
    <row r="803" spans="4:4" x14ac:dyDescent="0.3">
      <c r="D803">
        <v>232</v>
      </c>
    </row>
    <row r="804" spans="4:4" x14ac:dyDescent="0.3">
      <c r="D804">
        <v>232</v>
      </c>
    </row>
    <row r="805" spans="4:4" x14ac:dyDescent="0.3">
      <c r="D805">
        <v>232</v>
      </c>
    </row>
    <row r="806" spans="4:4" x14ac:dyDescent="0.3">
      <c r="D806">
        <v>232</v>
      </c>
    </row>
    <row r="807" spans="4:4" x14ac:dyDescent="0.3">
      <c r="D807">
        <v>272</v>
      </c>
    </row>
    <row r="808" spans="4:4" x14ac:dyDescent="0.3">
      <c r="D808">
        <v>272</v>
      </c>
    </row>
    <row r="809" spans="4:4" x14ac:dyDescent="0.3">
      <c r="D809">
        <v>232</v>
      </c>
    </row>
    <row r="810" spans="4:4" x14ac:dyDescent="0.3">
      <c r="D810">
        <v>232</v>
      </c>
    </row>
    <row r="811" spans="4:4" x14ac:dyDescent="0.3">
      <c r="D811">
        <v>232</v>
      </c>
    </row>
    <row r="812" spans="4:4" x14ac:dyDescent="0.3">
      <c r="D812">
        <v>232</v>
      </c>
    </row>
    <row r="813" spans="4:4" x14ac:dyDescent="0.3">
      <c r="D813">
        <v>272</v>
      </c>
    </row>
    <row r="814" spans="4:4" x14ac:dyDescent="0.3">
      <c r="D814">
        <v>272</v>
      </c>
    </row>
    <row r="815" spans="4:4" x14ac:dyDescent="0.3">
      <c r="D815">
        <v>232</v>
      </c>
    </row>
    <row r="816" spans="4:4" x14ac:dyDescent="0.3">
      <c r="D816">
        <v>232</v>
      </c>
    </row>
    <row r="817" spans="4:4" x14ac:dyDescent="0.3">
      <c r="D817">
        <v>232</v>
      </c>
    </row>
    <row r="818" spans="4:4" x14ac:dyDescent="0.3">
      <c r="D818">
        <v>232</v>
      </c>
    </row>
    <row r="819" spans="4:4" x14ac:dyDescent="0.3">
      <c r="D819">
        <v>152</v>
      </c>
    </row>
    <row r="820" spans="4:4" x14ac:dyDescent="0.3">
      <c r="D820">
        <v>152</v>
      </c>
    </row>
    <row r="821" spans="4:4" x14ac:dyDescent="0.3">
      <c r="D821">
        <v>272</v>
      </c>
    </row>
    <row r="822" spans="4:4" x14ac:dyDescent="0.3">
      <c r="D822">
        <v>272</v>
      </c>
    </row>
    <row r="823" spans="4:4" x14ac:dyDescent="0.3">
      <c r="D823">
        <v>272</v>
      </c>
    </row>
    <row r="824" spans="4:4" x14ac:dyDescent="0.3">
      <c r="D824">
        <v>272</v>
      </c>
    </row>
    <row r="825" spans="4:4" x14ac:dyDescent="0.3">
      <c r="D825">
        <v>232</v>
      </c>
    </row>
    <row r="826" spans="4:4" x14ac:dyDescent="0.3">
      <c r="D826">
        <v>232</v>
      </c>
    </row>
    <row r="827" spans="4:4" x14ac:dyDescent="0.3">
      <c r="D827">
        <v>232</v>
      </c>
    </row>
    <row r="828" spans="4:4" x14ac:dyDescent="0.3">
      <c r="D828">
        <v>232</v>
      </c>
    </row>
    <row r="829" spans="4:4" x14ac:dyDescent="0.3">
      <c r="D829">
        <v>272</v>
      </c>
    </row>
    <row r="830" spans="4:4" x14ac:dyDescent="0.3">
      <c r="D830">
        <v>272</v>
      </c>
    </row>
    <row r="831" spans="4:4" x14ac:dyDescent="0.3">
      <c r="D831">
        <v>232</v>
      </c>
    </row>
    <row r="832" spans="4:4" x14ac:dyDescent="0.3">
      <c r="D832">
        <v>232</v>
      </c>
    </row>
    <row r="833" spans="4:4" x14ac:dyDescent="0.3">
      <c r="D833">
        <v>376</v>
      </c>
    </row>
    <row r="834" spans="4:4" x14ac:dyDescent="0.3">
      <c r="D834">
        <v>376</v>
      </c>
    </row>
    <row r="835" spans="4:4" x14ac:dyDescent="0.3">
      <c r="D835">
        <v>272</v>
      </c>
    </row>
    <row r="836" spans="4:4" x14ac:dyDescent="0.3">
      <c r="D836">
        <v>272</v>
      </c>
    </row>
    <row r="837" spans="4:4" x14ac:dyDescent="0.3">
      <c r="D837">
        <v>232</v>
      </c>
    </row>
    <row r="838" spans="4:4" x14ac:dyDescent="0.3">
      <c r="D838">
        <v>232</v>
      </c>
    </row>
    <row r="839" spans="4:4" x14ac:dyDescent="0.3">
      <c r="D839">
        <v>232</v>
      </c>
    </row>
    <row r="840" spans="4:4" x14ac:dyDescent="0.3">
      <c r="D840">
        <v>232</v>
      </c>
    </row>
    <row r="841" spans="4:4" x14ac:dyDescent="0.3">
      <c r="D841">
        <v>272</v>
      </c>
    </row>
    <row r="842" spans="4:4" x14ac:dyDescent="0.3">
      <c r="D842">
        <v>272</v>
      </c>
    </row>
    <row r="843" spans="4:4" x14ac:dyDescent="0.3">
      <c r="D843">
        <v>232</v>
      </c>
    </row>
    <row r="844" spans="4:4" x14ac:dyDescent="0.3">
      <c r="D844">
        <v>232</v>
      </c>
    </row>
    <row r="845" spans="4:4" x14ac:dyDescent="0.3">
      <c r="D845">
        <v>232</v>
      </c>
    </row>
    <row r="846" spans="4:4" x14ac:dyDescent="0.3">
      <c r="D846">
        <v>232</v>
      </c>
    </row>
    <row r="847" spans="4:4" x14ac:dyDescent="0.3">
      <c r="D847">
        <v>272</v>
      </c>
    </row>
    <row r="848" spans="4:4" x14ac:dyDescent="0.3">
      <c r="D848">
        <v>272</v>
      </c>
    </row>
    <row r="849" spans="4:4" x14ac:dyDescent="0.3">
      <c r="D849">
        <v>232</v>
      </c>
    </row>
    <row r="850" spans="4:4" x14ac:dyDescent="0.3">
      <c r="D850">
        <v>232</v>
      </c>
    </row>
    <row r="851" spans="4:4" x14ac:dyDescent="0.3">
      <c r="D851">
        <v>232</v>
      </c>
    </row>
    <row r="852" spans="4:4" x14ac:dyDescent="0.3">
      <c r="D852">
        <v>232</v>
      </c>
    </row>
    <row r="853" spans="4:4" x14ac:dyDescent="0.3">
      <c r="D853">
        <v>272</v>
      </c>
    </row>
    <row r="854" spans="4:4" x14ac:dyDescent="0.3">
      <c r="D854">
        <v>272</v>
      </c>
    </row>
    <row r="855" spans="4:4" x14ac:dyDescent="0.3">
      <c r="D855">
        <v>232</v>
      </c>
    </row>
    <row r="856" spans="4:4" x14ac:dyDescent="0.3">
      <c r="D856">
        <v>232</v>
      </c>
    </row>
    <row r="857" spans="4:4" x14ac:dyDescent="0.3">
      <c r="D857">
        <v>232</v>
      </c>
    </row>
    <row r="858" spans="4:4" x14ac:dyDescent="0.3">
      <c r="D858">
        <v>232</v>
      </c>
    </row>
    <row r="859" spans="4:4" x14ac:dyDescent="0.3">
      <c r="D859">
        <v>272</v>
      </c>
    </row>
    <row r="860" spans="4:4" x14ac:dyDescent="0.3">
      <c r="D860">
        <v>272</v>
      </c>
    </row>
    <row r="861" spans="4:4" x14ac:dyDescent="0.3">
      <c r="D861">
        <v>272</v>
      </c>
    </row>
    <row r="862" spans="4:4" x14ac:dyDescent="0.3">
      <c r="D862">
        <v>272</v>
      </c>
    </row>
    <row r="863" spans="4:4" x14ac:dyDescent="0.3">
      <c r="D863">
        <v>232</v>
      </c>
    </row>
    <row r="864" spans="4:4" x14ac:dyDescent="0.3">
      <c r="D864">
        <v>232</v>
      </c>
    </row>
    <row r="865" spans="4:4" x14ac:dyDescent="0.3">
      <c r="D865">
        <v>232</v>
      </c>
    </row>
    <row r="866" spans="4:4" x14ac:dyDescent="0.3">
      <c r="D866">
        <v>232</v>
      </c>
    </row>
    <row r="867" spans="4:4" x14ac:dyDescent="0.3">
      <c r="D867">
        <v>152</v>
      </c>
    </row>
    <row r="868" spans="4:4" x14ac:dyDescent="0.3">
      <c r="D868">
        <v>272</v>
      </c>
    </row>
    <row r="869" spans="4:4" x14ac:dyDescent="0.3">
      <c r="D869">
        <v>152</v>
      </c>
    </row>
    <row r="870" spans="4:4" x14ac:dyDescent="0.3">
      <c r="D870">
        <v>272</v>
      </c>
    </row>
    <row r="871" spans="4:4" x14ac:dyDescent="0.3">
      <c r="D871">
        <v>152</v>
      </c>
    </row>
    <row r="872" spans="4:4" x14ac:dyDescent="0.3">
      <c r="D872">
        <v>152</v>
      </c>
    </row>
    <row r="873" spans="4:4" x14ac:dyDescent="0.3">
      <c r="D873">
        <v>152</v>
      </c>
    </row>
    <row r="874" spans="4:4" x14ac:dyDescent="0.3">
      <c r="D874">
        <v>232</v>
      </c>
    </row>
    <row r="875" spans="4:4" x14ac:dyDescent="0.3">
      <c r="D875">
        <v>152</v>
      </c>
    </row>
    <row r="876" spans="4:4" x14ac:dyDescent="0.3">
      <c r="D876">
        <v>232</v>
      </c>
    </row>
    <row r="877" spans="4:4" x14ac:dyDescent="0.3">
      <c r="D877">
        <v>152</v>
      </c>
    </row>
    <row r="878" spans="4:4" x14ac:dyDescent="0.3">
      <c r="D878">
        <v>152</v>
      </c>
    </row>
    <row r="879" spans="4:4" x14ac:dyDescent="0.3">
      <c r="D879">
        <v>232</v>
      </c>
    </row>
    <row r="880" spans="4:4" x14ac:dyDescent="0.3">
      <c r="D880">
        <v>152</v>
      </c>
    </row>
    <row r="881" spans="4:4" x14ac:dyDescent="0.3">
      <c r="D881">
        <v>232</v>
      </c>
    </row>
    <row r="882" spans="4:4" x14ac:dyDescent="0.3">
      <c r="D882">
        <v>152</v>
      </c>
    </row>
    <row r="883" spans="4:4" x14ac:dyDescent="0.3">
      <c r="D883">
        <v>272</v>
      </c>
    </row>
    <row r="884" spans="4:4" x14ac:dyDescent="0.3">
      <c r="D884">
        <v>272</v>
      </c>
    </row>
    <row r="885" spans="4:4" x14ac:dyDescent="0.3">
      <c r="D885">
        <v>232</v>
      </c>
    </row>
    <row r="886" spans="4:4" x14ac:dyDescent="0.3">
      <c r="D886">
        <v>232</v>
      </c>
    </row>
    <row r="887" spans="4:4" x14ac:dyDescent="0.3">
      <c r="D887">
        <v>152</v>
      </c>
    </row>
    <row r="888" spans="4:4" x14ac:dyDescent="0.3">
      <c r="D888">
        <v>232</v>
      </c>
    </row>
    <row r="889" spans="4:4" x14ac:dyDescent="0.3">
      <c r="D889">
        <v>152</v>
      </c>
    </row>
    <row r="890" spans="4:4" x14ac:dyDescent="0.3">
      <c r="D890">
        <v>232</v>
      </c>
    </row>
    <row r="891" spans="4:4" x14ac:dyDescent="0.3">
      <c r="D891">
        <v>152</v>
      </c>
    </row>
    <row r="892" spans="4:4" x14ac:dyDescent="0.3">
      <c r="D892">
        <v>152</v>
      </c>
    </row>
    <row r="893" spans="4:4" x14ac:dyDescent="0.3">
      <c r="D893">
        <v>152</v>
      </c>
    </row>
    <row r="894" spans="4:4" x14ac:dyDescent="0.3">
      <c r="D894">
        <v>272</v>
      </c>
    </row>
    <row r="895" spans="4:4" x14ac:dyDescent="0.3">
      <c r="D895">
        <v>192</v>
      </c>
    </row>
    <row r="896" spans="4:4" x14ac:dyDescent="0.3">
      <c r="D896">
        <v>272</v>
      </c>
    </row>
    <row r="897" spans="4:4" x14ac:dyDescent="0.3">
      <c r="D897">
        <v>152</v>
      </c>
    </row>
    <row r="898" spans="4:4" x14ac:dyDescent="0.3">
      <c r="D898">
        <v>192</v>
      </c>
    </row>
    <row r="899" spans="4:4" x14ac:dyDescent="0.3">
      <c r="D899">
        <v>232</v>
      </c>
    </row>
    <row r="900" spans="4:4" x14ac:dyDescent="0.3">
      <c r="D900">
        <v>192</v>
      </c>
    </row>
    <row r="901" spans="4:4" x14ac:dyDescent="0.3">
      <c r="D901">
        <v>232</v>
      </c>
    </row>
    <row r="902" spans="4:4" x14ac:dyDescent="0.3">
      <c r="D902">
        <v>192</v>
      </c>
    </row>
    <row r="903" spans="4:4" x14ac:dyDescent="0.3">
      <c r="D903">
        <v>192</v>
      </c>
    </row>
    <row r="904" spans="4:4" x14ac:dyDescent="0.3">
      <c r="D904">
        <v>232</v>
      </c>
    </row>
    <row r="905" spans="4:4" x14ac:dyDescent="0.3">
      <c r="D905">
        <v>232</v>
      </c>
    </row>
    <row r="906" spans="4:4" x14ac:dyDescent="0.3">
      <c r="D906">
        <v>192</v>
      </c>
    </row>
    <row r="907" spans="4:4" x14ac:dyDescent="0.3">
      <c r="D907">
        <v>272</v>
      </c>
    </row>
    <row r="908" spans="4:4" x14ac:dyDescent="0.3">
      <c r="D908">
        <v>152</v>
      </c>
    </row>
    <row r="909" spans="4:4" x14ac:dyDescent="0.3">
      <c r="D909">
        <v>272</v>
      </c>
    </row>
    <row r="910" spans="4:4" x14ac:dyDescent="0.3">
      <c r="D910">
        <v>152</v>
      </c>
    </row>
    <row r="911" spans="4:4" x14ac:dyDescent="0.3">
      <c r="D911">
        <v>272</v>
      </c>
    </row>
    <row r="912" spans="4:4" x14ac:dyDescent="0.3">
      <c r="D912">
        <v>272</v>
      </c>
    </row>
    <row r="913" spans="4:4" x14ac:dyDescent="0.3">
      <c r="D913">
        <v>232</v>
      </c>
    </row>
    <row r="914" spans="4:4" x14ac:dyDescent="0.3">
      <c r="D914">
        <v>192</v>
      </c>
    </row>
    <row r="915" spans="4:4" x14ac:dyDescent="0.3">
      <c r="D915">
        <v>232</v>
      </c>
    </row>
    <row r="916" spans="4:4" x14ac:dyDescent="0.3">
      <c r="D916">
        <v>192</v>
      </c>
    </row>
    <row r="917" spans="4:4" x14ac:dyDescent="0.3">
      <c r="D917">
        <v>232</v>
      </c>
    </row>
    <row r="918" spans="4:4" x14ac:dyDescent="0.3">
      <c r="D918">
        <v>152</v>
      </c>
    </row>
    <row r="919" spans="4:4" x14ac:dyDescent="0.3">
      <c r="D919">
        <v>232</v>
      </c>
    </row>
    <row r="920" spans="4:4" x14ac:dyDescent="0.3">
      <c r="D920">
        <v>152</v>
      </c>
    </row>
    <row r="921" spans="4:4" x14ac:dyDescent="0.3">
      <c r="D921">
        <v>272</v>
      </c>
    </row>
    <row r="922" spans="4:4" x14ac:dyDescent="0.3">
      <c r="D922">
        <v>272</v>
      </c>
    </row>
    <row r="923" spans="4:4" x14ac:dyDescent="0.3">
      <c r="D923">
        <v>232</v>
      </c>
    </row>
    <row r="924" spans="4:4" x14ac:dyDescent="0.3">
      <c r="D924">
        <v>232</v>
      </c>
    </row>
    <row r="925" spans="4:4" x14ac:dyDescent="0.3">
      <c r="D925">
        <v>232</v>
      </c>
    </row>
    <row r="926" spans="4:4" x14ac:dyDescent="0.3">
      <c r="D926">
        <v>232</v>
      </c>
    </row>
    <row r="927" spans="4:4" x14ac:dyDescent="0.3">
      <c r="D927">
        <v>272</v>
      </c>
    </row>
    <row r="928" spans="4:4" x14ac:dyDescent="0.3">
      <c r="D928">
        <v>272</v>
      </c>
    </row>
    <row r="929" spans="4:4" x14ac:dyDescent="0.3">
      <c r="D929">
        <v>232</v>
      </c>
    </row>
    <row r="930" spans="4:4" x14ac:dyDescent="0.3">
      <c r="D930">
        <v>232</v>
      </c>
    </row>
    <row r="931" spans="4:4" x14ac:dyDescent="0.3">
      <c r="D931">
        <v>232</v>
      </c>
    </row>
    <row r="932" spans="4:4" x14ac:dyDescent="0.3">
      <c r="D932">
        <v>232</v>
      </c>
    </row>
    <row r="933" spans="4:4" x14ac:dyDescent="0.3">
      <c r="D933">
        <v>272</v>
      </c>
    </row>
    <row r="934" spans="4:4" x14ac:dyDescent="0.3">
      <c r="D934">
        <v>272</v>
      </c>
    </row>
    <row r="935" spans="4:4" x14ac:dyDescent="0.3">
      <c r="D935">
        <v>272</v>
      </c>
    </row>
    <row r="936" spans="4:4" x14ac:dyDescent="0.3">
      <c r="D936">
        <v>272</v>
      </c>
    </row>
    <row r="937" spans="4:4" x14ac:dyDescent="0.3">
      <c r="D937">
        <v>232</v>
      </c>
    </row>
    <row r="938" spans="4:4" x14ac:dyDescent="0.3">
      <c r="D938">
        <v>232</v>
      </c>
    </row>
    <row r="939" spans="4:4" x14ac:dyDescent="0.3">
      <c r="D939">
        <v>376</v>
      </c>
    </row>
    <row r="940" spans="4:4" x14ac:dyDescent="0.3">
      <c r="D940">
        <v>376</v>
      </c>
    </row>
    <row r="941" spans="4:4" x14ac:dyDescent="0.3">
      <c r="D941">
        <v>272</v>
      </c>
    </row>
    <row r="942" spans="4:4" x14ac:dyDescent="0.3">
      <c r="D942">
        <v>272</v>
      </c>
    </row>
    <row r="943" spans="4:4" x14ac:dyDescent="0.3">
      <c r="D943">
        <v>232</v>
      </c>
    </row>
    <row r="944" spans="4:4" x14ac:dyDescent="0.3">
      <c r="D944">
        <v>232</v>
      </c>
    </row>
    <row r="945" spans="4:4" x14ac:dyDescent="0.3">
      <c r="D945">
        <v>232</v>
      </c>
    </row>
    <row r="946" spans="4:4" x14ac:dyDescent="0.3">
      <c r="D946">
        <v>232</v>
      </c>
    </row>
    <row r="947" spans="4:4" x14ac:dyDescent="0.3">
      <c r="D947">
        <v>152</v>
      </c>
    </row>
    <row r="948" spans="4:4" x14ac:dyDescent="0.3">
      <c r="D948">
        <v>152</v>
      </c>
    </row>
    <row r="949" spans="4:4" x14ac:dyDescent="0.3">
      <c r="D949">
        <v>272</v>
      </c>
    </row>
    <row r="950" spans="4:4" x14ac:dyDescent="0.3">
      <c r="D950">
        <v>272</v>
      </c>
    </row>
    <row r="951" spans="4:4" x14ac:dyDescent="0.3">
      <c r="D951">
        <v>232</v>
      </c>
    </row>
    <row r="952" spans="4:4" x14ac:dyDescent="0.3">
      <c r="D952">
        <v>232</v>
      </c>
    </row>
    <row r="953" spans="4:4" x14ac:dyDescent="0.3">
      <c r="D953">
        <v>152</v>
      </c>
    </row>
    <row r="954" spans="4:4" x14ac:dyDescent="0.3">
      <c r="D954">
        <v>152</v>
      </c>
    </row>
    <row r="955" spans="4:4" x14ac:dyDescent="0.3">
      <c r="D955">
        <v>232</v>
      </c>
    </row>
    <row r="956" spans="4:4" x14ac:dyDescent="0.3">
      <c r="D956">
        <v>232</v>
      </c>
    </row>
    <row r="957" spans="4:4" x14ac:dyDescent="0.3">
      <c r="D957">
        <v>152</v>
      </c>
    </row>
    <row r="958" spans="4:4" x14ac:dyDescent="0.3">
      <c r="D958">
        <v>152</v>
      </c>
    </row>
    <row r="959" spans="4:4" x14ac:dyDescent="0.3">
      <c r="D959">
        <v>272</v>
      </c>
    </row>
    <row r="960" spans="4:4" x14ac:dyDescent="0.3">
      <c r="D960">
        <v>272</v>
      </c>
    </row>
    <row r="961" spans="4:4" x14ac:dyDescent="0.3">
      <c r="D961">
        <v>232</v>
      </c>
    </row>
    <row r="962" spans="4:4" x14ac:dyDescent="0.3">
      <c r="D962">
        <v>232</v>
      </c>
    </row>
    <row r="963" spans="4:4" x14ac:dyDescent="0.3">
      <c r="D963">
        <v>232</v>
      </c>
    </row>
    <row r="964" spans="4:4" x14ac:dyDescent="0.3">
      <c r="D964">
        <v>232</v>
      </c>
    </row>
    <row r="965" spans="4:4" x14ac:dyDescent="0.3">
      <c r="D965">
        <v>272</v>
      </c>
    </row>
    <row r="966" spans="4:4" x14ac:dyDescent="0.3">
      <c r="D966">
        <v>272</v>
      </c>
    </row>
    <row r="967" spans="4:4" x14ac:dyDescent="0.3">
      <c r="D967">
        <v>232</v>
      </c>
    </row>
    <row r="968" spans="4:4" x14ac:dyDescent="0.3">
      <c r="D968">
        <v>232</v>
      </c>
    </row>
    <row r="969" spans="4:4" x14ac:dyDescent="0.3">
      <c r="D969">
        <v>232</v>
      </c>
    </row>
    <row r="970" spans="4:4" x14ac:dyDescent="0.3">
      <c r="D970">
        <v>232</v>
      </c>
    </row>
    <row r="971" spans="4:4" x14ac:dyDescent="0.3">
      <c r="D971">
        <v>152</v>
      </c>
    </row>
    <row r="972" spans="4:4" x14ac:dyDescent="0.3">
      <c r="D972">
        <v>152</v>
      </c>
    </row>
    <row r="973" spans="4:4" x14ac:dyDescent="0.3">
      <c r="D973">
        <v>272</v>
      </c>
    </row>
    <row r="974" spans="4:4" x14ac:dyDescent="0.3">
      <c r="D974">
        <v>272</v>
      </c>
    </row>
    <row r="975" spans="4:4" x14ac:dyDescent="0.3">
      <c r="D975">
        <v>232</v>
      </c>
    </row>
    <row r="976" spans="4:4" x14ac:dyDescent="0.3">
      <c r="D976">
        <v>232</v>
      </c>
    </row>
    <row r="977" spans="4:4" x14ac:dyDescent="0.3">
      <c r="D977">
        <v>152</v>
      </c>
    </row>
    <row r="978" spans="4:4" x14ac:dyDescent="0.3">
      <c r="D978">
        <v>152</v>
      </c>
    </row>
    <row r="979" spans="4:4" x14ac:dyDescent="0.3">
      <c r="D979">
        <v>232</v>
      </c>
    </row>
    <row r="980" spans="4:4" x14ac:dyDescent="0.3">
      <c r="D980">
        <v>232</v>
      </c>
    </row>
    <row r="981" spans="4:4" x14ac:dyDescent="0.3">
      <c r="D981">
        <v>152</v>
      </c>
    </row>
    <row r="982" spans="4:4" x14ac:dyDescent="0.3">
      <c r="D982">
        <v>272</v>
      </c>
    </row>
    <row r="983" spans="4:4" x14ac:dyDescent="0.3">
      <c r="D983">
        <v>152</v>
      </c>
    </row>
    <row r="984" spans="4:4" x14ac:dyDescent="0.3">
      <c r="D984">
        <v>272</v>
      </c>
    </row>
    <row r="985" spans="4:4" x14ac:dyDescent="0.3">
      <c r="D985">
        <v>152</v>
      </c>
    </row>
    <row r="986" spans="4:4" x14ac:dyDescent="0.3">
      <c r="D986">
        <v>152</v>
      </c>
    </row>
    <row r="987" spans="4:4" x14ac:dyDescent="0.3">
      <c r="D987">
        <v>152</v>
      </c>
    </row>
    <row r="988" spans="4:4" x14ac:dyDescent="0.3">
      <c r="D988">
        <v>192</v>
      </c>
    </row>
    <row r="989" spans="4:4" x14ac:dyDescent="0.3">
      <c r="D989">
        <v>272</v>
      </c>
    </row>
    <row r="990" spans="4:4" x14ac:dyDescent="0.3">
      <c r="D990">
        <v>192</v>
      </c>
    </row>
    <row r="991" spans="4:4" x14ac:dyDescent="0.3">
      <c r="D991">
        <v>272</v>
      </c>
    </row>
    <row r="992" spans="4:4" x14ac:dyDescent="0.3">
      <c r="D992">
        <v>232</v>
      </c>
    </row>
    <row r="993" spans="4:4" x14ac:dyDescent="0.3">
      <c r="D993">
        <v>152</v>
      </c>
    </row>
    <row r="994" spans="4:4" x14ac:dyDescent="0.3">
      <c r="D994">
        <v>152</v>
      </c>
    </row>
    <row r="995" spans="4:4" x14ac:dyDescent="0.3">
      <c r="D995">
        <v>192</v>
      </c>
    </row>
    <row r="996" spans="4:4" x14ac:dyDescent="0.3">
      <c r="D996">
        <v>232</v>
      </c>
    </row>
    <row r="997" spans="4:4" x14ac:dyDescent="0.3">
      <c r="D997">
        <v>232</v>
      </c>
    </row>
    <row r="998" spans="4:4" x14ac:dyDescent="0.3">
      <c r="D998">
        <v>232</v>
      </c>
    </row>
    <row r="999" spans="4:4" x14ac:dyDescent="0.3">
      <c r="D999">
        <v>152</v>
      </c>
    </row>
    <row r="1000" spans="4:4" x14ac:dyDescent="0.3">
      <c r="D1000">
        <v>152</v>
      </c>
    </row>
    <row r="1001" spans="4:4" x14ac:dyDescent="0.3">
      <c r="D1001">
        <v>232</v>
      </c>
    </row>
    <row r="1002" spans="4:4" x14ac:dyDescent="0.3">
      <c r="D1002">
        <v>232</v>
      </c>
    </row>
    <row r="1003" spans="4:4" x14ac:dyDescent="0.3">
      <c r="D1003">
        <v>152</v>
      </c>
    </row>
    <row r="1004" spans="4:4" x14ac:dyDescent="0.3">
      <c r="D1004">
        <v>152</v>
      </c>
    </row>
    <row r="1005" spans="4:4" x14ac:dyDescent="0.3">
      <c r="D1005">
        <v>272</v>
      </c>
    </row>
    <row r="1006" spans="4:4" x14ac:dyDescent="0.3">
      <c r="D1006">
        <v>272</v>
      </c>
    </row>
    <row r="1007" spans="4:4" x14ac:dyDescent="0.3">
      <c r="D1007">
        <v>152</v>
      </c>
    </row>
    <row r="1008" spans="4:4" x14ac:dyDescent="0.3">
      <c r="D1008">
        <v>152</v>
      </c>
    </row>
    <row r="1009" spans="4:4" x14ac:dyDescent="0.3">
      <c r="D1009">
        <v>232</v>
      </c>
    </row>
    <row r="1010" spans="4:4" x14ac:dyDescent="0.3">
      <c r="D1010">
        <v>232</v>
      </c>
    </row>
    <row r="1011" spans="4:4" x14ac:dyDescent="0.3">
      <c r="D1011">
        <v>232</v>
      </c>
    </row>
    <row r="1012" spans="4:4" x14ac:dyDescent="0.3">
      <c r="D1012">
        <v>232</v>
      </c>
    </row>
    <row r="1013" spans="4:4" x14ac:dyDescent="0.3">
      <c r="D1013">
        <v>272</v>
      </c>
    </row>
    <row r="1014" spans="4:4" x14ac:dyDescent="0.3">
      <c r="D1014">
        <v>272</v>
      </c>
    </row>
    <row r="1015" spans="4:4" x14ac:dyDescent="0.3">
      <c r="D1015">
        <v>232</v>
      </c>
    </row>
    <row r="1016" spans="4:4" x14ac:dyDescent="0.3">
      <c r="D1016">
        <v>232</v>
      </c>
    </row>
    <row r="1017" spans="4:4" x14ac:dyDescent="0.3">
      <c r="D1017">
        <v>232</v>
      </c>
    </row>
    <row r="1018" spans="4:4" x14ac:dyDescent="0.3">
      <c r="D1018">
        <v>232</v>
      </c>
    </row>
    <row r="1019" spans="4:4" x14ac:dyDescent="0.3">
      <c r="D1019">
        <v>272</v>
      </c>
    </row>
    <row r="1020" spans="4:4" x14ac:dyDescent="0.3">
      <c r="D1020">
        <v>272</v>
      </c>
    </row>
    <row r="1021" spans="4:4" x14ac:dyDescent="0.3">
      <c r="D1021">
        <v>232</v>
      </c>
    </row>
    <row r="1022" spans="4:4" x14ac:dyDescent="0.3">
      <c r="D1022">
        <v>232</v>
      </c>
    </row>
    <row r="1023" spans="4:4" x14ac:dyDescent="0.3">
      <c r="D1023">
        <v>232</v>
      </c>
    </row>
    <row r="1024" spans="4:4" x14ac:dyDescent="0.3">
      <c r="D1024">
        <v>232</v>
      </c>
    </row>
    <row r="1025" spans="4:4" x14ac:dyDescent="0.3">
      <c r="D1025">
        <v>272</v>
      </c>
    </row>
    <row r="1026" spans="4:4" x14ac:dyDescent="0.3">
      <c r="D1026">
        <v>272</v>
      </c>
    </row>
    <row r="1027" spans="4:4" x14ac:dyDescent="0.3">
      <c r="D1027">
        <v>192</v>
      </c>
    </row>
    <row r="1028" spans="4:4" x14ac:dyDescent="0.3">
      <c r="D1028">
        <v>232</v>
      </c>
    </row>
    <row r="1029" spans="4:4" x14ac:dyDescent="0.3">
      <c r="D1029">
        <v>192</v>
      </c>
    </row>
    <row r="1030" spans="4:4" x14ac:dyDescent="0.3">
      <c r="D1030">
        <v>232</v>
      </c>
    </row>
    <row r="1031" spans="4:4" x14ac:dyDescent="0.3">
      <c r="D1031">
        <v>192</v>
      </c>
    </row>
    <row r="1032" spans="4:4" x14ac:dyDescent="0.3">
      <c r="D1032">
        <v>192</v>
      </c>
    </row>
    <row r="1033" spans="4:4" x14ac:dyDescent="0.3">
      <c r="D1033">
        <v>192</v>
      </c>
    </row>
    <row r="1034" spans="4:4" x14ac:dyDescent="0.3">
      <c r="D1034">
        <v>232</v>
      </c>
    </row>
    <row r="1035" spans="4:4" x14ac:dyDescent="0.3">
      <c r="D1035">
        <v>232</v>
      </c>
    </row>
    <row r="1036" spans="4:4" x14ac:dyDescent="0.3">
      <c r="D1036">
        <v>272</v>
      </c>
    </row>
    <row r="1037" spans="4:4" x14ac:dyDescent="0.3">
      <c r="D1037">
        <v>272</v>
      </c>
    </row>
    <row r="1038" spans="4:4" x14ac:dyDescent="0.3">
      <c r="D1038">
        <v>272</v>
      </c>
    </row>
    <row r="1039" spans="4:4" x14ac:dyDescent="0.3">
      <c r="D1039">
        <v>272</v>
      </c>
    </row>
    <row r="1040" spans="4:4" x14ac:dyDescent="0.3">
      <c r="D1040">
        <v>232</v>
      </c>
    </row>
    <row r="1041" spans="4:4" x14ac:dyDescent="0.3">
      <c r="D1041">
        <v>232</v>
      </c>
    </row>
    <row r="1042" spans="4:4" x14ac:dyDescent="0.3">
      <c r="D1042">
        <v>232</v>
      </c>
    </row>
    <row r="1043" spans="4:4" x14ac:dyDescent="0.3">
      <c r="D1043">
        <v>232</v>
      </c>
    </row>
    <row r="1044" spans="4:4" x14ac:dyDescent="0.3">
      <c r="D1044">
        <v>272</v>
      </c>
    </row>
    <row r="1045" spans="4:4" x14ac:dyDescent="0.3">
      <c r="D1045">
        <v>272</v>
      </c>
    </row>
    <row r="1046" spans="4:4" x14ac:dyDescent="0.3">
      <c r="D1046">
        <v>232</v>
      </c>
    </row>
    <row r="1047" spans="4:4" x14ac:dyDescent="0.3">
      <c r="D1047">
        <v>232</v>
      </c>
    </row>
    <row r="1048" spans="4:4" x14ac:dyDescent="0.3">
      <c r="D1048">
        <v>232</v>
      </c>
    </row>
    <row r="1049" spans="4:4" x14ac:dyDescent="0.3">
      <c r="D1049">
        <v>232</v>
      </c>
    </row>
    <row r="1050" spans="4:4" x14ac:dyDescent="0.3">
      <c r="D1050">
        <v>416</v>
      </c>
    </row>
    <row r="1051" spans="4:4" x14ac:dyDescent="0.3">
      <c r="D1051">
        <v>416</v>
      </c>
    </row>
    <row r="1052" spans="4:4" x14ac:dyDescent="0.3">
      <c r="D1052">
        <v>232</v>
      </c>
    </row>
    <row r="1053" spans="4:4" x14ac:dyDescent="0.3">
      <c r="D1053">
        <v>232</v>
      </c>
    </row>
    <row r="1054" spans="4:4" x14ac:dyDescent="0.3">
      <c r="D1054">
        <v>232</v>
      </c>
    </row>
    <row r="1055" spans="4:4" x14ac:dyDescent="0.3">
      <c r="D1055">
        <v>232</v>
      </c>
    </row>
    <row r="1056" spans="4:4" x14ac:dyDescent="0.3">
      <c r="D1056">
        <v>272</v>
      </c>
    </row>
    <row r="1057" spans="4:4" x14ac:dyDescent="0.3">
      <c r="D1057">
        <v>272</v>
      </c>
    </row>
    <row r="1058" spans="4:4" x14ac:dyDescent="0.3">
      <c r="D1058">
        <v>232</v>
      </c>
    </row>
    <row r="1059" spans="4:4" x14ac:dyDescent="0.3">
      <c r="D1059">
        <v>232</v>
      </c>
    </row>
    <row r="1060" spans="4:4" x14ac:dyDescent="0.3">
      <c r="D1060">
        <v>232</v>
      </c>
    </row>
    <row r="1061" spans="4:4" x14ac:dyDescent="0.3">
      <c r="D1061">
        <v>232</v>
      </c>
    </row>
    <row r="1062" spans="4:4" x14ac:dyDescent="0.3">
      <c r="D1062">
        <v>272</v>
      </c>
    </row>
    <row r="1063" spans="4:4" x14ac:dyDescent="0.3">
      <c r="D1063">
        <v>272</v>
      </c>
    </row>
    <row r="1064" spans="4:4" x14ac:dyDescent="0.3">
      <c r="D1064">
        <v>232</v>
      </c>
    </row>
    <row r="1065" spans="4:4" x14ac:dyDescent="0.3">
      <c r="D1065">
        <v>232</v>
      </c>
    </row>
    <row r="1066" spans="4:4" x14ac:dyDescent="0.3">
      <c r="D1066">
        <v>232</v>
      </c>
    </row>
    <row r="1067" spans="4:4" x14ac:dyDescent="0.3">
      <c r="D1067">
        <v>232</v>
      </c>
    </row>
    <row r="1068" spans="4:4" x14ac:dyDescent="0.3">
      <c r="D1068">
        <v>272</v>
      </c>
    </row>
    <row r="1069" spans="4:4" x14ac:dyDescent="0.3">
      <c r="D1069">
        <v>272</v>
      </c>
    </row>
    <row r="1070" spans="4:4" x14ac:dyDescent="0.3">
      <c r="D1070">
        <v>272</v>
      </c>
    </row>
    <row r="1071" spans="4:4" x14ac:dyDescent="0.3">
      <c r="D1071">
        <v>272</v>
      </c>
    </row>
    <row r="1072" spans="4:4" x14ac:dyDescent="0.3">
      <c r="D1072">
        <v>232</v>
      </c>
    </row>
    <row r="1073" spans="4:4" x14ac:dyDescent="0.3">
      <c r="D1073">
        <v>232</v>
      </c>
    </row>
    <row r="1074" spans="4:4" x14ac:dyDescent="0.3">
      <c r="D1074">
        <v>232</v>
      </c>
    </row>
    <row r="1075" spans="4:4" x14ac:dyDescent="0.3">
      <c r="D1075">
        <v>232</v>
      </c>
    </row>
    <row r="1076" spans="4:4" x14ac:dyDescent="0.3">
      <c r="D1076">
        <v>272</v>
      </c>
    </row>
    <row r="1077" spans="4:4" x14ac:dyDescent="0.3">
      <c r="D1077">
        <v>272</v>
      </c>
    </row>
    <row r="1078" spans="4:4" x14ac:dyDescent="0.3">
      <c r="D1078">
        <v>232</v>
      </c>
    </row>
    <row r="1079" spans="4:4" x14ac:dyDescent="0.3">
      <c r="D1079">
        <v>232</v>
      </c>
    </row>
    <row r="1080" spans="4:4" x14ac:dyDescent="0.3">
      <c r="D1080">
        <v>232</v>
      </c>
    </row>
    <row r="1081" spans="4:4" x14ac:dyDescent="0.3">
      <c r="D1081">
        <v>232</v>
      </c>
    </row>
    <row r="1082" spans="4:4" x14ac:dyDescent="0.3">
      <c r="D1082">
        <v>272</v>
      </c>
    </row>
    <row r="1083" spans="4:4" x14ac:dyDescent="0.3">
      <c r="D1083">
        <v>272</v>
      </c>
    </row>
    <row r="1084" spans="4:4" x14ac:dyDescent="0.3">
      <c r="D1084">
        <v>232</v>
      </c>
    </row>
    <row r="1085" spans="4:4" x14ac:dyDescent="0.3">
      <c r="D1085">
        <v>232</v>
      </c>
    </row>
    <row r="1086" spans="4:4" x14ac:dyDescent="0.3">
      <c r="D1086">
        <v>232</v>
      </c>
    </row>
    <row r="1087" spans="4:4" x14ac:dyDescent="0.3">
      <c r="D1087">
        <v>232</v>
      </c>
    </row>
    <row r="1088" spans="4:4" x14ac:dyDescent="0.3">
      <c r="D1088">
        <v>272</v>
      </c>
    </row>
    <row r="1089" spans="4:4" x14ac:dyDescent="0.3">
      <c r="D1089">
        <v>272</v>
      </c>
    </row>
    <row r="1090" spans="4:4" x14ac:dyDescent="0.3">
      <c r="D1090">
        <v>272</v>
      </c>
    </row>
    <row r="1091" spans="4:4" x14ac:dyDescent="0.3">
      <c r="D1091">
        <v>272</v>
      </c>
    </row>
    <row r="1092" spans="4:4" x14ac:dyDescent="0.3">
      <c r="D1092">
        <v>232</v>
      </c>
    </row>
    <row r="1093" spans="4:4" x14ac:dyDescent="0.3">
      <c r="D1093">
        <v>232</v>
      </c>
    </row>
    <row r="1094" spans="4:4" x14ac:dyDescent="0.3">
      <c r="D1094">
        <v>232</v>
      </c>
    </row>
    <row r="1095" spans="4:4" x14ac:dyDescent="0.3">
      <c r="D1095">
        <v>232</v>
      </c>
    </row>
    <row r="1096" spans="4:4" x14ac:dyDescent="0.3">
      <c r="D1096">
        <v>232</v>
      </c>
    </row>
    <row r="1097" spans="4:4" x14ac:dyDescent="0.3">
      <c r="D1097">
        <v>232</v>
      </c>
    </row>
    <row r="1098" spans="4:4" x14ac:dyDescent="0.3">
      <c r="D1098">
        <v>272</v>
      </c>
    </row>
    <row r="1099" spans="4:4" x14ac:dyDescent="0.3">
      <c r="D1099">
        <v>272</v>
      </c>
    </row>
    <row r="1100" spans="4:4" x14ac:dyDescent="0.3">
      <c r="D1100">
        <v>232</v>
      </c>
    </row>
    <row r="1101" spans="4:4" x14ac:dyDescent="0.3">
      <c r="D1101">
        <v>232</v>
      </c>
    </row>
    <row r="1102" spans="4:4" x14ac:dyDescent="0.3">
      <c r="D1102">
        <v>272</v>
      </c>
    </row>
    <row r="1103" spans="4:4" x14ac:dyDescent="0.3">
      <c r="D1103">
        <v>272</v>
      </c>
    </row>
    <row r="1104" spans="4:4" x14ac:dyDescent="0.3">
      <c r="D1104">
        <v>232</v>
      </c>
    </row>
    <row r="1105" spans="4:4" x14ac:dyDescent="0.3">
      <c r="D1105">
        <v>232</v>
      </c>
    </row>
    <row r="1106" spans="4:4" x14ac:dyDescent="0.3">
      <c r="D1106">
        <v>232</v>
      </c>
    </row>
    <row r="1107" spans="4:4" x14ac:dyDescent="0.3">
      <c r="D1107">
        <v>232</v>
      </c>
    </row>
    <row r="1108" spans="4:4" x14ac:dyDescent="0.3">
      <c r="D1108">
        <v>272</v>
      </c>
    </row>
    <row r="1109" spans="4:4" x14ac:dyDescent="0.3">
      <c r="D1109">
        <v>272</v>
      </c>
    </row>
    <row r="1110" spans="4:4" x14ac:dyDescent="0.3">
      <c r="D1110">
        <v>232</v>
      </c>
    </row>
    <row r="1111" spans="4:4" x14ac:dyDescent="0.3">
      <c r="D1111">
        <v>232</v>
      </c>
    </row>
    <row r="1112" spans="4:4" x14ac:dyDescent="0.3">
      <c r="D1112">
        <v>232</v>
      </c>
    </row>
    <row r="1113" spans="4:4" x14ac:dyDescent="0.3">
      <c r="D1113">
        <v>232</v>
      </c>
    </row>
    <row r="1114" spans="4:4" x14ac:dyDescent="0.3">
      <c r="D1114">
        <v>272</v>
      </c>
    </row>
    <row r="1115" spans="4:4" x14ac:dyDescent="0.3">
      <c r="D1115">
        <v>272</v>
      </c>
    </row>
    <row r="1116" spans="4:4" x14ac:dyDescent="0.3">
      <c r="D1116">
        <v>232</v>
      </c>
    </row>
    <row r="1117" spans="4:4" x14ac:dyDescent="0.3">
      <c r="D1117">
        <v>232</v>
      </c>
    </row>
    <row r="1118" spans="4:4" x14ac:dyDescent="0.3">
      <c r="D1118">
        <v>272</v>
      </c>
    </row>
    <row r="1119" spans="4:4" x14ac:dyDescent="0.3">
      <c r="D1119">
        <v>272</v>
      </c>
    </row>
    <row r="1120" spans="4:4" x14ac:dyDescent="0.3">
      <c r="D1120">
        <v>232</v>
      </c>
    </row>
    <row r="1121" spans="4:4" x14ac:dyDescent="0.3">
      <c r="D1121">
        <v>232</v>
      </c>
    </row>
    <row r="1122" spans="4:4" x14ac:dyDescent="0.3">
      <c r="D1122">
        <v>272</v>
      </c>
    </row>
    <row r="1123" spans="4:4" x14ac:dyDescent="0.3">
      <c r="D1123">
        <v>272</v>
      </c>
    </row>
    <row r="1124" spans="4:4" x14ac:dyDescent="0.3">
      <c r="D1124">
        <v>232</v>
      </c>
    </row>
    <row r="1125" spans="4:4" x14ac:dyDescent="0.3">
      <c r="D1125">
        <v>232</v>
      </c>
    </row>
    <row r="1126" spans="4:4" x14ac:dyDescent="0.3">
      <c r="D1126">
        <v>232</v>
      </c>
    </row>
    <row r="1127" spans="4:4" x14ac:dyDescent="0.3">
      <c r="D1127">
        <v>232</v>
      </c>
    </row>
    <row r="1128" spans="4:4" x14ac:dyDescent="0.3">
      <c r="D1128">
        <v>416</v>
      </c>
    </row>
    <row r="1129" spans="4:4" x14ac:dyDescent="0.3">
      <c r="D1129">
        <v>416</v>
      </c>
    </row>
    <row r="1130" spans="4:4" x14ac:dyDescent="0.3">
      <c r="D1130">
        <v>232</v>
      </c>
    </row>
    <row r="1131" spans="4:4" x14ac:dyDescent="0.3">
      <c r="D1131">
        <v>232</v>
      </c>
    </row>
    <row r="1132" spans="4:4" x14ac:dyDescent="0.3">
      <c r="D1132">
        <v>232</v>
      </c>
    </row>
    <row r="1133" spans="4:4" x14ac:dyDescent="0.3">
      <c r="D1133">
        <v>232</v>
      </c>
    </row>
    <row r="1134" spans="4:4" x14ac:dyDescent="0.3">
      <c r="D1134">
        <v>272</v>
      </c>
    </row>
    <row r="1135" spans="4:4" x14ac:dyDescent="0.3">
      <c r="D1135">
        <v>272</v>
      </c>
    </row>
    <row r="1136" spans="4:4" x14ac:dyDescent="0.3">
      <c r="D1136">
        <v>232</v>
      </c>
    </row>
    <row r="1137" spans="4:4" x14ac:dyDescent="0.3">
      <c r="D1137">
        <v>232</v>
      </c>
    </row>
    <row r="1138" spans="4:4" x14ac:dyDescent="0.3">
      <c r="D1138">
        <v>232</v>
      </c>
    </row>
    <row r="1139" spans="4:4" x14ac:dyDescent="0.3">
      <c r="D1139">
        <v>232</v>
      </c>
    </row>
    <row r="1140" spans="4:4" x14ac:dyDescent="0.3">
      <c r="D1140">
        <v>272</v>
      </c>
    </row>
    <row r="1141" spans="4:4" x14ac:dyDescent="0.3">
      <c r="D1141">
        <v>272</v>
      </c>
    </row>
    <row r="1142" spans="4:4" x14ac:dyDescent="0.3">
      <c r="D1142">
        <v>232</v>
      </c>
    </row>
    <row r="1143" spans="4:4" x14ac:dyDescent="0.3">
      <c r="D1143">
        <v>232</v>
      </c>
    </row>
    <row r="1144" spans="4:4" x14ac:dyDescent="0.3">
      <c r="D1144">
        <v>232</v>
      </c>
    </row>
    <row r="1145" spans="4:4" x14ac:dyDescent="0.3">
      <c r="D1145">
        <v>232</v>
      </c>
    </row>
    <row r="1146" spans="4:4" x14ac:dyDescent="0.3">
      <c r="D1146">
        <v>272</v>
      </c>
    </row>
    <row r="1147" spans="4:4" x14ac:dyDescent="0.3">
      <c r="D1147">
        <v>272</v>
      </c>
    </row>
    <row r="1148" spans="4:4" x14ac:dyDescent="0.3">
      <c r="D1148">
        <v>232</v>
      </c>
    </row>
    <row r="1149" spans="4:4" x14ac:dyDescent="0.3">
      <c r="D1149">
        <v>232</v>
      </c>
    </row>
    <row r="1150" spans="4:4" x14ac:dyDescent="0.3">
      <c r="D1150">
        <v>232</v>
      </c>
    </row>
    <row r="1151" spans="4:4" x14ac:dyDescent="0.3">
      <c r="D1151">
        <v>232</v>
      </c>
    </row>
    <row r="1152" spans="4:4" x14ac:dyDescent="0.3">
      <c r="D1152">
        <v>152</v>
      </c>
    </row>
    <row r="1153" spans="4:4" x14ac:dyDescent="0.3">
      <c r="D1153">
        <v>152</v>
      </c>
    </row>
    <row r="1154" spans="4:4" x14ac:dyDescent="0.3">
      <c r="D1154">
        <v>272</v>
      </c>
    </row>
    <row r="1155" spans="4:4" x14ac:dyDescent="0.3">
      <c r="D1155">
        <v>272</v>
      </c>
    </row>
    <row r="1156" spans="4:4" x14ac:dyDescent="0.3">
      <c r="D1156">
        <v>232</v>
      </c>
    </row>
    <row r="1157" spans="4:4" x14ac:dyDescent="0.3">
      <c r="D1157">
        <v>232</v>
      </c>
    </row>
    <row r="1158" spans="4:4" x14ac:dyDescent="0.3">
      <c r="D1158">
        <v>272</v>
      </c>
    </row>
    <row r="1159" spans="4:4" x14ac:dyDescent="0.3">
      <c r="D1159">
        <v>272</v>
      </c>
    </row>
    <row r="1160" spans="4:4" x14ac:dyDescent="0.3">
      <c r="D1160">
        <v>232</v>
      </c>
    </row>
    <row r="1161" spans="4:4" x14ac:dyDescent="0.3">
      <c r="D1161">
        <v>232</v>
      </c>
    </row>
    <row r="1162" spans="4:4" x14ac:dyDescent="0.3">
      <c r="D1162">
        <v>152</v>
      </c>
    </row>
    <row r="1163" spans="4:4" x14ac:dyDescent="0.3">
      <c r="D1163">
        <v>152</v>
      </c>
    </row>
    <row r="1164" spans="4:4" x14ac:dyDescent="0.3">
      <c r="D1164">
        <v>272</v>
      </c>
    </row>
    <row r="1165" spans="4:4" x14ac:dyDescent="0.3">
      <c r="D1165">
        <v>272</v>
      </c>
    </row>
    <row r="1166" spans="4:4" x14ac:dyDescent="0.3">
      <c r="D1166">
        <v>232</v>
      </c>
    </row>
    <row r="1167" spans="4:4" x14ac:dyDescent="0.3">
      <c r="D1167">
        <v>232</v>
      </c>
    </row>
    <row r="1168" spans="4:4" x14ac:dyDescent="0.3">
      <c r="D1168">
        <v>232</v>
      </c>
    </row>
    <row r="1169" spans="4:4" x14ac:dyDescent="0.3">
      <c r="D1169">
        <v>232</v>
      </c>
    </row>
    <row r="1170" spans="4:4" x14ac:dyDescent="0.3">
      <c r="D1170">
        <v>152</v>
      </c>
    </row>
    <row r="1171" spans="4:4" x14ac:dyDescent="0.3">
      <c r="D1171">
        <v>152</v>
      </c>
    </row>
    <row r="1172" spans="4:4" x14ac:dyDescent="0.3">
      <c r="D1172">
        <v>272</v>
      </c>
    </row>
    <row r="1173" spans="4:4" x14ac:dyDescent="0.3">
      <c r="D1173">
        <v>272</v>
      </c>
    </row>
    <row r="1174" spans="4:4" x14ac:dyDescent="0.3">
      <c r="D1174">
        <v>232</v>
      </c>
    </row>
    <row r="1175" spans="4:4" x14ac:dyDescent="0.3">
      <c r="D1175">
        <v>232</v>
      </c>
    </row>
    <row r="1176" spans="4:4" x14ac:dyDescent="0.3">
      <c r="D1176">
        <v>232</v>
      </c>
    </row>
    <row r="1177" spans="4:4" x14ac:dyDescent="0.3">
      <c r="D1177">
        <v>152</v>
      </c>
    </row>
    <row r="1178" spans="4:4" x14ac:dyDescent="0.3">
      <c r="D1178">
        <v>232</v>
      </c>
    </row>
    <row r="1179" spans="4:4" x14ac:dyDescent="0.3">
      <c r="D1179">
        <v>152</v>
      </c>
    </row>
    <row r="1180" spans="4:4" x14ac:dyDescent="0.3">
      <c r="D1180">
        <v>272</v>
      </c>
    </row>
    <row r="1181" spans="4:4" x14ac:dyDescent="0.3">
      <c r="D1181">
        <v>152</v>
      </c>
    </row>
    <row r="1182" spans="4:4" x14ac:dyDescent="0.3">
      <c r="D1182">
        <v>272</v>
      </c>
    </row>
    <row r="1183" spans="4:4" x14ac:dyDescent="0.3">
      <c r="D1183">
        <v>152</v>
      </c>
    </row>
    <row r="1184" spans="4:4" x14ac:dyDescent="0.3">
      <c r="D1184">
        <v>232</v>
      </c>
    </row>
    <row r="1185" spans="4:4" x14ac:dyDescent="0.3">
      <c r="D1185">
        <v>232</v>
      </c>
    </row>
    <row r="1186" spans="4:4" x14ac:dyDescent="0.3">
      <c r="D1186">
        <v>232</v>
      </c>
    </row>
    <row r="1187" spans="4:4" x14ac:dyDescent="0.3">
      <c r="D1187">
        <v>232</v>
      </c>
    </row>
    <row r="1188" spans="4:4" x14ac:dyDescent="0.3">
      <c r="D1188">
        <v>272</v>
      </c>
    </row>
    <row r="1189" spans="4:4" x14ac:dyDescent="0.3">
      <c r="D1189">
        <v>272</v>
      </c>
    </row>
    <row r="1190" spans="4:4" x14ac:dyDescent="0.3">
      <c r="D1190">
        <v>272</v>
      </c>
    </row>
    <row r="1191" spans="4:4" x14ac:dyDescent="0.3">
      <c r="D1191">
        <v>272</v>
      </c>
    </row>
    <row r="1192" spans="4:4" x14ac:dyDescent="0.3">
      <c r="D1192">
        <v>232</v>
      </c>
    </row>
    <row r="1193" spans="4:4" x14ac:dyDescent="0.3">
      <c r="D1193">
        <v>232</v>
      </c>
    </row>
    <row r="1194" spans="4:4" x14ac:dyDescent="0.3">
      <c r="D1194">
        <v>232</v>
      </c>
    </row>
    <row r="1195" spans="4:4" x14ac:dyDescent="0.3">
      <c r="D1195">
        <v>232</v>
      </c>
    </row>
    <row r="1196" spans="4:4" x14ac:dyDescent="0.3">
      <c r="D1196">
        <v>272</v>
      </c>
    </row>
    <row r="1197" spans="4:4" x14ac:dyDescent="0.3">
      <c r="D1197">
        <v>272</v>
      </c>
    </row>
    <row r="1198" spans="4:4" x14ac:dyDescent="0.3">
      <c r="D1198">
        <v>232</v>
      </c>
    </row>
    <row r="1199" spans="4:4" x14ac:dyDescent="0.3">
      <c r="D1199">
        <v>232</v>
      </c>
    </row>
    <row r="1200" spans="4:4" x14ac:dyDescent="0.3">
      <c r="D1200">
        <v>232</v>
      </c>
    </row>
    <row r="1201" spans="4:4" x14ac:dyDescent="0.3">
      <c r="D1201">
        <v>232</v>
      </c>
    </row>
    <row r="1202" spans="4:4" x14ac:dyDescent="0.3">
      <c r="D1202">
        <v>272</v>
      </c>
    </row>
    <row r="1203" spans="4:4" x14ac:dyDescent="0.3">
      <c r="D1203">
        <v>272</v>
      </c>
    </row>
    <row r="1204" spans="4:4" x14ac:dyDescent="0.3">
      <c r="D1204">
        <v>152</v>
      </c>
    </row>
    <row r="1205" spans="4:4" x14ac:dyDescent="0.3">
      <c r="D1205">
        <v>232</v>
      </c>
    </row>
    <row r="1206" spans="4:4" x14ac:dyDescent="0.3">
      <c r="D1206">
        <v>232</v>
      </c>
    </row>
    <row r="1207" spans="4:4" x14ac:dyDescent="0.3">
      <c r="D1207">
        <v>232</v>
      </c>
    </row>
    <row r="1208" spans="4:4" x14ac:dyDescent="0.3">
      <c r="D1208">
        <v>152</v>
      </c>
    </row>
    <row r="1209" spans="4:4" x14ac:dyDescent="0.3">
      <c r="D1209">
        <v>232</v>
      </c>
    </row>
    <row r="1210" spans="4:4" x14ac:dyDescent="0.3">
      <c r="D1210">
        <v>152</v>
      </c>
    </row>
    <row r="1211" spans="4:4" x14ac:dyDescent="0.3">
      <c r="D1211">
        <v>232</v>
      </c>
    </row>
    <row r="1212" spans="4:4" x14ac:dyDescent="0.3">
      <c r="D1212">
        <v>232</v>
      </c>
    </row>
    <row r="1213" spans="4:4" x14ac:dyDescent="0.3">
      <c r="D1213">
        <v>152</v>
      </c>
    </row>
    <row r="1214" spans="4:4" x14ac:dyDescent="0.3">
      <c r="D1214">
        <v>272</v>
      </c>
    </row>
    <row r="1215" spans="4:4" x14ac:dyDescent="0.3">
      <c r="D1215">
        <v>272</v>
      </c>
    </row>
    <row r="1216" spans="4:4" x14ac:dyDescent="0.3">
      <c r="D1216">
        <v>272</v>
      </c>
    </row>
    <row r="1217" spans="4:4" x14ac:dyDescent="0.3">
      <c r="D1217">
        <v>272</v>
      </c>
    </row>
    <row r="1218" spans="4:4" x14ac:dyDescent="0.3">
      <c r="D1218">
        <v>232</v>
      </c>
    </row>
    <row r="1219" spans="4:4" x14ac:dyDescent="0.3">
      <c r="D1219">
        <v>232</v>
      </c>
    </row>
    <row r="1220" spans="4:4" x14ac:dyDescent="0.3">
      <c r="D1220">
        <v>232</v>
      </c>
    </row>
    <row r="1221" spans="4:4" x14ac:dyDescent="0.3">
      <c r="D1221">
        <v>232</v>
      </c>
    </row>
    <row r="1222" spans="4:4" x14ac:dyDescent="0.3">
      <c r="D1222">
        <v>416</v>
      </c>
    </row>
    <row r="1223" spans="4:4" x14ac:dyDescent="0.3">
      <c r="D1223">
        <v>416</v>
      </c>
    </row>
    <row r="1224" spans="4:4" x14ac:dyDescent="0.3">
      <c r="D1224">
        <v>232</v>
      </c>
    </row>
    <row r="1225" spans="4:4" x14ac:dyDescent="0.3">
      <c r="D1225">
        <v>232</v>
      </c>
    </row>
    <row r="1226" spans="4:4" x14ac:dyDescent="0.3">
      <c r="D1226">
        <v>232</v>
      </c>
    </row>
    <row r="1227" spans="4:4" x14ac:dyDescent="0.3">
      <c r="D1227">
        <v>232</v>
      </c>
    </row>
    <row r="1228" spans="4:4" x14ac:dyDescent="0.3">
      <c r="D1228">
        <v>272</v>
      </c>
    </row>
    <row r="1229" spans="4:4" x14ac:dyDescent="0.3">
      <c r="D1229">
        <v>272</v>
      </c>
    </row>
    <row r="1230" spans="4:4" x14ac:dyDescent="0.3">
      <c r="D1230">
        <v>232</v>
      </c>
    </row>
    <row r="1231" spans="4:4" x14ac:dyDescent="0.3">
      <c r="D1231">
        <v>232</v>
      </c>
    </row>
    <row r="1232" spans="4:4" x14ac:dyDescent="0.3">
      <c r="D1232">
        <v>232</v>
      </c>
    </row>
    <row r="1233" spans="4:4" x14ac:dyDescent="0.3">
      <c r="D1233">
        <v>232</v>
      </c>
    </row>
    <row r="1234" spans="4:4" x14ac:dyDescent="0.3">
      <c r="D1234">
        <v>272</v>
      </c>
    </row>
    <row r="1235" spans="4:4" x14ac:dyDescent="0.3">
      <c r="D1235">
        <v>272</v>
      </c>
    </row>
    <row r="1236" spans="4:4" x14ac:dyDescent="0.3">
      <c r="D1236">
        <v>232</v>
      </c>
    </row>
    <row r="1237" spans="4:4" x14ac:dyDescent="0.3">
      <c r="D1237">
        <v>232</v>
      </c>
    </row>
    <row r="1238" spans="4:4" x14ac:dyDescent="0.3">
      <c r="D1238">
        <v>232</v>
      </c>
    </row>
    <row r="1239" spans="4:4" x14ac:dyDescent="0.3">
      <c r="D1239">
        <v>232</v>
      </c>
    </row>
    <row r="1240" spans="4:4" x14ac:dyDescent="0.3">
      <c r="D1240">
        <v>152</v>
      </c>
    </row>
    <row r="1241" spans="4:4" x14ac:dyDescent="0.3">
      <c r="D1241">
        <v>152</v>
      </c>
    </row>
    <row r="1242" spans="4:4" x14ac:dyDescent="0.3">
      <c r="D1242">
        <v>272</v>
      </c>
    </row>
    <row r="1243" spans="4:4" x14ac:dyDescent="0.3">
      <c r="D1243">
        <v>272</v>
      </c>
    </row>
    <row r="1244" spans="4:4" x14ac:dyDescent="0.3">
      <c r="D1244">
        <v>232</v>
      </c>
    </row>
    <row r="1245" spans="4:4" x14ac:dyDescent="0.3">
      <c r="D1245">
        <v>232</v>
      </c>
    </row>
    <row r="1246" spans="4:4" x14ac:dyDescent="0.3">
      <c r="D1246">
        <v>152</v>
      </c>
    </row>
    <row r="1247" spans="4:4" x14ac:dyDescent="0.3">
      <c r="D1247">
        <v>152</v>
      </c>
    </row>
    <row r="1248" spans="4:4" x14ac:dyDescent="0.3">
      <c r="D1248">
        <v>232</v>
      </c>
    </row>
    <row r="1249" spans="4:4" x14ac:dyDescent="0.3">
      <c r="D1249">
        <v>232</v>
      </c>
    </row>
    <row r="1250" spans="4:4" x14ac:dyDescent="0.3">
      <c r="D1250">
        <v>272</v>
      </c>
    </row>
    <row r="1251" spans="4:4" x14ac:dyDescent="0.3">
      <c r="D1251">
        <v>272</v>
      </c>
    </row>
    <row r="1252" spans="4:4" x14ac:dyDescent="0.3">
      <c r="D1252">
        <v>232</v>
      </c>
    </row>
    <row r="1253" spans="4:4" x14ac:dyDescent="0.3">
      <c r="D1253">
        <v>232</v>
      </c>
    </row>
    <row r="1254" spans="4:4" x14ac:dyDescent="0.3">
      <c r="D1254">
        <v>232</v>
      </c>
    </row>
    <row r="1255" spans="4:4" x14ac:dyDescent="0.3">
      <c r="D1255">
        <v>232</v>
      </c>
    </row>
    <row r="1256" spans="4:4" x14ac:dyDescent="0.3">
      <c r="D1256">
        <v>272</v>
      </c>
    </row>
    <row r="1257" spans="4:4" x14ac:dyDescent="0.3">
      <c r="D1257">
        <v>272</v>
      </c>
    </row>
    <row r="1258" spans="4:4" x14ac:dyDescent="0.3">
      <c r="D1258">
        <v>272</v>
      </c>
    </row>
    <row r="1259" spans="4:4" x14ac:dyDescent="0.3">
      <c r="D1259">
        <v>272</v>
      </c>
    </row>
    <row r="1260" spans="4:4" x14ac:dyDescent="0.3">
      <c r="D1260">
        <v>232</v>
      </c>
    </row>
    <row r="1261" spans="4:4" x14ac:dyDescent="0.3">
      <c r="D1261">
        <v>232</v>
      </c>
    </row>
    <row r="1262" spans="4:4" x14ac:dyDescent="0.3">
      <c r="D1262">
        <v>232</v>
      </c>
    </row>
    <row r="1263" spans="4:4" x14ac:dyDescent="0.3">
      <c r="D1263">
        <v>232</v>
      </c>
    </row>
    <row r="1264" spans="4:4" x14ac:dyDescent="0.3">
      <c r="D1264">
        <v>272</v>
      </c>
    </row>
    <row r="1265" spans="4:4" x14ac:dyDescent="0.3">
      <c r="D1265">
        <v>272</v>
      </c>
    </row>
    <row r="1266" spans="4:4" x14ac:dyDescent="0.3">
      <c r="D1266">
        <v>232</v>
      </c>
    </row>
    <row r="1267" spans="4:4" x14ac:dyDescent="0.3">
      <c r="D1267">
        <v>232</v>
      </c>
    </row>
    <row r="1268" spans="4:4" x14ac:dyDescent="0.3">
      <c r="D1268">
        <v>232</v>
      </c>
    </row>
    <row r="1269" spans="4:4" x14ac:dyDescent="0.3">
      <c r="D1269">
        <v>232</v>
      </c>
    </row>
    <row r="1270" spans="4:4" x14ac:dyDescent="0.3">
      <c r="D1270">
        <v>272</v>
      </c>
    </row>
    <row r="1271" spans="4:4" x14ac:dyDescent="0.3">
      <c r="D1271">
        <v>272</v>
      </c>
    </row>
    <row r="1272" spans="4:4" x14ac:dyDescent="0.3">
      <c r="D1272">
        <v>232</v>
      </c>
    </row>
    <row r="1273" spans="4:4" x14ac:dyDescent="0.3">
      <c r="D1273">
        <v>232</v>
      </c>
    </row>
    <row r="1274" spans="4:4" x14ac:dyDescent="0.3">
      <c r="D1274">
        <v>232</v>
      </c>
    </row>
    <row r="1275" spans="4:4" x14ac:dyDescent="0.3">
      <c r="D1275">
        <v>232</v>
      </c>
    </row>
    <row r="1276" spans="4:4" x14ac:dyDescent="0.3">
      <c r="D1276">
        <v>272</v>
      </c>
    </row>
    <row r="1277" spans="4:4" x14ac:dyDescent="0.3">
      <c r="D1277">
        <v>272</v>
      </c>
    </row>
    <row r="1278" spans="4:4" x14ac:dyDescent="0.3">
      <c r="D1278">
        <v>232</v>
      </c>
    </row>
    <row r="1279" spans="4:4" x14ac:dyDescent="0.3">
      <c r="D1279">
        <v>232</v>
      </c>
    </row>
    <row r="1280" spans="4:4" x14ac:dyDescent="0.3">
      <c r="D1280">
        <v>232</v>
      </c>
    </row>
    <row r="1281" spans="4:4" x14ac:dyDescent="0.3">
      <c r="D1281">
        <v>232</v>
      </c>
    </row>
    <row r="1282" spans="4:4" x14ac:dyDescent="0.3">
      <c r="D1282">
        <v>272</v>
      </c>
    </row>
    <row r="1283" spans="4:4" x14ac:dyDescent="0.3">
      <c r="D1283">
        <v>272</v>
      </c>
    </row>
    <row r="1284" spans="4:4" x14ac:dyDescent="0.3">
      <c r="D1284">
        <v>232</v>
      </c>
    </row>
    <row r="1285" spans="4:4" x14ac:dyDescent="0.3">
      <c r="D1285">
        <v>232</v>
      </c>
    </row>
    <row r="1286" spans="4:4" x14ac:dyDescent="0.3">
      <c r="D1286">
        <v>232</v>
      </c>
    </row>
    <row r="1287" spans="4:4" x14ac:dyDescent="0.3">
      <c r="D1287">
        <v>232</v>
      </c>
    </row>
    <row r="1288" spans="4:4" x14ac:dyDescent="0.3">
      <c r="D1288">
        <v>272</v>
      </c>
    </row>
    <row r="1289" spans="4:4" x14ac:dyDescent="0.3">
      <c r="D1289">
        <v>272</v>
      </c>
    </row>
    <row r="1290" spans="4:4" x14ac:dyDescent="0.3">
      <c r="D1290">
        <v>272</v>
      </c>
    </row>
    <row r="1291" spans="4:4" x14ac:dyDescent="0.3">
      <c r="D1291">
        <v>272</v>
      </c>
    </row>
    <row r="1292" spans="4:4" x14ac:dyDescent="0.3">
      <c r="D1292">
        <v>232</v>
      </c>
    </row>
    <row r="1293" spans="4:4" x14ac:dyDescent="0.3">
      <c r="D1293">
        <v>232</v>
      </c>
    </row>
    <row r="1294" spans="4:4" x14ac:dyDescent="0.3">
      <c r="D1294">
        <v>232</v>
      </c>
    </row>
    <row r="1295" spans="4:4" x14ac:dyDescent="0.3">
      <c r="D1295">
        <v>232</v>
      </c>
    </row>
    <row r="1296" spans="4:4" x14ac:dyDescent="0.3">
      <c r="D1296">
        <v>272</v>
      </c>
    </row>
    <row r="1297" spans="4:4" x14ac:dyDescent="0.3">
      <c r="D1297">
        <v>272</v>
      </c>
    </row>
    <row r="1298" spans="4:4" x14ac:dyDescent="0.3">
      <c r="D1298">
        <v>232</v>
      </c>
    </row>
    <row r="1299" spans="4:4" x14ac:dyDescent="0.3">
      <c r="D1299">
        <v>232</v>
      </c>
    </row>
    <row r="1300" spans="4:4" x14ac:dyDescent="0.3">
      <c r="D1300">
        <v>232</v>
      </c>
    </row>
    <row r="1301" spans="4:4" x14ac:dyDescent="0.3">
      <c r="D1301">
        <v>232</v>
      </c>
    </row>
    <row r="1302" spans="4:4" x14ac:dyDescent="0.3">
      <c r="D1302">
        <v>272</v>
      </c>
    </row>
    <row r="1303" spans="4:4" x14ac:dyDescent="0.3">
      <c r="D1303">
        <v>272</v>
      </c>
    </row>
    <row r="1304" spans="4:4" x14ac:dyDescent="0.3">
      <c r="D1304">
        <v>376</v>
      </c>
    </row>
    <row r="1305" spans="4:4" x14ac:dyDescent="0.3">
      <c r="D1305">
        <v>376</v>
      </c>
    </row>
    <row r="1306" spans="4:4" x14ac:dyDescent="0.3">
      <c r="D1306">
        <v>336</v>
      </c>
    </row>
    <row r="1307" spans="4:4" x14ac:dyDescent="0.3">
      <c r="D1307">
        <v>336</v>
      </c>
    </row>
    <row r="1308" spans="4:4" x14ac:dyDescent="0.3">
      <c r="D1308">
        <v>232</v>
      </c>
    </row>
    <row r="1309" spans="4:4" x14ac:dyDescent="0.3">
      <c r="D1309">
        <v>232</v>
      </c>
    </row>
    <row r="1310" spans="4:4" x14ac:dyDescent="0.3">
      <c r="D1310">
        <v>232</v>
      </c>
    </row>
    <row r="1311" spans="4:4" x14ac:dyDescent="0.3">
      <c r="D1311">
        <v>232</v>
      </c>
    </row>
    <row r="1312" spans="4:4" x14ac:dyDescent="0.3">
      <c r="D1312">
        <v>232</v>
      </c>
    </row>
    <row r="1313" spans="4:4" x14ac:dyDescent="0.3">
      <c r="D1313">
        <v>232</v>
      </c>
    </row>
    <row r="1314" spans="4:4" x14ac:dyDescent="0.3">
      <c r="D1314">
        <v>272</v>
      </c>
    </row>
    <row r="1315" spans="4:4" x14ac:dyDescent="0.3">
      <c r="D1315">
        <v>272</v>
      </c>
    </row>
    <row r="1316" spans="4:4" x14ac:dyDescent="0.3">
      <c r="D1316">
        <v>272</v>
      </c>
    </row>
    <row r="1317" spans="4:4" x14ac:dyDescent="0.3">
      <c r="D1317">
        <v>272</v>
      </c>
    </row>
    <row r="1318" spans="4:4" x14ac:dyDescent="0.3">
      <c r="D1318">
        <v>272</v>
      </c>
    </row>
    <row r="1319" spans="4:4" x14ac:dyDescent="0.3">
      <c r="D1319">
        <v>272</v>
      </c>
    </row>
    <row r="1320" spans="4:4" x14ac:dyDescent="0.3">
      <c r="D1320">
        <v>272</v>
      </c>
    </row>
    <row r="1321" spans="4:4" x14ac:dyDescent="0.3">
      <c r="D1321">
        <v>192</v>
      </c>
    </row>
    <row r="1322" spans="4:4" x14ac:dyDescent="0.3">
      <c r="D1322">
        <v>232</v>
      </c>
    </row>
    <row r="1323" spans="4:4" x14ac:dyDescent="0.3">
      <c r="D1323">
        <v>192</v>
      </c>
    </row>
    <row r="1324" spans="4:4" x14ac:dyDescent="0.3">
      <c r="D1324">
        <v>232</v>
      </c>
    </row>
    <row r="1325" spans="4:4" x14ac:dyDescent="0.3">
      <c r="D1325">
        <v>192</v>
      </c>
    </row>
    <row r="1326" spans="4:4" x14ac:dyDescent="0.3">
      <c r="D1326">
        <v>192</v>
      </c>
    </row>
    <row r="1327" spans="4:4" x14ac:dyDescent="0.3">
      <c r="D1327">
        <v>192</v>
      </c>
    </row>
    <row r="1328" spans="4:4" x14ac:dyDescent="0.3">
      <c r="D1328">
        <v>232</v>
      </c>
    </row>
    <row r="1329" spans="4:4" x14ac:dyDescent="0.3">
      <c r="D1329">
        <v>232</v>
      </c>
    </row>
    <row r="1330" spans="4:4" x14ac:dyDescent="0.3">
      <c r="D1330">
        <v>232</v>
      </c>
    </row>
    <row r="1331" spans="4:4" x14ac:dyDescent="0.3">
      <c r="D1331">
        <v>152</v>
      </c>
    </row>
    <row r="1332" spans="4:4" x14ac:dyDescent="0.3">
      <c r="D1332">
        <v>152</v>
      </c>
    </row>
    <row r="1333" spans="4:4" x14ac:dyDescent="0.3">
      <c r="D1333">
        <v>152</v>
      </c>
    </row>
    <row r="1334" spans="4:4" x14ac:dyDescent="0.3">
      <c r="D1334">
        <v>152</v>
      </c>
    </row>
    <row r="1335" spans="4:4" x14ac:dyDescent="0.3">
      <c r="D1335">
        <v>272</v>
      </c>
    </row>
    <row r="1336" spans="4:4" x14ac:dyDescent="0.3">
      <c r="D1336">
        <v>272</v>
      </c>
    </row>
    <row r="1337" spans="4:4" x14ac:dyDescent="0.3">
      <c r="D1337">
        <v>192</v>
      </c>
    </row>
    <row r="1338" spans="4:4" x14ac:dyDescent="0.3">
      <c r="D1338">
        <v>152</v>
      </c>
    </row>
    <row r="1339" spans="4:4" x14ac:dyDescent="0.3">
      <c r="D1339">
        <v>152</v>
      </c>
    </row>
    <row r="1340" spans="4:4" x14ac:dyDescent="0.3">
      <c r="D1340">
        <v>272</v>
      </c>
    </row>
    <row r="1341" spans="4:4" x14ac:dyDescent="0.3">
      <c r="D1341">
        <v>272</v>
      </c>
    </row>
    <row r="1342" spans="4:4" x14ac:dyDescent="0.3">
      <c r="D1342">
        <v>232</v>
      </c>
    </row>
    <row r="1343" spans="4:4" x14ac:dyDescent="0.3">
      <c r="D1343">
        <v>232</v>
      </c>
    </row>
    <row r="1344" spans="4:4" x14ac:dyDescent="0.3">
      <c r="D1344">
        <v>232</v>
      </c>
    </row>
    <row r="1345" spans="4:4" x14ac:dyDescent="0.3">
      <c r="D1345">
        <v>232</v>
      </c>
    </row>
    <row r="1346" spans="4:4" x14ac:dyDescent="0.3">
      <c r="D1346">
        <v>272</v>
      </c>
    </row>
    <row r="1347" spans="4:4" x14ac:dyDescent="0.3">
      <c r="D1347">
        <v>272</v>
      </c>
    </row>
    <row r="1348" spans="4:4" x14ac:dyDescent="0.3">
      <c r="D1348">
        <v>232</v>
      </c>
    </row>
    <row r="1349" spans="4:4" x14ac:dyDescent="0.3">
      <c r="D1349">
        <v>232</v>
      </c>
    </row>
    <row r="1350" spans="4:4" x14ac:dyDescent="0.3">
      <c r="D1350">
        <v>232</v>
      </c>
    </row>
    <row r="1351" spans="4:4" x14ac:dyDescent="0.3">
      <c r="D1351">
        <v>232</v>
      </c>
    </row>
    <row r="1352" spans="4:4" x14ac:dyDescent="0.3">
      <c r="D1352">
        <v>272</v>
      </c>
    </row>
    <row r="1353" spans="4:4" x14ac:dyDescent="0.3">
      <c r="D1353">
        <v>272</v>
      </c>
    </row>
    <row r="1354" spans="4:4" x14ac:dyDescent="0.3">
      <c r="D1354">
        <v>232</v>
      </c>
    </row>
    <row r="1355" spans="4:4" x14ac:dyDescent="0.3">
      <c r="D1355">
        <v>232</v>
      </c>
    </row>
    <row r="1356" spans="4:4" x14ac:dyDescent="0.3">
      <c r="D1356">
        <v>232</v>
      </c>
    </row>
    <row r="1357" spans="4:4" x14ac:dyDescent="0.3">
      <c r="D1357">
        <v>232</v>
      </c>
    </row>
    <row r="1358" spans="4:4" x14ac:dyDescent="0.3">
      <c r="D1358">
        <v>272</v>
      </c>
    </row>
    <row r="1359" spans="4:4" x14ac:dyDescent="0.3">
      <c r="D1359">
        <v>272</v>
      </c>
    </row>
    <row r="1360" spans="4:4" x14ac:dyDescent="0.3">
      <c r="D1360">
        <v>272</v>
      </c>
    </row>
    <row r="1361" spans="4:4" x14ac:dyDescent="0.3">
      <c r="D1361">
        <v>272</v>
      </c>
    </row>
    <row r="1362" spans="4:4" x14ac:dyDescent="0.3">
      <c r="D1362">
        <v>232</v>
      </c>
    </row>
    <row r="1363" spans="4:4" x14ac:dyDescent="0.3">
      <c r="D1363">
        <v>232</v>
      </c>
    </row>
    <row r="1364" spans="4:4" x14ac:dyDescent="0.3">
      <c r="D1364">
        <v>232</v>
      </c>
    </row>
    <row r="1365" spans="4:4" x14ac:dyDescent="0.3">
      <c r="D1365">
        <v>232</v>
      </c>
    </row>
    <row r="1366" spans="4:4" x14ac:dyDescent="0.3">
      <c r="D1366">
        <v>272</v>
      </c>
    </row>
    <row r="1367" spans="4:4" x14ac:dyDescent="0.3">
      <c r="D1367">
        <v>272</v>
      </c>
    </row>
    <row r="1368" spans="4:4" x14ac:dyDescent="0.3">
      <c r="D1368">
        <v>232</v>
      </c>
    </row>
    <row r="1369" spans="4:4" x14ac:dyDescent="0.3">
      <c r="D1369">
        <v>232</v>
      </c>
    </row>
    <row r="1370" spans="4:4" x14ac:dyDescent="0.3">
      <c r="D1370">
        <v>232</v>
      </c>
    </row>
    <row r="1371" spans="4:4" x14ac:dyDescent="0.3">
      <c r="D1371">
        <v>232</v>
      </c>
    </row>
    <row r="1372" spans="4:4" x14ac:dyDescent="0.3">
      <c r="D1372">
        <v>272</v>
      </c>
    </row>
    <row r="1373" spans="4:4" x14ac:dyDescent="0.3">
      <c r="D1373">
        <v>272</v>
      </c>
    </row>
    <row r="1374" spans="4:4" x14ac:dyDescent="0.3">
      <c r="D1374">
        <v>232</v>
      </c>
    </row>
    <row r="1375" spans="4:4" x14ac:dyDescent="0.3">
      <c r="D1375">
        <v>232</v>
      </c>
    </row>
    <row r="1376" spans="4:4" x14ac:dyDescent="0.3">
      <c r="D1376">
        <v>232</v>
      </c>
    </row>
    <row r="1377" spans="4:4" x14ac:dyDescent="0.3">
      <c r="D1377">
        <v>232</v>
      </c>
    </row>
    <row r="1378" spans="4:4" x14ac:dyDescent="0.3">
      <c r="D1378">
        <v>272</v>
      </c>
    </row>
    <row r="1379" spans="4:4" x14ac:dyDescent="0.3">
      <c r="D1379">
        <v>272</v>
      </c>
    </row>
    <row r="1380" spans="4:4" x14ac:dyDescent="0.3">
      <c r="D1380">
        <v>232</v>
      </c>
    </row>
    <row r="1381" spans="4:4" x14ac:dyDescent="0.3">
      <c r="D1381">
        <v>232</v>
      </c>
    </row>
    <row r="1382" spans="4:4" x14ac:dyDescent="0.3">
      <c r="D1382">
        <v>232</v>
      </c>
    </row>
    <row r="1383" spans="4:4" x14ac:dyDescent="0.3">
      <c r="D1383">
        <v>232</v>
      </c>
    </row>
    <row r="1384" spans="4:4" x14ac:dyDescent="0.3">
      <c r="D1384">
        <v>272</v>
      </c>
    </row>
    <row r="1385" spans="4:4" x14ac:dyDescent="0.3">
      <c r="D1385">
        <v>272</v>
      </c>
    </row>
    <row r="1386" spans="4:4" x14ac:dyDescent="0.3">
      <c r="D1386">
        <v>232</v>
      </c>
    </row>
    <row r="1387" spans="4:4" x14ac:dyDescent="0.3">
      <c r="D1387">
        <v>232</v>
      </c>
    </row>
    <row r="1388" spans="4:4" x14ac:dyDescent="0.3">
      <c r="D1388">
        <v>232</v>
      </c>
    </row>
    <row r="1389" spans="4:4" x14ac:dyDescent="0.3">
      <c r="D1389">
        <v>232</v>
      </c>
    </row>
    <row r="1390" spans="4:4" x14ac:dyDescent="0.3">
      <c r="D1390">
        <v>152</v>
      </c>
    </row>
    <row r="1391" spans="4:4" x14ac:dyDescent="0.3">
      <c r="D1391">
        <v>152</v>
      </c>
    </row>
    <row r="1392" spans="4:4" x14ac:dyDescent="0.3">
      <c r="D1392">
        <v>272</v>
      </c>
    </row>
    <row r="1393" spans="4:4" x14ac:dyDescent="0.3">
      <c r="D1393">
        <v>272</v>
      </c>
    </row>
    <row r="1394" spans="4:4" x14ac:dyDescent="0.3">
      <c r="D1394">
        <v>272</v>
      </c>
    </row>
    <row r="1395" spans="4:4" x14ac:dyDescent="0.3">
      <c r="D1395">
        <v>272</v>
      </c>
    </row>
    <row r="1396" spans="4:4" x14ac:dyDescent="0.3">
      <c r="D1396">
        <v>232</v>
      </c>
    </row>
    <row r="1397" spans="4:4" x14ac:dyDescent="0.3">
      <c r="D1397">
        <v>232</v>
      </c>
    </row>
    <row r="1398" spans="4:4" x14ac:dyDescent="0.3">
      <c r="D1398">
        <v>232</v>
      </c>
    </row>
    <row r="1399" spans="4:4" x14ac:dyDescent="0.3">
      <c r="D1399">
        <v>232</v>
      </c>
    </row>
    <row r="1400" spans="4:4" x14ac:dyDescent="0.3">
      <c r="D1400">
        <v>272</v>
      </c>
    </row>
    <row r="1401" spans="4:4" x14ac:dyDescent="0.3">
      <c r="D1401">
        <v>272</v>
      </c>
    </row>
    <row r="1402" spans="4:4" x14ac:dyDescent="0.3">
      <c r="D1402">
        <v>336</v>
      </c>
    </row>
    <row r="1403" spans="4:4" x14ac:dyDescent="0.3">
      <c r="D1403">
        <v>336</v>
      </c>
    </row>
    <row r="1404" spans="4:4" x14ac:dyDescent="0.3">
      <c r="D1404">
        <v>336</v>
      </c>
    </row>
    <row r="1405" spans="4:4" x14ac:dyDescent="0.3">
      <c r="D1405">
        <v>336</v>
      </c>
    </row>
    <row r="1406" spans="4:4" x14ac:dyDescent="0.3">
      <c r="D1406">
        <v>272</v>
      </c>
    </row>
    <row r="1407" spans="4:4" x14ac:dyDescent="0.3">
      <c r="D1407">
        <v>272</v>
      </c>
    </row>
    <row r="1408" spans="4:4" x14ac:dyDescent="0.3">
      <c r="D1408">
        <v>232</v>
      </c>
    </row>
    <row r="1409" spans="4:4" x14ac:dyDescent="0.3">
      <c r="D1409">
        <v>232</v>
      </c>
    </row>
    <row r="1410" spans="4:4" x14ac:dyDescent="0.3">
      <c r="D1410">
        <v>152</v>
      </c>
    </row>
    <row r="1411" spans="4:4" x14ac:dyDescent="0.3">
      <c r="D1411">
        <v>232</v>
      </c>
    </row>
    <row r="1412" spans="4:4" x14ac:dyDescent="0.3">
      <c r="D1412">
        <v>152</v>
      </c>
    </row>
    <row r="1413" spans="4:4" x14ac:dyDescent="0.3">
      <c r="D1413">
        <v>232</v>
      </c>
    </row>
    <row r="1414" spans="4:4" x14ac:dyDescent="0.3">
      <c r="D1414">
        <v>152</v>
      </c>
    </row>
    <row r="1415" spans="4:4" x14ac:dyDescent="0.3">
      <c r="D1415">
        <v>152</v>
      </c>
    </row>
    <row r="1416" spans="4:4" x14ac:dyDescent="0.3">
      <c r="D1416">
        <v>152</v>
      </c>
    </row>
    <row r="1417" spans="4:4" x14ac:dyDescent="0.3">
      <c r="D1417">
        <v>232</v>
      </c>
    </row>
    <row r="1418" spans="4:4" x14ac:dyDescent="0.3">
      <c r="D1418">
        <v>272</v>
      </c>
    </row>
    <row r="1419" spans="4:4" x14ac:dyDescent="0.3">
      <c r="D1419">
        <v>232</v>
      </c>
    </row>
    <row r="1420" spans="4:4" x14ac:dyDescent="0.3">
      <c r="D1420">
        <v>272</v>
      </c>
    </row>
    <row r="1421" spans="4:4" x14ac:dyDescent="0.3">
      <c r="D1421">
        <v>232</v>
      </c>
    </row>
    <row r="1422" spans="4:4" x14ac:dyDescent="0.3">
      <c r="D1422">
        <v>232</v>
      </c>
    </row>
    <row r="1423" spans="4:4" x14ac:dyDescent="0.3">
      <c r="D1423">
        <v>232</v>
      </c>
    </row>
    <row r="1424" spans="4:4" x14ac:dyDescent="0.3">
      <c r="D1424">
        <v>232</v>
      </c>
    </row>
    <row r="1425" spans="4:4" x14ac:dyDescent="0.3">
      <c r="D1425">
        <v>232</v>
      </c>
    </row>
    <row r="1426" spans="4:4" x14ac:dyDescent="0.3">
      <c r="D1426">
        <v>192</v>
      </c>
    </row>
    <row r="1427" spans="4:4" x14ac:dyDescent="0.3">
      <c r="D1427">
        <v>192</v>
      </c>
    </row>
    <row r="1428" spans="4:4" x14ac:dyDescent="0.3">
      <c r="D1428">
        <v>232</v>
      </c>
    </row>
    <row r="1429" spans="4:4" x14ac:dyDescent="0.3">
      <c r="D1429">
        <v>232</v>
      </c>
    </row>
    <row r="1430" spans="4:4" x14ac:dyDescent="0.3">
      <c r="D1430">
        <v>272</v>
      </c>
    </row>
    <row r="1431" spans="4:4" x14ac:dyDescent="0.3">
      <c r="D1431">
        <v>272</v>
      </c>
    </row>
    <row r="1432" spans="4:4" x14ac:dyDescent="0.3">
      <c r="D1432">
        <v>232</v>
      </c>
    </row>
    <row r="1433" spans="4:4" x14ac:dyDescent="0.3">
      <c r="D1433">
        <v>232</v>
      </c>
    </row>
    <row r="1434" spans="4:4" x14ac:dyDescent="0.3">
      <c r="D1434">
        <v>232</v>
      </c>
    </row>
    <row r="1435" spans="4:4" x14ac:dyDescent="0.3">
      <c r="D1435">
        <v>232</v>
      </c>
    </row>
    <row r="1436" spans="4:4" x14ac:dyDescent="0.3">
      <c r="D1436">
        <v>272</v>
      </c>
    </row>
    <row r="1437" spans="4:4" x14ac:dyDescent="0.3">
      <c r="D1437">
        <v>272</v>
      </c>
    </row>
    <row r="1438" spans="4:4" x14ac:dyDescent="0.3">
      <c r="D1438">
        <v>232</v>
      </c>
    </row>
    <row r="1439" spans="4:4" x14ac:dyDescent="0.3">
      <c r="D1439">
        <v>232</v>
      </c>
    </row>
    <row r="1440" spans="4:4" x14ac:dyDescent="0.3">
      <c r="D1440">
        <v>232</v>
      </c>
    </row>
    <row r="1441" spans="4:4" x14ac:dyDescent="0.3">
      <c r="D1441">
        <v>232</v>
      </c>
    </row>
    <row r="1442" spans="4:4" x14ac:dyDescent="0.3">
      <c r="D1442">
        <v>272</v>
      </c>
    </row>
    <row r="1443" spans="4:4" x14ac:dyDescent="0.3">
      <c r="D1443">
        <v>272</v>
      </c>
    </row>
    <row r="1444" spans="4:4" x14ac:dyDescent="0.3">
      <c r="D1444">
        <v>272</v>
      </c>
    </row>
    <row r="1445" spans="4:4" x14ac:dyDescent="0.3">
      <c r="D1445">
        <v>272</v>
      </c>
    </row>
    <row r="1446" spans="4:4" x14ac:dyDescent="0.3">
      <c r="D1446">
        <v>232</v>
      </c>
    </row>
    <row r="1447" spans="4:4" x14ac:dyDescent="0.3">
      <c r="D1447">
        <v>232</v>
      </c>
    </row>
    <row r="1448" spans="4:4" x14ac:dyDescent="0.3">
      <c r="D1448">
        <v>232</v>
      </c>
    </row>
    <row r="1449" spans="4:4" x14ac:dyDescent="0.3">
      <c r="D1449">
        <v>232</v>
      </c>
    </row>
    <row r="1450" spans="4:4" x14ac:dyDescent="0.3">
      <c r="D1450">
        <v>272</v>
      </c>
    </row>
    <row r="1451" spans="4:4" x14ac:dyDescent="0.3">
      <c r="D1451">
        <v>272</v>
      </c>
    </row>
    <row r="1452" spans="4:4" x14ac:dyDescent="0.3">
      <c r="D1452">
        <v>232</v>
      </c>
    </row>
    <row r="1453" spans="4:4" x14ac:dyDescent="0.3">
      <c r="D1453">
        <v>232</v>
      </c>
    </row>
    <row r="1454" spans="4:4" x14ac:dyDescent="0.3">
      <c r="D1454">
        <v>232</v>
      </c>
    </row>
    <row r="1455" spans="4:4" x14ac:dyDescent="0.3">
      <c r="D1455">
        <v>232</v>
      </c>
    </row>
    <row r="1456" spans="4:4" x14ac:dyDescent="0.3">
      <c r="D1456">
        <v>272</v>
      </c>
    </row>
    <row r="1457" spans="4:4" x14ac:dyDescent="0.3">
      <c r="D1457">
        <v>272</v>
      </c>
    </row>
    <row r="1458" spans="4:4" x14ac:dyDescent="0.3">
      <c r="D1458">
        <v>272</v>
      </c>
    </row>
    <row r="1459" spans="4:4" x14ac:dyDescent="0.3">
      <c r="D1459">
        <v>232</v>
      </c>
    </row>
    <row r="1460" spans="4:4" x14ac:dyDescent="0.3">
      <c r="D1460">
        <v>272</v>
      </c>
    </row>
    <row r="1461" spans="4:4" x14ac:dyDescent="0.3">
      <c r="D1461">
        <v>232</v>
      </c>
    </row>
    <row r="1462" spans="4:4" x14ac:dyDescent="0.3">
      <c r="D1462">
        <v>272</v>
      </c>
    </row>
    <row r="1463" spans="4:4" x14ac:dyDescent="0.3">
      <c r="D1463">
        <v>272</v>
      </c>
    </row>
    <row r="1464" spans="4:4" x14ac:dyDescent="0.3">
      <c r="D1464">
        <v>272</v>
      </c>
    </row>
    <row r="1465" spans="4:4" x14ac:dyDescent="0.3">
      <c r="D1465">
        <v>312</v>
      </c>
    </row>
    <row r="1466" spans="4:4" x14ac:dyDescent="0.3">
      <c r="D1466">
        <v>232</v>
      </c>
    </row>
    <row r="1467" spans="4:4" x14ac:dyDescent="0.3">
      <c r="D1467">
        <v>312</v>
      </c>
    </row>
    <row r="1468" spans="4:4" x14ac:dyDescent="0.3">
      <c r="D1468">
        <v>232</v>
      </c>
    </row>
    <row r="1469" spans="4:4" x14ac:dyDescent="0.3">
      <c r="D1469">
        <v>312</v>
      </c>
    </row>
    <row r="1470" spans="4:4" x14ac:dyDescent="0.3">
      <c r="D1470">
        <v>312</v>
      </c>
    </row>
    <row r="1471" spans="4:4" x14ac:dyDescent="0.3">
      <c r="D1471">
        <v>312</v>
      </c>
    </row>
    <row r="1472" spans="4:4" x14ac:dyDescent="0.3">
      <c r="D1472">
        <v>392</v>
      </c>
    </row>
    <row r="1473" spans="4:4" x14ac:dyDescent="0.3">
      <c r="D1473">
        <v>272</v>
      </c>
    </row>
    <row r="1474" spans="4:4" x14ac:dyDescent="0.3">
      <c r="D1474">
        <v>392</v>
      </c>
    </row>
    <row r="1475" spans="4:4" x14ac:dyDescent="0.3">
      <c r="D1475">
        <v>272</v>
      </c>
    </row>
    <row r="1476" spans="4:4" x14ac:dyDescent="0.3">
      <c r="D1476">
        <v>392</v>
      </c>
    </row>
    <row r="1477" spans="4:4" x14ac:dyDescent="0.3">
      <c r="D1477">
        <v>392</v>
      </c>
    </row>
    <row r="1478" spans="4:4" x14ac:dyDescent="0.3">
      <c r="D1478">
        <v>392</v>
      </c>
    </row>
    <row r="1479" spans="4:4" x14ac:dyDescent="0.3">
      <c r="D1479">
        <v>192</v>
      </c>
    </row>
    <row r="1480" spans="4:4" x14ac:dyDescent="0.3">
      <c r="D1480">
        <v>232</v>
      </c>
    </row>
    <row r="1481" spans="4:4" x14ac:dyDescent="0.3">
      <c r="D1481">
        <v>192</v>
      </c>
    </row>
    <row r="1482" spans="4:4" x14ac:dyDescent="0.3">
      <c r="D1482">
        <v>232</v>
      </c>
    </row>
    <row r="1483" spans="4:4" x14ac:dyDescent="0.3">
      <c r="D1483">
        <v>192</v>
      </c>
    </row>
    <row r="1484" spans="4:4" x14ac:dyDescent="0.3">
      <c r="D1484">
        <v>192</v>
      </c>
    </row>
    <row r="1485" spans="4:4" x14ac:dyDescent="0.3">
      <c r="D1485">
        <v>192</v>
      </c>
    </row>
    <row r="1486" spans="4:4" x14ac:dyDescent="0.3">
      <c r="D1486">
        <v>312</v>
      </c>
    </row>
    <row r="1487" spans="4:4" x14ac:dyDescent="0.3">
      <c r="D1487">
        <v>272</v>
      </c>
    </row>
    <row r="1488" spans="4:4" x14ac:dyDescent="0.3">
      <c r="D1488">
        <v>312</v>
      </c>
    </row>
    <row r="1489" spans="4:4" x14ac:dyDescent="0.3">
      <c r="D1489">
        <v>272</v>
      </c>
    </row>
    <row r="1490" spans="4:4" x14ac:dyDescent="0.3">
      <c r="D1490">
        <v>352</v>
      </c>
    </row>
    <row r="1491" spans="4:4" x14ac:dyDescent="0.3">
      <c r="D1491">
        <v>152</v>
      </c>
    </row>
    <row r="1492" spans="4:4" x14ac:dyDescent="0.3">
      <c r="D1492">
        <v>152</v>
      </c>
    </row>
    <row r="1493" spans="4:4" x14ac:dyDescent="0.3">
      <c r="D1493">
        <v>312</v>
      </c>
    </row>
    <row r="1494" spans="4:4" x14ac:dyDescent="0.3">
      <c r="D1494">
        <v>312</v>
      </c>
    </row>
    <row r="1495" spans="4:4" x14ac:dyDescent="0.3">
      <c r="D1495">
        <v>152</v>
      </c>
    </row>
    <row r="1496" spans="4:4" x14ac:dyDescent="0.3">
      <c r="D1496">
        <v>232</v>
      </c>
    </row>
    <row r="1497" spans="4:4" x14ac:dyDescent="0.3">
      <c r="D1497">
        <v>152</v>
      </c>
    </row>
    <row r="1498" spans="4:4" x14ac:dyDescent="0.3">
      <c r="D1498">
        <v>232</v>
      </c>
    </row>
    <row r="1499" spans="4:4" x14ac:dyDescent="0.3">
      <c r="D1499">
        <v>152</v>
      </c>
    </row>
    <row r="1500" spans="4:4" x14ac:dyDescent="0.3">
      <c r="D1500">
        <v>152</v>
      </c>
    </row>
    <row r="1501" spans="4:4" x14ac:dyDescent="0.3">
      <c r="D1501">
        <v>152</v>
      </c>
    </row>
    <row r="1502" spans="4:4" x14ac:dyDescent="0.3">
      <c r="D1502">
        <v>152</v>
      </c>
    </row>
    <row r="1503" spans="4:4" x14ac:dyDescent="0.3">
      <c r="D1503">
        <v>272</v>
      </c>
    </row>
    <row r="1504" spans="4:4" x14ac:dyDescent="0.3">
      <c r="D1504">
        <v>152</v>
      </c>
    </row>
    <row r="1505" spans="4:4" x14ac:dyDescent="0.3">
      <c r="D1505">
        <v>272</v>
      </c>
    </row>
    <row r="1506" spans="4:4" x14ac:dyDescent="0.3">
      <c r="D1506">
        <v>152</v>
      </c>
    </row>
    <row r="1507" spans="4:4" x14ac:dyDescent="0.3">
      <c r="D1507">
        <v>152</v>
      </c>
    </row>
    <row r="1508" spans="4:4" x14ac:dyDescent="0.3">
      <c r="D1508">
        <v>152</v>
      </c>
    </row>
    <row r="1509" spans="4:4" x14ac:dyDescent="0.3">
      <c r="D1509">
        <v>152</v>
      </c>
    </row>
    <row r="1510" spans="4:4" x14ac:dyDescent="0.3">
      <c r="D1510">
        <v>232</v>
      </c>
    </row>
    <row r="1511" spans="4:4" x14ac:dyDescent="0.3">
      <c r="D1511">
        <v>152</v>
      </c>
    </row>
    <row r="1512" spans="4:4" x14ac:dyDescent="0.3">
      <c r="D1512">
        <v>232</v>
      </c>
    </row>
    <row r="1513" spans="4:4" x14ac:dyDescent="0.3">
      <c r="D1513">
        <v>192</v>
      </c>
    </row>
    <row r="1514" spans="4:4" x14ac:dyDescent="0.3">
      <c r="D1514">
        <v>152</v>
      </c>
    </row>
    <row r="1515" spans="4:4" x14ac:dyDescent="0.3">
      <c r="D1515">
        <v>152</v>
      </c>
    </row>
    <row r="1516" spans="4:4" x14ac:dyDescent="0.3">
      <c r="D1516">
        <v>152</v>
      </c>
    </row>
    <row r="1517" spans="4:4" x14ac:dyDescent="0.3">
      <c r="D1517">
        <v>152</v>
      </c>
    </row>
    <row r="1518" spans="4:4" x14ac:dyDescent="0.3">
      <c r="D1518">
        <v>152</v>
      </c>
    </row>
    <row r="1519" spans="4:4" x14ac:dyDescent="0.3">
      <c r="D1519">
        <v>232</v>
      </c>
    </row>
    <row r="1520" spans="4:4" x14ac:dyDescent="0.3">
      <c r="D1520">
        <v>152</v>
      </c>
    </row>
    <row r="1521" spans="4:4" x14ac:dyDescent="0.3">
      <c r="D1521">
        <v>232</v>
      </c>
    </row>
    <row r="1522" spans="4:4" x14ac:dyDescent="0.3">
      <c r="D1522">
        <v>152</v>
      </c>
    </row>
    <row r="1523" spans="4:4" x14ac:dyDescent="0.3">
      <c r="D1523">
        <v>152</v>
      </c>
    </row>
    <row r="1524" spans="4:4" x14ac:dyDescent="0.3">
      <c r="D1524">
        <v>152</v>
      </c>
    </row>
    <row r="1525" spans="4:4" x14ac:dyDescent="0.3">
      <c r="D1525">
        <v>192</v>
      </c>
    </row>
    <row r="1526" spans="4:4" x14ac:dyDescent="0.3">
      <c r="D1526">
        <v>272</v>
      </c>
    </row>
    <row r="1527" spans="4:4" x14ac:dyDescent="0.3">
      <c r="D1527">
        <v>192</v>
      </c>
    </row>
    <row r="1528" spans="4:4" x14ac:dyDescent="0.3">
      <c r="D1528">
        <v>272</v>
      </c>
    </row>
    <row r="1529" spans="4:4" x14ac:dyDescent="0.3">
      <c r="D1529">
        <v>192</v>
      </c>
    </row>
    <row r="1530" spans="4:4" x14ac:dyDescent="0.3">
      <c r="D1530">
        <v>192</v>
      </c>
    </row>
    <row r="1531" spans="4:4" x14ac:dyDescent="0.3">
      <c r="D1531">
        <v>192</v>
      </c>
    </row>
    <row r="1532" spans="4:4" x14ac:dyDescent="0.3">
      <c r="D1532">
        <v>232</v>
      </c>
    </row>
    <row r="1533" spans="4:4" x14ac:dyDescent="0.3">
      <c r="D1533">
        <v>232</v>
      </c>
    </row>
    <row r="1534" spans="4:4" x14ac:dyDescent="0.3">
      <c r="D1534">
        <v>232</v>
      </c>
    </row>
    <row r="1535" spans="4:4" x14ac:dyDescent="0.3">
      <c r="D1535">
        <v>232</v>
      </c>
    </row>
    <row r="1536" spans="4:4" x14ac:dyDescent="0.3">
      <c r="D1536">
        <v>232</v>
      </c>
    </row>
    <row r="1537" spans="4:4" x14ac:dyDescent="0.3">
      <c r="D1537">
        <v>232</v>
      </c>
    </row>
    <row r="1538" spans="4:4" x14ac:dyDescent="0.3">
      <c r="D1538">
        <v>232</v>
      </c>
    </row>
    <row r="1539" spans="4:4" x14ac:dyDescent="0.3">
      <c r="D1539">
        <v>352</v>
      </c>
    </row>
    <row r="1540" spans="4:4" x14ac:dyDescent="0.3">
      <c r="D1540">
        <v>232</v>
      </c>
    </row>
    <row r="1541" spans="4:4" x14ac:dyDescent="0.3">
      <c r="D1541">
        <v>352</v>
      </c>
    </row>
    <row r="1542" spans="4:4" x14ac:dyDescent="0.3">
      <c r="D1542">
        <v>232</v>
      </c>
    </row>
    <row r="1543" spans="4:4" x14ac:dyDescent="0.3">
      <c r="D1543">
        <v>352</v>
      </c>
    </row>
    <row r="1544" spans="4:4" x14ac:dyDescent="0.3">
      <c r="D1544">
        <v>352</v>
      </c>
    </row>
    <row r="1545" spans="4:4" x14ac:dyDescent="0.3">
      <c r="D1545">
        <v>352</v>
      </c>
    </row>
    <row r="1546" spans="4:4" x14ac:dyDescent="0.3">
      <c r="D1546">
        <v>152</v>
      </c>
    </row>
    <row r="1547" spans="4:4" x14ac:dyDescent="0.3">
      <c r="D1547">
        <v>272</v>
      </c>
    </row>
    <row r="1548" spans="4:4" x14ac:dyDescent="0.3">
      <c r="D1548">
        <v>152</v>
      </c>
    </row>
    <row r="1549" spans="4:4" x14ac:dyDescent="0.3">
      <c r="D1549">
        <v>272</v>
      </c>
    </row>
    <row r="1550" spans="4:4" x14ac:dyDescent="0.3">
      <c r="D1550">
        <v>152</v>
      </c>
    </row>
    <row r="1551" spans="4:4" x14ac:dyDescent="0.3">
      <c r="D1551">
        <v>152</v>
      </c>
    </row>
    <row r="1552" spans="4:4" x14ac:dyDescent="0.3">
      <c r="D1552">
        <v>152</v>
      </c>
    </row>
    <row r="1553" spans="4:4" x14ac:dyDescent="0.3">
      <c r="D1553">
        <v>232</v>
      </c>
    </row>
    <row r="1554" spans="4:4" x14ac:dyDescent="0.3">
      <c r="D1554">
        <v>232</v>
      </c>
    </row>
    <row r="1555" spans="4:4" x14ac:dyDescent="0.3">
      <c r="D1555">
        <v>272</v>
      </c>
    </row>
    <row r="1556" spans="4:4" x14ac:dyDescent="0.3">
      <c r="D1556">
        <v>272</v>
      </c>
    </row>
    <row r="1557" spans="4:4" x14ac:dyDescent="0.3">
      <c r="D1557">
        <v>232</v>
      </c>
    </row>
    <row r="1558" spans="4:4" x14ac:dyDescent="0.3">
      <c r="D1558">
        <v>232</v>
      </c>
    </row>
    <row r="1559" spans="4:4" x14ac:dyDescent="0.3">
      <c r="D1559">
        <v>272</v>
      </c>
    </row>
    <row r="1560" spans="4:4" x14ac:dyDescent="0.3">
      <c r="D1560">
        <v>272</v>
      </c>
    </row>
    <row r="1561" spans="4:4" x14ac:dyDescent="0.3">
      <c r="D1561">
        <v>336</v>
      </c>
    </row>
    <row r="1562" spans="4:4" x14ac:dyDescent="0.3">
      <c r="D1562">
        <v>336</v>
      </c>
    </row>
    <row r="1563" spans="4:4" x14ac:dyDescent="0.3">
      <c r="D1563">
        <v>336</v>
      </c>
    </row>
    <row r="1564" spans="4:4" x14ac:dyDescent="0.3">
      <c r="D1564">
        <v>336</v>
      </c>
    </row>
    <row r="1565" spans="4:4" x14ac:dyDescent="0.3">
      <c r="D1565">
        <v>272</v>
      </c>
    </row>
    <row r="1566" spans="4:4" x14ac:dyDescent="0.3">
      <c r="D1566">
        <v>272</v>
      </c>
    </row>
    <row r="1567" spans="4:4" x14ac:dyDescent="0.3">
      <c r="D1567">
        <v>232</v>
      </c>
    </row>
    <row r="1568" spans="4:4" x14ac:dyDescent="0.3">
      <c r="D1568">
        <v>232</v>
      </c>
    </row>
    <row r="1569" spans="4:4" x14ac:dyDescent="0.3">
      <c r="D1569">
        <v>232</v>
      </c>
    </row>
    <row r="1570" spans="4:4" x14ac:dyDescent="0.3">
      <c r="D1570">
        <v>232</v>
      </c>
    </row>
    <row r="1571" spans="4:4" x14ac:dyDescent="0.3">
      <c r="D1571">
        <v>272</v>
      </c>
    </row>
    <row r="1572" spans="4:4" x14ac:dyDescent="0.3">
      <c r="D1572">
        <v>272</v>
      </c>
    </row>
    <row r="1573" spans="4:4" x14ac:dyDescent="0.3">
      <c r="D1573">
        <v>232</v>
      </c>
    </row>
    <row r="1574" spans="4:4" x14ac:dyDescent="0.3">
      <c r="D1574">
        <v>232</v>
      </c>
    </row>
    <row r="1575" spans="4:4" x14ac:dyDescent="0.3">
      <c r="D1575">
        <v>232</v>
      </c>
    </row>
    <row r="1576" spans="4:4" x14ac:dyDescent="0.3">
      <c r="D1576">
        <v>232</v>
      </c>
    </row>
    <row r="1577" spans="4:4" x14ac:dyDescent="0.3">
      <c r="D1577">
        <v>272</v>
      </c>
    </row>
    <row r="1578" spans="4:4" x14ac:dyDescent="0.3">
      <c r="D1578">
        <v>272</v>
      </c>
    </row>
    <row r="1579" spans="4:4" x14ac:dyDescent="0.3">
      <c r="D1579">
        <v>152</v>
      </c>
    </row>
    <row r="1580" spans="4:4" x14ac:dyDescent="0.3">
      <c r="D1580">
        <v>232</v>
      </c>
    </row>
    <row r="1581" spans="4:4" x14ac:dyDescent="0.3">
      <c r="D1581">
        <v>152</v>
      </c>
    </row>
    <row r="1582" spans="4:4" x14ac:dyDescent="0.3">
      <c r="D1582">
        <v>232</v>
      </c>
    </row>
    <row r="1583" spans="4:4" x14ac:dyDescent="0.3">
      <c r="D1583">
        <v>152</v>
      </c>
    </row>
    <row r="1584" spans="4:4" x14ac:dyDescent="0.3">
      <c r="D1584">
        <v>152</v>
      </c>
    </row>
    <row r="1585" spans="4:4" x14ac:dyDescent="0.3">
      <c r="D1585">
        <v>152</v>
      </c>
    </row>
    <row r="1586" spans="4:4" x14ac:dyDescent="0.3">
      <c r="D1586">
        <v>152</v>
      </c>
    </row>
    <row r="1587" spans="4:4" x14ac:dyDescent="0.3">
      <c r="D1587">
        <v>152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7725E-E998-4881-A577-BEC50D16E3C2}">
  <dimension ref="A1:AC560"/>
  <sheetViews>
    <sheetView workbookViewId="0">
      <selection activeCell="O7" sqref="O7"/>
    </sheetView>
  </sheetViews>
  <sheetFormatPr defaultRowHeight="14.4" x14ac:dyDescent="0.3"/>
  <cols>
    <col min="1" max="1" width="22.21875" bestFit="1" customWidth="1"/>
    <col min="2" max="2" width="5" bestFit="1" customWidth="1"/>
    <col min="3" max="5" width="4" bestFit="1" customWidth="1"/>
    <col min="6" max="10" width="3" bestFit="1" customWidth="1"/>
    <col min="11" max="20" width="4" bestFit="1" customWidth="1"/>
    <col min="23" max="23" width="9.5546875" customWidth="1"/>
    <col min="24" max="24" width="14.88671875" customWidth="1"/>
    <col min="25" max="25" width="19.88671875" bestFit="1" customWidth="1"/>
    <col min="26" max="26" width="16.109375" customWidth="1"/>
    <col min="27" max="27" width="16.21875" customWidth="1"/>
    <col min="28" max="28" width="17.21875" bestFit="1" customWidth="1"/>
    <col min="29" max="29" width="10.77734375" bestFit="1" customWidth="1"/>
  </cols>
  <sheetData>
    <row r="1" spans="1:29" x14ac:dyDescent="0.3">
      <c r="A1" s="4"/>
      <c r="B1" s="13" t="s">
        <v>58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V1" s="5"/>
      <c r="W1" s="5"/>
      <c r="X1" s="5"/>
      <c r="Y1" s="5"/>
      <c r="Z1" s="5"/>
    </row>
    <row r="2" spans="1:29" ht="28.8" x14ac:dyDescent="0.3">
      <c r="A2" s="8" t="s">
        <v>53</v>
      </c>
      <c r="B2" s="9" t="s">
        <v>30</v>
      </c>
      <c r="C2" s="9" t="s">
        <v>31</v>
      </c>
      <c r="D2" s="9" t="s">
        <v>32</v>
      </c>
      <c r="E2" s="9" t="s">
        <v>33</v>
      </c>
      <c r="F2" s="9" t="s">
        <v>34</v>
      </c>
      <c r="G2" s="9" t="s">
        <v>35</v>
      </c>
      <c r="H2" s="9" t="s">
        <v>36</v>
      </c>
      <c r="I2" s="9" t="s">
        <v>37</v>
      </c>
      <c r="J2" s="9" t="s">
        <v>38</v>
      </c>
      <c r="K2" s="9" t="s">
        <v>39</v>
      </c>
      <c r="L2" s="9" t="s">
        <v>40</v>
      </c>
      <c r="M2" s="9" t="s">
        <v>41</v>
      </c>
      <c r="N2" s="9" t="s">
        <v>42</v>
      </c>
      <c r="O2" s="9" t="s">
        <v>43</v>
      </c>
      <c r="P2" s="9" t="s">
        <v>44</v>
      </c>
      <c r="Q2" s="9" t="s">
        <v>45</v>
      </c>
      <c r="R2" s="9" t="s">
        <v>46</v>
      </c>
      <c r="S2" s="9" t="s">
        <v>47</v>
      </c>
      <c r="T2" s="9" t="s">
        <v>48</v>
      </c>
      <c r="V2" s="11" t="s">
        <v>51</v>
      </c>
      <c r="W2" s="11" t="s">
        <v>52</v>
      </c>
      <c r="X2" s="11" t="s">
        <v>56</v>
      </c>
      <c r="Y2" s="11" t="s">
        <v>57</v>
      </c>
      <c r="Z2" s="11" t="s">
        <v>55</v>
      </c>
      <c r="AA2" s="5"/>
      <c r="AB2" s="11" t="s">
        <v>20</v>
      </c>
      <c r="AC2" s="11" t="s">
        <v>59</v>
      </c>
    </row>
    <row r="3" spans="1:29" x14ac:dyDescent="0.3">
      <c r="A3" s="3">
        <v>0</v>
      </c>
      <c r="B3" s="3">
        <v>120</v>
      </c>
      <c r="C3" s="3">
        <v>120</v>
      </c>
      <c r="D3" s="3">
        <v>104</v>
      </c>
      <c r="E3" s="3">
        <v>544</v>
      </c>
      <c r="F3" s="3">
        <v>96</v>
      </c>
      <c r="G3" s="3">
        <v>96</v>
      </c>
      <c r="H3" s="3">
        <v>96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V3" s="6">
        <v>0</v>
      </c>
      <c r="W3" s="3">
        <f t="shared" ref="W3:W34" si="0">SUM(B3:U3)</f>
        <v>1176</v>
      </c>
      <c r="X3" s="6"/>
      <c r="Y3" s="3">
        <f>W3 + ROUNDUP(W3/(Parameters!$A$10-60*8),0) * ($AC$3 + Parameters!$B$4+Parameters!$B$5) + IF(A2&gt;1,8,0)</f>
        <v>1512</v>
      </c>
      <c r="Z3" s="6"/>
      <c r="AB3" s="3" t="s">
        <v>15</v>
      </c>
      <c r="AC3" s="3">
        <f>_xlfn.XLOOKUP(AB3, Parameters!$A$2:$A$5, Parameters!$B$2:$B$5)</f>
        <v>160</v>
      </c>
    </row>
    <row r="4" spans="1:29" x14ac:dyDescent="0.3">
      <c r="A4" s="3">
        <v>256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V4" s="6">
        <v>0</v>
      </c>
      <c r="W4" s="3">
        <f t="shared" si="0"/>
        <v>0</v>
      </c>
      <c r="X4" s="6">
        <f>W3/A4</f>
        <v>4.59375</v>
      </c>
      <c r="Y4" s="3">
        <f>W4 + ROUNDUP(W4/(Parameters!$A$10-60*8),0) * ($AC$3 + Parameters!$B$4+Parameters!$B$5) + IF(A3&gt;1,8,0)</f>
        <v>0</v>
      </c>
      <c r="Z4" s="6">
        <f>Y3/A4</f>
        <v>5.90625</v>
      </c>
    </row>
    <row r="5" spans="1:29" x14ac:dyDescent="0.3">
      <c r="A5" s="3">
        <v>128</v>
      </c>
      <c r="B5" s="3">
        <v>176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V5" s="6">
        <f t="shared" ref="V5:V68" si="1">(A4/1000)+V4</f>
        <v>0.25600000000000001</v>
      </c>
      <c r="W5" s="3">
        <f t="shared" si="0"/>
        <v>176</v>
      </c>
      <c r="X5" s="6">
        <f t="shared" ref="X5:X68" si="2">W5/A5</f>
        <v>1.375</v>
      </c>
      <c r="Y5" s="3">
        <f>W5 + ROUNDUP(W5/(Parameters!$A$10-60*8),0) * ($AC$3 + Parameters!$B$4+Parameters!$B$5) + IF(A4&gt;1,8,0)</f>
        <v>512</v>
      </c>
      <c r="Z5" s="6">
        <f>Y5/A5</f>
        <v>4</v>
      </c>
    </row>
    <row r="6" spans="1:29" x14ac:dyDescent="0.3">
      <c r="A6" s="3">
        <v>128</v>
      </c>
      <c r="B6" s="3">
        <v>296</v>
      </c>
      <c r="C6" s="3">
        <v>224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V6" s="6">
        <f t="shared" si="1"/>
        <v>0.38400000000000001</v>
      </c>
      <c r="W6" s="3">
        <f t="shared" si="0"/>
        <v>520</v>
      </c>
      <c r="X6" s="6">
        <f t="shared" si="2"/>
        <v>4.0625</v>
      </c>
      <c r="Y6" s="3">
        <f>W6 + ROUNDUP(W6/(Parameters!$A$10-60*8),0) * ($AC$3 + Parameters!$B$4+Parameters!$B$5) + IF(A5&gt;1,8,0)</f>
        <v>856</v>
      </c>
      <c r="Z6" s="6">
        <f>Y6/A6</f>
        <v>6.6875</v>
      </c>
    </row>
    <row r="7" spans="1:29" x14ac:dyDescent="0.3">
      <c r="A7" s="3">
        <v>128</v>
      </c>
      <c r="B7" s="3">
        <v>296</v>
      </c>
      <c r="C7" s="3">
        <v>176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V7" s="6">
        <f t="shared" si="1"/>
        <v>0.51200000000000001</v>
      </c>
      <c r="W7" s="3">
        <f t="shared" si="0"/>
        <v>472</v>
      </c>
      <c r="X7" s="6">
        <f t="shared" si="2"/>
        <v>3.6875</v>
      </c>
      <c r="Y7" s="3">
        <f>W7 + ROUNDUP(W7/(Parameters!$A$10-60*8),0) * ($AC$3 + Parameters!$B$4+Parameters!$B$5) + IF(A6&gt;1,8,0)</f>
        <v>808</v>
      </c>
      <c r="Z7" s="6">
        <f>Y7/A7</f>
        <v>6.3125</v>
      </c>
    </row>
    <row r="8" spans="1:29" x14ac:dyDescent="0.3">
      <c r="A8" s="3">
        <v>128</v>
      </c>
      <c r="B8" s="3">
        <v>184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V8" s="6">
        <f t="shared" si="1"/>
        <v>0.64</v>
      </c>
      <c r="W8" s="3">
        <f t="shared" si="0"/>
        <v>184</v>
      </c>
      <c r="X8" s="6">
        <f t="shared" si="2"/>
        <v>1.4375</v>
      </c>
      <c r="Y8" s="3">
        <f>W8 + ROUNDUP(W8/(Parameters!$A$10-60*8),0) * ($AC$3 + Parameters!$B$4+Parameters!$B$5) + IF(A7&gt;1,8,0)</f>
        <v>520</v>
      </c>
      <c r="Z8" s="6">
        <f>Y8/A8</f>
        <v>4.0625</v>
      </c>
    </row>
    <row r="9" spans="1:29" x14ac:dyDescent="0.3">
      <c r="A9" s="3">
        <v>128</v>
      </c>
      <c r="B9" s="3">
        <v>176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V9" s="6">
        <f t="shared" si="1"/>
        <v>0.76800000000000002</v>
      </c>
      <c r="W9" s="3">
        <f t="shared" si="0"/>
        <v>176</v>
      </c>
      <c r="X9" s="6">
        <f t="shared" si="2"/>
        <v>1.375</v>
      </c>
      <c r="Y9" s="3">
        <f>W9 + ROUNDUP(W9/(Parameters!$A$10-60*8),0) * ($AC$3 + Parameters!$B$4+Parameters!$B$5) + IF(A8&gt;1,8,0)</f>
        <v>512</v>
      </c>
      <c r="Z9" s="6">
        <f>Y9/A9</f>
        <v>4</v>
      </c>
    </row>
    <row r="10" spans="1:29" x14ac:dyDescent="0.3">
      <c r="A10" s="3">
        <v>512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V10" s="6">
        <f t="shared" si="1"/>
        <v>0.89600000000000002</v>
      </c>
      <c r="W10" s="3">
        <f t="shared" si="0"/>
        <v>0</v>
      </c>
      <c r="X10" s="6">
        <f t="shared" si="2"/>
        <v>0</v>
      </c>
      <c r="Y10" s="3">
        <f>W10 + ROUNDUP(W10/(Parameters!$A$10-60*8),0) * ($AC$3 + Parameters!$B$4+Parameters!$B$5) + IF(A9&gt;1,8,0)</f>
        <v>8</v>
      </c>
      <c r="Z10" s="6">
        <f>Y10/A10</f>
        <v>1.5625E-2</v>
      </c>
    </row>
    <row r="11" spans="1:29" x14ac:dyDescent="0.3">
      <c r="A11" s="3">
        <v>128</v>
      </c>
      <c r="B11" s="3">
        <v>176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V11" s="6">
        <f t="shared" si="1"/>
        <v>1.4079999999999999</v>
      </c>
      <c r="W11" s="3">
        <f t="shared" si="0"/>
        <v>176</v>
      </c>
      <c r="X11" s="6">
        <f t="shared" si="2"/>
        <v>1.375</v>
      </c>
      <c r="Y11" s="3">
        <f>W11 + ROUNDUP(W11/(Parameters!$A$10-60*8),0) * ($AC$3 + Parameters!$B$4+Parameters!$B$5) + IF(A10&gt;1,8,0)</f>
        <v>512</v>
      </c>
      <c r="Z11" s="6">
        <f>Y11/A11</f>
        <v>4</v>
      </c>
    </row>
    <row r="12" spans="1:29" x14ac:dyDescent="0.3">
      <c r="A12" s="3">
        <v>128</v>
      </c>
      <c r="B12" s="3">
        <v>160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V12" s="6">
        <f t="shared" si="1"/>
        <v>1.536</v>
      </c>
      <c r="W12" s="3">
        <f t="shared" si="0"/>
        <v>160</v>
      </c>
      <c r="X12" s="6">
        <f t="shared" si="2"/>
        <v>1.25</v>
      </c>
      <c r="Y12" s="3">
        <f>W12 + ROUNDUP(W12/(Parameters!$A$10-60*8),0) * ($AC$3 + Parameters!$B$4+Parameters!$B$5) + IF(A11&gt;1,8,0)</f>
        <v>496</v>
      </c>
      <c r="Z12" s="6">
        <f>Y12/A12</f>
        <v>3.875</v>
      </c>
    </row>
    <row r="13" spans="1:29" x14ac:dyDescent="0.3">
      <c r="A13" s="3">
        <v>384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V13" s="6">
        <f t="shared" si="1"/>
        <v>1.6640000000000001</v>
      </c>
      <c r="W13" s="3">
        <f t="shared" si="0"/>
        <v>0</v>
      </c>
      <c r="X13" s="6">
        <f t="shared" si="2"/>
        <v>0</v>
      </c>
      <c r="Y13" s="3">
        <f>W13 + ROUNDUP(W13/(Parameters!$A$10-60*8),0) * ($AC$3 + Parameters!$B$4+Parameters!$B$5) + IF(A12&gt;1,8,0)</f>
        <v>8</v>
      </c>
      <c r="Z13" s="6">
        <f>Y13/A13</f>
        <v>2.0833333333333332E-2</v>
      </c>
    </row>
    <row r="14" spans="1:29" x14ac:dyDescent="0.3">
      <c r="A14" s="3">
        <v>128</v>
      </c>
      <c r="B14" s="3">
        <v>160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V14" s="6">
        <f t="shared" si="1"/>
        <v>2.048</v>
      </c>
      <c r="W14" s="3">
        <f t="shared" si="0"/>
        <v>160</v>
      </c>
      <c r="X14" s="6">
        <f t="shared" si="2"/>
        <v>1.25</v>
      </c>
      <c r="Y14" s="3">
        <f>W14 + ROUNDUP(W14/(Parameters!$A$10-60*8),0) * ($AC$3 + Parameters!$B$4+Parameters!$B$5) + IF(A13&gt;1,8,0)</f>
        <v>496</v>
      </c>
      <c r="Z14" s="6">
        <f>Y14/A14</f>
        <v>3.875</v>
      </c>
    </row>
    <row r="15" spans="1:29" x14ac:dyDescent="0.3">
      <c r="A15" s="3">
        <v>128</v>
      </c>
      <c r="B15" s="3">
        <v>296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V15" s="6">
        <f t="shared" si="1"/>
        <v>2.1760000000000002</v>
      </c>
      <c r="W15" s="3">
        <f t="shared" si="0"/>
        <v>296</v>
      </c>
      <c r="X15" s="6">
        <f t="shared" si="2"/>
        <v>2.3125</v>
      </c>
      <c r="Y15" s="3">
        <f>W15 + ROUNDUP(W15/(Parameters!$A$10-60*8),0) * ($AC$3 + Parameters!$B$4+Parameters!$B$5) + IF(A14&gt;1,8,0)</f>
        <v>632</v>
      </c>
      <c r="Z15" s="6">
        <f>Y15/A15</f>
        <v>4.9375</v>
      </c>
    </row>
    <row r="16" spans="1:29" x14ac:dyDescent="0.3">
      <c r="A16" s="3">
        <v>128</v>
      </c>
      <c r="B16" s="3">
        <v>184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V16" s="6">
        <f t="shared" si="1"/>
        <v>2.3040000000000003</v>
      </c>
      <c r="W16" s="3">
        <f t="shared" si="0"/>
        <v>184</v>
      </c>
      <c r="X16" s="6">
        <f t="shared" si="2"/>
        <v>1.4375</v>
      </c>
      <c r="Y16" s="3">
        <f>W16 + ROUNDUP(W16/(Parameters!$A$10-60*8),0) * ($AC$3 + Parameters!$B$4+Parameters!$B$5) + IF(A15&gt;1,8,0)</f>
        <v>520</v>
      </c>
      <c r="Z16" s="6">
        <f>Y16/A16</f>
        <v>4.0625</v>
      </c>
    </row>
    <row r="17" spans="1:26" x14ac:dyDescent="0.3">
      <c r="A17" s="3">
        <v>768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V17" s="6">
        <f t="shared" si="1"/>
        <v>2.4320000000000004</v>
      </c>
      <c r="W17" s="3">
        <f t="shared" si="0"/>
        <v>0</v>
      </c>
      <c r="X17" s="6">
        <f t="shared" si="2"/>
        <v>0</v>
      </c>
      <c r="Y17" s="3">
        <f>W17 + ROUNDUP(W17/(Parameters!$A$10-60*8),0) * ($AC$3 + Parameters!$B$4+Parameters!$B$5) + IF(A16&gt;1,8,0)</f>
        <v>8</v>
      </c>
      <c r="Z17" s="6">
        <f>Y17/A17</f>
        <v>1.0416666666666666E-2</v>
      </c>
    </row>
    <row r="18" spans="1:26" x14ac:dyDescent="0.3">
      <c r="A18" s="3">
        <v>128</v>
      </c>
      <c r="B18" s="3">
        <v>176</v>
      </c>
      <c r="C18" s="3">
        <v>176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V18" s="6">
        <f t="shared" si="1"/>
        <v>3.2</v>
      </c>
      <c r="W18" s="3">
        <f t="shared" si="0"/>
        <v>352</v>
      </c>
      <c r="X18" s="6">
        <f t="shared" si="2"/>
        <v>2.75</v>
      </c>
      <c r="Y18" s="3">
        <f>W18 + ROUNDUP(W18/(Parameters!$A$10-60*8),0) * ($AC$3 + Parameters!$B$4+Parameters!$B$5) + IF(A17&gt;1,8,0)</f>
        <v>688</v>
      </c>
      <c r="Z18" s="6">
        <f>Y18/A18</f>
        <v>5.375</v>
      </c>
    </row>
    <row r="19" spans="1:26" x14ac:dyDescent="0.3">
      <c r="A19" s="3">
        <v>128</v>
      </c>
      <c r="B19" s="3">
        <v>160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V19" s="6">
        <f t="shared" si="1"/>
        <v>3.3280000000000003</v>
      </c>
      <c r="W19" s="3">
        <f t="shared" si="0"/>
        <v>160</v>
      </c>
      <c r="X19" s="6">
        <f t="shared" si="2"/>
        <v>1.25</v>
      </c>
      <c r="Y19" s="3">
        <f>W19 + ROUNDUP(W19/(Parameters!$A$10-60*8),0) * ($AC$3 + Parameters!$B$4+Parameters!$B$5) + IF(A18&gt;1,8,0)</f>
        <v>496</v>
      </c>
      <c r="Z19" s="6">
        <f>Y19/A19</f>
        <v>3.875</v>
      </c>
    </row>
    <row r="20" spans="1:26" x14ac:dyDescent="0.3">
      <c r="A20" s="3">
        <v>128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V20" s="6">
        <f t="shared" si="1"/>
        <v>3.4560000000000004</v>
      </c>
      <c r="W20" s="3">
        <f t="shared" si="0"/>
        <v>0</v>
      </c>
      <c r="X20" s="6">
        <f t="shared" si="2"/>
        <v>0</v>
      </c>
      <c r="Y20" s="3">
        <f>W20 + ROUNDUP(W20/(Parameters!$A$10-60*8),0) * ($AC$3 + Parameters!$B$4+Parameters!$B$5) + IF(A19&gt;1,8,0)</f>
        <v>8</v>
      </c>
      <c r="Z20" s="6">
        <f>Y20/A20</f>
        <v>6.25E-2</v>
      </c>
    </row>
    <row r="21" spans="1:26" x14ac:dyDescent="0.3">
      <c r="A21" s="3">
        <v>128</v>
      </c>
      <c r="B21" s="3">
        <v>160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V21" s="6">
        <f t="shared" si="1"/>
        <v>3.5840000000000005</v>
      </c>
      <c r="W21" s="3">
        <f t="shared" si="0"/>
        <v>160</v>
      </c>
      <c r="X21" s="6">
        <f t="shared" si="2"/>
        <v>1.25</v>
      </c>
      <c r="Y21" s="3">
        <f>W21 + ROUNDUP(W21/(Parameters!$A$10-60*8),0) * ($AC$3 + Parameters!$B$4+Parameters!$B$5) + IF(A20&gt;1,8,0)</f>
        <v>496</v>
      </c>
      <c r="Z21" s="6">
        <f>Y21/A21</f>
        <v>3.875</v>
      </c>
    </row>
    <row r="22" spans="1:26" x14ac:dyDescent="0.3">
      <c r="A22" s="3">
        <v>128</v>
      </c>
      <c r="B22" s="3">
        <v>176</v>
      </c>
      <c r="C22" s="3">
        <v>176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V22" s="6">
        <f t="shared" si="1"/>
        <v>3.7120000000000006</v>
      </c>
      <c r="W22" s="3">
        <f t="shared" si="0"/>
        <v>352</v>
      </c>
      <c r="X22" s="6">
        <f t="shared" si="2"/>
        <v>2.75</v>
      </c>
      <c r="Y22" s="3">
        <f>W22 + ROUNDUP(W22/(Parameters!$A$10-60*8),0) * ($AC$3 + Parameters!$B$4+Parameters!$B$5) + IF(A21&gt;1,8,0)</f>
        <v>688</v>
      </c>
      <c r="Z22" s="6">
        <f>Y22/A22</f>
        <v>5.375</v>
      </c>
    </row>
    <row r="23" spans="1:26" x14ac:dyDescent="0.3">
      <c r="A23" s="3">
        <v>128</v>
      </c>
      <c r="B23" s="3">
        <v>160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V23" s="6">
        <f t="shared" si="1"/>
        <v>3.8400000000000007</v>
      </c>
      <c r="W23" s="3">
        <f t="shared" si="0"/>
        <v>160</v>
      </c>
      <c r="X23" s="6">
        <f t="shared" si="2"/>
        <v>1.25</v>
      </c>
      <c r="Y23" s="3">
        <f>W23 + ROUNDUP(W23/(Parameters!$A$10-60*8),0) * ($AC$3 + Parameters!$B$4+Parameters!$B$5) + IF(A22&gt;1,8,0)</f>
        <v>496</v>
      </c>
      <c r="Z23" s="6">
        <f>Y23/A23</f>
        <v>3.875</v>
      </c>
    </row>
    <row r="24" spans="1:26" x14ac:dyDescent="0.3">
      <c r="A24" s="3">
        <v>128</v>
      </c>
      <c r="B24" s="3">
        <v>160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V24" s="6">
        <f t="shared" si="1"/>
        <v>3.9680000000000009</v>
      </c>
      <c r="W24" s="3">
        <f t="shared" si="0"/>
        <v>160</v>
      </c>
      <c r="X24" s="6">
        <f t="shared" si="2"/>
        <v>1.25</v>
      </c>
      <c r="Y24" s="3">
        <f>W24 + ROUNDUP(W24/(Parameters!$A$10-60*8),0) * ($AC$3 + Parameters!$B$4+Parameters!$B$5) + IF(A23&gt;1,8,0)</f>
        <v>496</v>
      </c>
      <c r="Z24" s="6">
        <f>Y24/A24</f>
        <v>3.875</v>
      </c>
    </row>
    <row r="25" spans="1:26" x14ac:dyDescent="0.3">
      <c r="A25" s="3">
        <v>128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V25" s="6">
        <f t="shared" si="1"/>
        <v>4.096000000000001</v>
      </c>
      <c r="W25" s="3">
        <f t="shared" si="0"/>
        <v>0</v>
      </c>
      <c r="X25" s="6">
        <f t="shared" si="2"/>
        <v>0</v>
      </c>
      <c r="Y25" s="3">
        <f>W25 + ROUNDUP(W25/(Parameters!$A$10-60*8),0) * ($AC$3 + Parameters!$B$4+Parameters!$B$5) + IF(A24&gt;1,8,0)</f>
        <v>8</v>
      </c>
      <c r="Z25" s="6">
        <f>Y25/A25</f>
        <v>6.25E-2</v>
      </c>
    </row>
    <row r="26" spans="1:26" x14ac:dyDescent="0.3">
      <c r="A26" s="3">
        <v>128</v>
      </c>
      <c r="B26" s="3">
        <v>176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V26" s="6">
        <f t="shared" si="1"/>
        <v>4.2240000000000011</v>
      </c>
      <c r="W26" s="3">
        <f t="shared" si="0"/>
        <v>176</v>
      </c>
      <c r="X26" s="6">
        <f t="shared" si="2"/>
        <v>1.375</v>
      </c>
      <c r="Y26" s="3">
        <f>W26 + ROUNDUP(W26/(Parameters!$A$10-60*8),0) * ($AC$3 + Parameters!$B$4+Parameters!$B$5) + IF(A25&gt;1,8,0)</f>
        <v>512</v>
      </c>
      <c r="Z26" s="6">
        <f>Y26/A26</f>
        <v>4</v>
      </c>
    </row>
    <row r="27" spans="1:26" x14ac:dyDescent="0.3">
      <c r="A27" s="3">
        <v>256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V27" s="6">
        <f t="shared" si="1"/>
        <v>4.3520000000000012</v>
      </c>
      <c r="W27" s="3">
        <f t="shared" si="0"/>
        <v>0</v>
      </c>
      <c r="X27" s="6">
        <f t="shared" si="2"/>
        <v>0</v>
      </c>
      <c r="Y27" s="3">
        <f>W27 + ROUNDUP(W27/(Parameters!$A$10-60*8),0) * ($AC$3 + Parameters!$B$4+Parameters!$B$5) + IF(A26&gt;1,8,0)</f>
        <v>8</v>
      </c>
      <c r="Z27" s="6">
        <f>Y27/A27</f>
        <v>3.125E-2</v>
      </c>
    </row>
    <row r="28" spans="1:26" x14ac:dyDescent="0.3">
      <c r="A28" s="3">
        <v>128</v>
      </c>
      <c r="B28" s="3">
        <v>176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V28" s="6">
        <f t="shared" si="1"/>
        <v>4.6080000000000014</v>
      </c>
      <c r="W28" s="3">
        <f t="shared" si="0"/>
        <v>176</v>
      </c>
      <c r="X28" s="6">
        <f t="shared" si="2"/>
        <v>1.375</v>
      </c>
      <c r="Y28" s="3">
        <f>W28 + ROUNDUP(W28/(Parameters!$A$10-60*8),0) * ($AC$3 + Parameters!$B$4+Parameters!$B$5) + IF(A27&gt;1,8,0)</f>
        <v>512</v>
      </c>
      <c r="Z28" s="6">
        <f>Y28/A28</f>
        <v>4</v>
      </c>
    </row>
    <row r="29" spans="1:26" x14ac:dyDescent="0.3">
      <c r="A29" s="3">
        <v>128</v>
      </c>
      <c r="B29" s="3">
        <v>160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V29" s="6">
        <f t="shared" si="1"/>
        <v>4.7360000000000015</v>
      </c>
      <c r="W29" s="3">
        <f t="shared" si="0"/>
        <v>160</v>
      </c>
      <c r="X29" s="6">
        <f t="shared" si="2"/>
        <v>1.25</v>
      </c>
      <c r="Y29" s="3">
        <f>W29 + ROUNDUP(W29/(Parameters!$A$10-60*8),0) * ($AC$3 + Parameters!$B$4+Parameters!$B$5) + IF(A28&gt;1,8,0)</f>
        <v>496</v>
      </c>
      <c r="Z29" s="6">
        <f>Y29/A29</f>
        <v>3.875</v>
      </c>
    </row>
    <row r="30" spans="1:26" x14ac:dyDescent="0.3">
      <c r="A30" s="3">
        <v>512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V30" s="6">
        <f t="shared" si="1"/>
        <v>4.8640000000000017</v>
      </c>
      <c r="W30" s="3">
        <f t="shared" si="0"/>
        <v>0</v>
      </c>
      <c r="X30" s="6">
        <f t="shared" si="2"/>
        <v>0</v>
      </c>
      <c r="Y30" s="3">
        <f>W30 + ROUNDUP(W30/(Parameters!$A$10-60*8),0) * ($AC$3 + Parameters!$B$4+Parameters!$B$5) + IF(A29&gt;1,8,0)</f>
        <v>8</v>
      </c>
      <c r="Z30" s="6">
        <f>Y30/A30</f>
        <v>1.5625E-2</v>
      </c>
    </row>
    <row r="31" spans="1:26" x14ac:dyDescent="0.3">
      <c r="A31" s="3">
        <v>128</v>
      </c>
      <c r="B31" s="3">
        <v>216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V31" s="6">
        <f t="shared" si="1"/>
        <v>5.3760000000000012</v>
      </c>
      <c r="W31" s="3">
        <f t="shared" si="0"/>
        <v>216</v>
      </c>
      <c r="X31" s="6">
        <f t="shared" si="2"/>
        <v>1.6875</v>
      </c>
      <c r="Y31" s="3">
        <f>W31 + ROUNDUP(W31/(Parameters!$A$10-60*8),0) * ($AC$3 + Parameters!$B$4+Parameters!$B$5) + IF(A30&gt;1,8,0)</f>
        <v>552</v>
      </c>
      <c r="Z31" s="6">
        <f>Y31/A31</f>
        <v>4.3125</v>
      </c>
    </row>
    <row r="32" spans="1:26" x14ac:dyDescent="0.3">
      <c r="A32" s="3">
        <v>128</v>
      </c>
      <c r="B32" s="3">
        <v>216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V32" s="6">
        <f t="shared" si="1"/>
        <v>5.5040000000000013</v>
      </c>
      <c r="W32" s="3">
        <f t="shared" si="0"/>
        <v>216</v>
      </c>
      <c r="X32" s="6">
        <f t="shared" si="2"/>
        <v>1.6875</v>
      </c>
      <c r="Y32" s="3">
        <f>W32 + ROUNDUP(W32/(Parameters!$A$10-60*8),0) * ($AC$3 + Parameters!$B$4+Parameters!$B$5) + IF(A31&gt;1,8,0)</f>
        <v>552</v>
      </c>
      <c r="Z32" s="6">
        <f>Y32/A32</f>
        <v>4.3125</v>
      </c>
    </row>
    <row r="33" spans="1:26" x14ac:dyDescent="0.3">
      <c r="A33" s="3">
        <v>384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V33" s="6">
        <f t="shared" si="1"/>
        <v>5.6320000000000014</v>
      </c>
      <c r="W33" s="3">
        <f t="shared" si="0"/>
        <v>0</v>
      </c>
      <c r="X33" s="6">
        <f t="shared" si="2"/>
        <v>0</v>
      </c>
      <c r="Y33" s="3">
        <f>W33 + ROUNDUP(W33/(Parameters!$A$10-60*8),0) * ($AC$3 + Parameters!$B$4+Parameters!$B$5) + IF(A32&gt;1,8,0)</f>
        <v>8</v>
      </c>
      <c r="Z33" s="6">
        <f>Y33/A33</f>
        <v>2.0833333333333332E-2</v>
      </c>
    </row>
    <row r="34" spans="1:26" x14ac:dyDescent="0.3">
      <c r="A34" s="3">
        <v>128</v>
      </c>
      <c r="B34" s="3">
        <v>160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V34" s="6">
        <f t="shared" si="1"/>
        <v>6.0160000000000018</v>
      </c>
      <c r="W34" s="3">
        <f t="shared" si="0"/>
        <v>160</v>
      </c>
      <c r="X34" s="6">
        <f t="shared" si="2"/>
        <v>1.25</v>
      </c>
      <c r="Y34" s="3">
        <f>W34 + ROUNDUP(W34/(Parameters!$A$10-60*8),0) * ($AC$3 + Parameters!$B$4+Parameters!$B$5) + IF(A33&gt;1,8,0)</f>
        <v>496</v>
      </c>
      <c r="Z34" s="6">
        <f>Y34/A34</f>
        <v>3.875</v>
      </c>
    </row>
    <row r="35" spans="1:26" x14ac:dyDescent="0.3">
      <c r="A35" s="3">
        <v>384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V35" s="6">
        <f t="shared" si="1"/>
        <v>6.1440000000000019</v>
      </c>
      <c r="W35" s="3">
        <f t="shared" ref="W35:W98" si="3">SUM(B35:U35)</f>
        <v>0</v>
      </c>
      <c r="X35" s="6">
        <f t="shared" si="2"/>
        <v>0</v>
      </c>
      <c r="Y35" s="3">
        <f>W35 + ROUNDUP(W35/(Parameters!$A$10-60*8),0) * ($AC$3 + Parameters!$B$4+Parameters!$B$5) + IF(A34&gt;1,8,0)</f>
        <v>8</v>
      </c>
      <c r="Z35" s="6">
        <f>Y35/A35</f>
        <v>2.0833333333333332E-2</v>
      </c>
    </row>
    <row r="36" spans="1:26" x14ac:dyDescent="0.3">
      <c r="A36" s="3">
        <v>128</v>
      </c>
      <c r="B36" s="3">
        <v>176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V36" s="6">
        <f t="shared" si="1"/>
        <v>6.5280000000000022</v>
      </c>
      <c r="W36" s="3">
        <f t="shared" si="3"/>
        <v>176</v>
      </c>
      <c r="X36" s="6">
        <f t="shared" si="2"/>
        <v>1.375</v>
      </c>
      <c r="Y36" s="3">
        <f>W36 + ROUNDUP(W36/(Parameters!$A$10-60*8),0) * ($AC$3 + Parameters!$B$4+Parameters!$B$5) + IF(A35&gt;1,8,0)</f>
        <v>512</v>
      </c>
      <c r="Z36" s="6">
        <f>Y36/A36</f>
        <v>4</v>
      </c>
    </row>
    <row r="37" spans="1:26" x14ac:dyDescent="0.3">
      <c r="A37" s="3">
        <v>128</v>
      </c>
      <c r="B37" s="3">
        <v>160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V37" s="6">
        <f t="shared" si="1"/>
        <v>6.6560000000000024</v>
      </c>
      <c r="W37" s="3">
        <f t="shared" si="3"/>
        <v>160</v>
      </c>
      <c r="X37" s="6">
        <f t="shared" si="2"/>
        <v>1.25</v>
      </c>
      <c r="Y37" s="3">
        <f>W37 + ROUNDUP(W37/(Parameters!$A$10-60*8),0) * ($AC$3 + Parameters!$B$4+Parameters!$B$5) + IF(A36&gt;1,8,0)</f>
        <v>496</v>
      </c>
      <c r="Z37" s="6">
        <f>Y37/A37</f>
        <v>3.875</v>
      </c>
    </row>
    <row r="38" spans="1:26" x14ac:dyDescent="0.3">
      <c r="A38" s="3">
        <v>128</v>
      </c>
      <c r="B38" s="3">
        <v>176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V38" s="6">
        <f t="shared" si="1"/>
        <v>6.7840000000000025</v>
      </c>
      <c r="W38" s="3">
        <f t="shared" si="3"/>
        <v>176</v>
      </c>
      <c r="X38" s="6">
        <f t="shared" si="2"/>
        <v>1.375</v>
      </c>
      <c r="Y38" s="3">
        <f>W38 + ROUNDUP(W38/(Parameters!$A$10-60*8),0) * ($AC$3 + Parameters!$B$4+Parameters!$B$5) + IF(A37&gt;1,8,0)</f>
        <v>512</v>
      </c>
      <c r="Z38" s="6">
        <f>Y38/A38</f>
        <v>4</v>
      </c>
    </row>
    <row r="39" spans="1:26" x14ac:dyDescent="0.3">
      <c r="A39" s="3">
        <v>128</v>
      </c>
      <c r="B39" s="3">
        <v>296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V39" s="6">
        <f t="shared" si="1"/>
        <v>6.9120000000000026</v>
      </c>
      <c r="W39" s="3">
        <f t="shared" si="3"/>
        <v>296</v>
      </c>
      <c r="X39" s="6">
        <f t="shared" si="2"/>
        <v>2.3125</v>
      </c>
      <c r="Y39" s="3">
        <f>W39 + ROUNDUP(W39/(Parameters!$A$10-60*8),0) * ($AC$3 + Parameters!$B$4+Parameters!$B$5) + IF(A38&gt;1,8,0)</f>
        <v>632</v>
      </c>
      <c r="Z39" s="6">
        <f>Y39/A39</f>
        <v>4.9375</v>
      </c>
    </row>
    <row r="40" spans="1:26" x14ac:dyDescent="0.3">
      <c r="A40" s="3">
        <v>128</v>
      </c>
      <c r="B40" s="3">
        <v>176</v>
      </c>
      <c r="C40" s="3">
        <v>176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V40" s="6">
        <f t="shared" si="1"/>
        <v>7.0400000000000027</v>
      </c>
      <c r="W40" s="3">
        <f t="shared" si="3"/>
        <v>352</v>
      </c>
      <c r="X40" s="6">
        <f t="shared" si="2"/>
        <v>2.75</v>
      </c>
      <c r="Y40" s="3">
        <f>W40 + ROUNDUP(W40/(Parameters!$A$10-60*8),0) * ($AC$3 + Parameters!$B$4+Parameters!$B$5) + IF(A39&gt;1,8,0)</f>
        <v>688</v>
      </c>
      <c r="Z40" s="6">
        <f>Y40/A40</f>
        <v>5.375</v>
      </c>
    </row>
    <row r="41" spans="1:26" x14ac:dyDescent="0.3">
      <c r="A41" s="3">
        <v>768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V41" s="6">
        <f t="shared" si="1"/>
        <v>7.1680000000000028</v>
      </c>
      <c r="W41" s="3">
        <f t="shared" si="3"/>
        <v>0</v>
      </c>
      <c r="X41" s="6">
        <f t="shared" si="2"/>
        <v>0</v>
      </c>
      <c r="Y41" s="3">
        <f>W41 + ROUNDUP(W41/(Parameters!$A$10-60*8),0) * ($AC$3 + Parameters!$B$4+Parameters!$B$5) + IF(A40&gt;1,8,0)</f>
        <v>8</v>
      </c>
      <c r="Z41" s="6">
        <f>Y41/A41</f>
        <v>1.0416666666666666E-2</v>
      </c>
    </row>
    <row r="42" spans="1:26" x14ac:dyDescent="0.3">
      <c r="A42" s="3">
        <v>128</v>
      </c>
      <c r="B42" s="3">
        <v>160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V42" s="6">
        <f t="shared" si="1"/>
        <v>7.9360000000000026</v>
      </c>
      <c r="W42" s="3">
        <f t="shared" si="3"/>
        <v>160</v>
      </c>
      <c r="X42" s="6">
        <f t="shared" si="2"/>
        <v>1.25</v>
      </c>
      <c r="Y42" s="3">
        <f>W42 + ROUNDUP(W42/(Parameters!$A$10-60*8),0) * ($AC$3 + Parameters!$B$4+Parameters!$B$5) + IF(A41&gt;1,8,0)</f>
        <v>496</v>
      </c>
      <c r="Z42" s="6">
        <f>Y42/A42</f>
        <v>3.875</v>
      </c>
    </row>
    <row r="43" spans="1:26" x14ac:dyDescent="0.3">
      <c r="A43" s="3">
        <v>256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V43" s="6">
        <f t="shared" si="1"/>
        <v>8.0640000000000018</v>
      </c>
      <c r="W43" s="3">
        <f t="shared" si="3"/>
        <v>0</v>
      </c>
      <c r="X43" s="6">
        <f t="shared" si="2"/>
        <v>0</v>
      </c>
      <c r="Y43" s="3">
        <f>W43 + ROUNDUP(W43/(Parameters!$A$10-60*8),0) * ($AC$3 + Parameters!$B$4+Parameters!$B$5) + IF(A42&gt;1,8,0)</f>
        <v>8</v>
      </c>
      <c r="Z43" s="6">
        <f>Y43/A43</f>
        <v>3.125E-2</v>
      </c>
    </row>
    <row r="44" spans="1:26" x14ac:dyDescent="0.3">
      <c r="A44" s="3">
        <v>128</v>
      </c>
      <c r="B44" s="3">
        <v>176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V44" s="6">
        <f t="shared" si="1"/>
        <v>8.3200000000000021</v>
      </c>
      <c r="W44" s="3">
        <f t="shared" si="3"/>
        <v>176</v>
      </c>
      <c r="X44" s="6">
        <f t="shared" si="2"/>
        <v>1.375</v>
      </c>
      <c r="Y44" s="3">
        <f>W44 + ROUNDUP(W44/(Parameters!$A$10-60*8),0) * ($AC$3 + Parameters!$B$4+Parameters!$B$5) + IF(A43&gt;1,8,0)</f>
        <v>512</v>
      </c>
      <c r="Z44" s="6">
        <f>Y44/A44</f>
        <v>4</v>
      </c>
    </row>
    <row r="45" spans="1:26" x14ac:dyDescent="0.3">
      <c r="A45" s="3">
        <v>128</v>
      </c>
      <c r="B45" s="3">
        <v>160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V45" s="6">
        <f t="shared" si="1"/>
        <v>8.4480000000000022</v>
      </c>
      <c r="W45" s="3">
        <f t="shared" si="3"/>
        <v>160</v>
      </c>
      <c r="X45" s="6">
        <f t="shared" si="2"/>
        <v>1.25</v>
      </c>
      <c r="Y45" s="3">
        <f>W45 + ROUNDUP(W45/(Parameters!$A$10-60*8),0) * ($AC$3 + Parameters!$B$4+Parameters!$B$5) + IF(A44&gt;1,8,0)</f>
        <v>496</v>
      </c>
      <c r="Z45" s="6">
        <f>Y45/A45</f>
        <v>3.875</v>
      </c>
    </row>
    <row r="46" spans="1:26" x14ac:dyDescent="0.3">
      <c r="A46" s="3">
        <v>128</v>
      </c>
      <c r="B46" s="3">
        <v>160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V46" s="6">
        <f t="shared" si="1"/>
        <v>8.5760000000000023</v>
      </c>
      <c r="W46" s="3">
        <f t="shared" si="3"/>
        <v>160</v>
      </c>
      <c r="X46" s="6">
        <f t="shared" si="2"/>
        <v>1.25</v>
      </c>
      <c r="Y46" s="3">
        <f>W46 + ROUNDUP(W46/(Parameters!$A$10-60*8),0) * ($AC$3 + Parameters!$B$4+Parameters!$B$5) + IF(A45&gt;1,8,0)</f>
        <v>496</v>
      </c>
      <c r="Z46" s="6">
        <f>Y46/A46</f>
        <v>3.875</v>
      </c>
    </row>
    <row r="47" spans="1:26" x14ac:dyDescent="0.3">
      <c r="A47" s="3">
        <v>256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V47" s="6">
        <f t="shared" si="1"/>
        <v>8.7040000000000024</v>
      </c>
      <c r="W47" s="3">
        <f t="shared" si="3"/>
        <v>0</v>
      </c>
      <c r="X47" s="6">
        <f t="shared" si="2"/>
        <v>0</v>
      </c>
      <c r="Y47" s="3">
        <f>W47 + ROUNDUP(W47/(Parameters!$A$10-60*8),0) * ($AC$3 + Parameters!$B$4+Parameters!$B$5) + IF(A46&gt;1,8,0)</f>
        <v>8</v>
      </c>
      <c r="Z47" s="6">
        <f>Y47/A47</f>
        <v>3.125E-2</v>
      </c>
    </row>
    <row r="48" spans="1:26" x14ac:dyDescent="0.3">
      <c r="A48" s="3">
        <v>128</v>
      </c>
      <c r="B48" s="3">
        <v>320</v>
      </c>
      <c r="C48" s="3">
        <v>200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V48" s="6">
        <f t="shared" si="1"/>
        <v>8.9600000000000026</v>
      </c>
      <c r="W48" s="3">
        <f t="shared" si="3"/>
        <v>520</v>
      </c>
      <c r="X48" s="6">
        <f t="shared" si="2"/>
        <v>4.0625</v>
      </c>
      <c r="Y48" s="3">
        <f>W48 + ROUNDUP(W48/(Parameters!$A$10-60*8),0) * ($AC$3 + Parameters!$B$4+Parameters!$B$5) + IF(A47&gt;1,8,0)</f>
        <v>856</v>
      </c>
      <c r="Z48" s="6">
        <f>Y48/A48</f>
        <v>6.6875</v>
      </c>
    </row>
    <row r="49" spans="1:26" x14ac:dyDescent="0.3">
      <c r="A49" s="3">
        <v>512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V49" s="6">
        <f t="shared" si="1"/>
        <v>9.0880000000000027</v>
      </c>
      <c r="W49" s="3">
        <f t="shared" si="3"/>
        <v>0</v>
      </c>
      <c r="X49" s="6">
        <f t="shared" si="2"/>
        <v>0</v>
      </c>
      <c r="Y49" s="3">
        <f>W49 + ROUNDUP(W49/(Parameters!$A$10-60*8),0) * ($AC$3 + Parameters!$B$4+Parameters!$B$5) + IF(A48&gt;1,8,0)</f>
        <v>8</v>
      </c>
      <c r="Z49" s="6">
        <f>Y49/A49</f>
        <v>1.5625E-2</v>
      </c>
    </row>
    <row r="50" spans="1:26" x14ac:dyDescent="0.3">
      <c r="A50" s="3">
        <v>128</v>
      </c>
      <c r="B50" s="3">
        <v>176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V50" s="6">
        <f t="shared" si="1"/>
        <v>9.6000000000000032</v>
      </c>
      <c r="W50" s="3">
        <f t="shared" si="3"/>
        <v>176</v>
      </c>
      <c r="X50" s="6">
        <f t="shared" si="2"/>
        <v>1.375</v>
      </c>
      <c r="Y50" s="3">
        <f>W50 + ROUNDUP(W50/(Parameters!$A$10-60*8),0) * ($AC$3 + Parameters!$B$4+Parameters!$B$5) + IF(A49&gt;1,8,0)</f>
        <v>512</v>
      </c>
      <c r="Z50" s="6">
        <f>Y50/A50</f>
        <v>4</v>
      </c>
    </row>
    <row r="51" spans="1:26" x14ac:dyDescent="0.3">
      <c r="A51" s="3">
        <v>3072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V51" s="6">
        <f t="shared" si="1"/>
        <v>9.7280000000000033</v>
      </c>
      <c r="W51" s="3">
        <f t="shared" si="3"/>
        <v>0</v>
      </c>
      <c r="X51" s="6">
        <f t="shared" si="2"/>
        <v>0</v>
      </c>
      <c r="Y51" s="3">
        <f>W51 + ROUNDUP(W51/(Parameters!$A$10-60*8),0) * ($AC$3 + Parameters!$B$4+Parameters!$B$5) + IF(A50&gt;1,8,0)</f>
        <v>8</v>
      </c>
      <c r="Z51" s="6">
        <f>Y51/A51</f>
        <v>2.6041666666666665E-3</v>
      </c>
    </row>
    <row r="52" spans="1:26" x14ac:dyDescent="0.3">
      <c r="A52" s="3">
        <v>128</v>
      </c>
      <c r="B52" s="3">
        <v>160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V52" s="6">
        <f t="shared" si="1"/>
        <v>12.800000000000004</v>
      </c>
      <c r="W52" s="3">
        <f t="shared" si="3"/>
        <v>160</v>
      </c>
      <c r="X52" s="6">
        <f t="shared" si="2"/>
        <v>1.25</v>
      </c>
      <c r="Y52" s="3">
        <f>W52 + ROUNDUP(W52/(Parameters!$A$10-60*8),0) * ($AC$3 + Parameters!$B$4+Parameters!$B$5) + IF(A51&gt;1,8,0)</f>
        <v>496</v>
      </c>
      <c r="Z52" s="6">
        <f>Y52/A52</f>
        <v>3.875</v>
      </c>
    </row>
    <row r="53" spans="1:26" x14ac:dyDescent="0.3">
      <c r="A53" s="3">
        <v>256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V53" s="6">
        <f t="shared" si="1"/>
        <v>12.928000000000004</v>
      </c>
      <c r="W53" s="3">
        <f t="shared" si="3"/>
        <v>0</v>
      </c>
      <c r="X53" s="6">
        <f t="shared" si="2"/>
        <v>0</v>
      </c>
      <c r="Y53" s="3">
        <f>W53 + ROUNDUP(W53/(Parameters!$A$10-60*8),0) * ($AC$3 + Parameters!$B$4+Parameters!$B$5) + IF(A52&gt;1,8,0)</f>
        <v>8</v>
      </c>
      <c r="Z53" s="6">
        <f>Y53/A53</f>
        <v>3.125E-2</v>
      </c>
    </row>
    <row r="54" spans="1:26" x14ac:dyDescent="0.3">
      <c r="A54" s="3">
        <v>128</v>
      </c>
      <c r="B54" s="3">
        <v>176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V54" s="6">
        <f t="shared" si="1"/>
        <v>13.184000000000005</v>
      </c>
      <c r="W54" s="3">
        <f t="shared" si="3"/>
        <v>176</v>
      </c>
      <c r="X54" s="6">
        <f t="shared" si="2"/>
        <v>1.375</v>
      </c>
      <c r="Y54" s="3">
        <f>W54 + ROUNDUP(W54/(Parameters!$A$10-60*8),0) * ($AC$3 + Parameters!$B$4+Parameters!$B$5) + IF(A53&gt;1,8,0)</f>
        <v>512</v>
      </c>
      <c r="Z54" s="6">
        <f>Y54/A54</f>
        <v>4</v>
      </c>
    </row>
    <row r="55" spans="1:26" x14ac:dyDescent="0.3">
      <c r="A55" s="3">
        <v>128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V55" s="6">
        <f t="shared" si="1"/>
        <v>13.312000000000005</v>
      </c>
      <c r="W55" s="3">
        <f t="shared" si="3"/>
        <v>0</v>
      </c>
      <c r="X55" s="6">
        <f t="shared" si="2"/>
        <v>0</v>
      </c>
      <c r="Y55" s="3">
        <f>W55 + ROUNDUP(W55/(Parameters!$A$10-60*8),0) * ($AC$3 + Parameters!$B$4+Parameters!$B$5) + IF(A54&gt;1,8,0)</f>
        <v>8</v>
      </c>
      <c r="Z55" s="6">
        <f>Y55/A55</f>
        <v>6.25E-2</v>
      </c>
    </row>
    <row r="56" spans="1:26" x14ac:dyDescent="0.3">
      <c r="A56" s="3">
        <v>128</v>
      </c>
      <c r="B56" s="3">
        <v>160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V56" s="6">
        <f t="shared" si="1"/>
        <v>13.440000000000005</v>
      </c>
      <c r="W56" s="3">
        <f t="shared" si="3"/>
        <v>160</v>
      </c>
      <c r="X56" s="6">
        <f t="shared" si="2"/>
        <v>1.25</v>
      </c>
      <c r="Y56" s="3">
        <f>W56 + ROUNDUP(W56/(Parameters!$A$10-60*8),0) * ($AC$3 + Parameters!$B$4+Parameters!$B$5) + IF(A55&gt;1,8,0)</f>
        <v>496</v>
      </c>
      <c r="Z56" s="6">
        <f>Y56/A56</f>
        <v>3.875</v>
      </c>
    </row>
    <row r="57" spans="1:26" x14ac:dyDescent="0.3">
      <c r="A57" s="3">
        <v>128</v>
      </c>
      <c r="B57" s="3">
        <v>176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V57" s="6">
        <f t="shared" si="1"/>
        <v>13.568000000000005</v>
      </c>
      <c r="W57" s="3">
        <f t="shared" si="3"/>
        <v>176</v>
      </c>
      <c r="X57" s="6">
        <f t="shared" si="2"/>
        <v>1.375</v>
      </c>
      <c r="Y57" s="3">
        <f>W57 + ROUNDUP(W57/(Parameters!$A$10-60*8),0) * ($AC$3 + Parameters!$B$4+Parameters!$B$5) + IF(A56&gt;1,8,0)</f>
        <v>512</v>
      </c>
      <c r="Z57" s="6">
        <f>Y57/A57</f>
        <v>4</v>
      </c>
    </row>
    <row r="58" spans="1:26" x14ac:dyDescent="0.3">
      <c r="A58" s="3">
        <v>128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V58" s="6">
        <f t="shared" si="1"/>
        <v>13.696000000000005</v>
      </c>
      <c r="W58" s="3">
        <f t="shared" si="3"/>
        <v>0</v>
      </c>
      <c r="X58" s="6">
        <f t="shared" si="2"/>
        <v>0</v>
      </c>
      <c r="Y58" s="3">
        <f>W58 + ROUNDUP(W58/(Parameters!$A$10-60*8),0) * ($AC$3 + Parameters!$B$4+Parameters!$B$5) + IF(A57&gt;1,8,0)</f>
        <v>8</v>
      </c>
      <c r="Z58" s="6">
        <f>Y58/A58</f>
        <v>6.25E-2</v>
      </c>
    </row>
    <row r="59" spans="1:26" x14ac:dyDescent="0.3">
      <c r="A59" s="3">
        <v>128</v>
      </c>
      <c r="B59" s="3">
        <v>160</v>
      </c>
      <c r="C59" s="3">
        <v>176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V59" s="6">
        <f t="shared" si="1"/>
        <v>13.824000000000005</v>
      </c>
      <c r="W59" s="3">
        <f t="shared" si="3"/>
        <v>336</v>
      </c>
      <c r="X59" s="6">
        <f t="shared" si="2"/>
        <v>2.625</v>
      </c>
      <c r="Y59" s="3">
        <f>W59 + ROUNDUP(W59/(Parameters!$A$10-60*8),0) * ($AC$3 + Parameters!$B$4+Parameters!$B$5) + IF(A58&gt;1,8,0)</f>
        <v>672</v>
      </c>
      <c r="Z59" s="6">
        <f>Y59/A59</f>
        <v>5.25</v>
      </c>
    </row>
    <row r="60" spans="1:26" x14ac:dyDescent="0.3">
      <c r="A60" s="3">
        <v>2048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V60" s="6">
        <f t="shared" si="1"/>
        <v>13.952000000000005</v>
      </c>
      <c r="W60" s="3">
        <f t="shared" si="3"/>
        <v>0</v>
      </c>
      <c r="X60" s="6">
        <f t="shared" si="2"/>
        <v>0</v>
      </c>
      <c r="Y60" s="3">
        <f>W60 + ROUNDUP(W60/(Parameters!$A$10-60*8),0) * ($AC$3 + Parameters!$B$4+Parameters!$B$5) + IF(A59&gt;1,8,0)</f>
        <v>8</v>
      </c>
      <c r="Z60" s="6">
        <f>Y60/A60</f>
        <v>3.90625E-3</v>
      </c>
    </row>
    <row r="61" spans="1:26" x14ac:dyDescent="0.3">
      <c r="A61" s="3">
        <v>128</v>
      </c>
      <c r="B61" s="3">
        <v>488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V61" s="6">
        <f t="shared" si="1"/>
        <v>16.000000000000007</v>
      </c>
      <c r="W61" s="3">
        <f t="shared" si="3"/>
        <v>488</v>
      </c>
      <c r="X61" s="6">
        <f t="shared" si="2"/>
        <v>3.8125</v>
      </c>
      <c r="Y61" s="3">
        <f>W61 + ROUNDUP(W61/(Parameters!$A$10-60*8),0) * ($AC$3 + Parameters!$B$4+Parameters!$B$5) + IF(A60&gt;1,8,0)</f>
        <v>824</v>
      </c>
      <c r="Z61" s="6">
        <f>Y61/A61</f>
        <v>6.4375</v>
      </c>
    </row>
    <row r="62" spans="1:26" x14ac:dyDescent="0.3">
      <c r="A62" s="3">
        <v>128</v>
      </c>
      <c r="B62" s="3">
        <v>488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V62" s="6">
        <f t="shared" si="1"/>
        <v>16.128000000000007</v>
      </c>
      <c r="W62" s="3">
        <f t="shared" si="3"/>
        <v>488</v>
      </c>
      <c r="X62" s="6">
        <f t="shared" si="2"/>
        <v>3.8125</v>
      </c>
      <c r="Y62" s="3">
        <f>W62 + ROUNDUP(W62/(Parameters!$A$10-60*8),0) * ($AC$3 + Parameters!$B$4+Parameters!$B$5) + IF(A61&gt;1,8,0)</f>
        <v>824</v>
      </c>
      <c r="Z62" s="6">
        <f>Y62/A62</f>
        <v>6.4375</v>
      </c>
    </row>
    <row r="63" spans="1:26" x14ac:dyDescent="0.3">
      <c r="A63" s="3">
        <v>128</v>
      </c>
      <c r="B63" s="3">
        <v>176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V63" s="6">
        <f t="shared" si="1"/>
        <v>16.256000000000007</v>
      </c>
      <c r="W63" s="3">
        <f t="shared" si="3"/>
        <v>176</v>
      </c>
      <c r="X63" s="6">
        <f t="shared" si="2"/>
        <v>1.375</v>
      </c>
      <c r="Y63" s="3">
        <f>W63 + ROUNDUP(W63/(Parameters!$A$10-60*8),0) * ($AC$3 + Parameters!$B$4+Parameters!$B$5) + IF(A62&gt;1,8,0)</f>
        <v>512</v>
      </c>
      <c r="Z63" s="6">
        <f>Y63/A63</f>
        <v>4</v>
      </c>
    </row>
    <row r="64" spans="1:26" x14ac:dyDescent="0.3">
      <c r="A64" s="3">
        <v>128</v>
      </c>
      <c r="B64" s="3">
        <v>184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V64" s="6">
        <f t="shared" si="1"/>
        <v>16.384000000000007</v>
      </c>
      <c r="W64" s="3">
        <f t="shared" si="3"/>
        <v>184</v>
      </c>
      <c r="X64" s="6">
        <f t="shared" si="2"/>
        <v>1.4375</v>
      </c>
      <c r="Y64" s="3">
        <f>W64 + ROUNDUP(W64/(Parameters!$A$10-60*8),0) * ($AC$3 + Parameters!$B$4+Parameters!$B$5) + IF(A63&gt;1,8,0)</f>
        <v>520</v>
      </c>
      <c r="Z64" s="6">
        <f>Y64/A64</f>
        <v>4.0625</v>
      </c>
    </row>
    <row r="65" spans="1:26" x14ac:dyDescent="0.3">
      <c r="A65" s="3">
        <v>128</v>
      </c>
      <c r="B65" s="3">
        <v>176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V65" s="6">
        <f t="shared" si="1"/>
        <v>16.512000000000008</v>
      </c>
      <c r="W65" s="3">
        <f t="shared" si="3"/>
        <v>176</v>
      </c>
      <c r="X65" s="6">
        <f t="shared" si="2"/>
        <v>1.375</v>
      </c>
      <c r="Y65" s="3">
        <f>W65 + ROUNDUP(W65/(Parameters!$A$10-60*8),0) * ($AC$3 + Parameters!$B$4+Parameters!$B$5) + IF(A64&gt;1,8,0)</f>
        <v>512</v>
      </c>
      <c r="Z65" s="6">
        <f>Y65/A65</f>
        <v>4</v>
      </c>
    </row>
    <row r="66" spans="1:26" x14ac:dyDescent="0.3">
      <c r="A66" s="3">
        <v>256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V66" s="6">
        <f t="shared" si="1"/>
        <v>16.640000000000008</v>
      </c>
      <c r="W66" s="3">
        <f t="shared" si="3"/>
        <v>0</v>
      </c>
      <c r="X66" s="6">
        <f t="shared" si="2"/>
        <v>0</v>
      </c>
      <c r="Y66" s="3">
        <f>W66 + ROUNDUP(W66/(Parameters!$A$10-60*8),0) * ($AC$3 + Parameters!$B$4+Parameters!$B$5) + IF(A65&gt;1,8,0)</f>
        <v>8</v>
      </c>
      <c r="Z66" s="6">
        <f>Y66/A66</f>
        <v>3.125E-2</v>
      </c>
    </row>
    <row r="67" spans="1:26" x14ac:dyDescent="0.3">
      <c r="A67" s="3">
        <v>128</v>
      </c>
      <c r="B67" s="3">
        <v>176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V67" s="6">
        <f t="shared" si="1"/>
        <v>16.896000000000008</v>
      </c>
      <c r="W67" s="3">
        <f t="shared" si="3"/>
        <v>176</v>
      </c>
      <c r="X67" s="6">
        <f t="shared" si="2"/>
        <v>1.375</v>
      </c>
      <c r="Y67" s="3">
        <f>W67 + ROUNDUP(W67/(Parameters!$A$10-60*8),0) * ($AC$3 + Parameters!$B$4+Parameters!$B$5) + IF(A66&gt;1,8,0)</f>
        <v>512</v>
      </c>
      <c r="Z67" s="6">
        <f>Y67/A67</f>
        <v>4</v>
      </c>
    </row>
    <row r="68" spans="1:26" x14ac:dyDescent="0.3">
      <c r="A68" s="3">
        <v>128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V68" s="6">
        <f t="shared" si="1"/>
        <v>17.024000000000008</v>
      </c>
      <c r="W68" s="3">
        <f t="shared" si="3"/>
        <v>0</v>
      </c>
      <c r="X68" s="6">
        <f t="shared" si="2"/>
        <v>0</v>
      </c>
      <c r="Y68" s="3">
        <f>W68 + ROUNDUP(W68/(Parameters!$A$10-60*8),0) * ($AC$3 + Parameters!$B$4+Parameters!$B$5) + IF(A67&gt;1,8,0)</f>
        <v>8</v>
      </c>
      <c r="Z68" s="6">
        <f>Y68/A68</f>
        <v>6.25E-2</v>
      </c>
    </row>
    <row r="69" spans="1:26" x14ac:dyDescent="0.3">
      <c r="A69" s="3">
        <v>128</v>
      </c>
      <c r="B69" s="3">
        <v>176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V69" s="6">
        <f t="shared" ref="V69:V132" si="4">(A68/1000)+V68</f>
        <v>17.152000000000008</v>
      </c>
      <c r="W69" s="3">
        <f t="shared" si="3"/>
        <v>176</v>
      </c>
      <c r="X69" s="6">
        <f t="shared" ref="X69:X132" si="5">W69/A69</f>
        <v>1.375</v>
      </c>
      <c r="Y69" s="3">
        <f>W69 + ROUNDUP(W69/(Parameters!$A$10-60*8),0) * ($AC$3 + Parameters!$B$4+Parameters!$B$5) + IF(A68&gt;1,8,0)</f>
        <v>512</v>
      </c>
      <c r="Z69" s="6">
        <f>Y69/A69</f>
        <v>4</v>
      </c>
    </row>
    <row r="70" spans="1:26" x14ac:dyDescent="0.3">
      <c r="A70" s="3">
        <v>256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V70" s="6">
        <f t="shared" si="4"/>
        <v>17.280000000000008</v>
      </c>
      <c r="W70" s="3">
        <f t="shared" si="3"/>
        <v>0</v>
      </c>
      <c r="X70" s="6">
        <f t="shared" si="5"/>
        <v>0</v>
      </c>
      <c r="Y70" s="3">
        <f>W70 + ROUNDUP(W70/(Parameters!$A$10-60*8),0) * ($AC$3 + Parameters!$B$4+Parameters!$B$5) + IF(A69&gt;1,8,0)</f>
        <v>8</v>
      </c>
      <c r="Z70" s="6">
        <f>Y70/A70</f>
        <v>3.125E-2</v>
      </c>
    </row>
    <row r="71" spans="1:26" x14ac:dyDescent="0.3">
      <c r="A71" s="3">
        <v>128</v>
      </c>
      <c r="B71" s="3">
        <v>160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V71" s="6">
        <f t="shared" si="4"/>
        <v>17.536000000000008</v>
      </c>
      <c r="W71" s="3">
        <f t="shared" si="3"/>
        <v>160</v>
      </c>
      <c r="X71" s="6">
        <f t="shared" si="5"/>
        <v>1.25</v>
      </c>
      <c r="Y71" s="3">
        <f>W71 + ROUNDUP(W71/(Parameters!$A$10-60*8),0) * ($AC$3 + Parameters!$B$4+Parameters!$B$5) + IF(A70&gt;1,8,0)</f>
        <v>496</v>
      </c>
      <c r="Z71" s="6">
        <f>Y71/A71</f>
        <v>3.875</v>
      </c>
    </row>
    <row r="72" spans="1:26" x14ac:dyDescent="0.3">
      <c r="A72" s="3">
        <v>640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V72" s="6">
        <f t="shared" si="4"/>
        <v>17.664000000000009</v>
      </c>
      <c r="W72" s="3">
        <f t="shared" si="3"/>
        <v>0</v>
      </c>
      <c r="X72" s="6">
        <f t="shared" si="5"/>
        <v>0</v>
      </c>
      <c r="Y72" s="3">
        <f>W72 + ROUNDUP(W72/(Parameters!$A$10-60*8),0) * ($AC$3 + Parameters!$B$4+Parameters!$B$5) + IF(A71&gt;1,8,0)</f>
        <v>8</v>
      </c>
      <c r="Z72" s="6">
        <f>Y72/A72</f>
        <v>1.2500000000000001E-2</v>
      </c>
    </row>
    <row r="73" spans="1:26" x14ac:dyDescent="0.3">
      <c r="A73" s="3">
        <v>128</v>
      </c>
      <c r="B73" s="3">
        <v>200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V73" s="6">
        <f t="shared" si="4"/>
        <v>18.304000000000009</v>
      </c>
      <c r="W73" s="3">
        <f t="shared" si="3"/>
        <v>200</v>
      </c>
      <c r="X73" s="6">
        <f t="shared" si="5"/>
        <v>1.5625</v>
      </c>
      <c r="Y73" s="3">
        <f>W73 + ROUNDUP(W73/(Parameters!$A$10-60*8),0) * ($AC$3 + Parameters!$B$4+Parameters!$B$5) + IF(A72&gt;1,8,0)</f>
        <v>536</v>
      </c>
      <c r="Z73" s="6">
        <f>Y73/A73</f>
        <v>4.1875</v>
      </c>
    </row>
    <row r="74" spans="1:26" x14ac:dyDescent="0.3">
      <c r="A74" s="3">
        <v>128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V74" s="6">
        <f t="shared" si="4"/>
        <v>18.432000000000009</v>
      </c>
      <c r="W74" s="3">
        <f t="shared" si="3"/>
        <v>0</v>
      </c>
      <c r="X74" s="6">
        <f t="shared" si="5"/>
        <v>0</v>
      </c>
      <c r="Y74" s="3">
        <f>W74 + ROUNDUP(W74/(Parameters!$A$10-60*8),0) * ($AC$3 + Parameters!$B$4+Parameters!$B$5) + IF(A73&gt;1,8,0)</f>
        <v>8</v>
      </c>
      <c r="Z74" s="6">
        <f>Y74/A74</f>
        <v>6.25E-2</v>
      </c>
    </row>
    <row r="75" spans="1:26" x14ac:dyDescent="0.3">
      <c r="A75" s="3">
        <v>128</v>
      </c>
      <c r="B75" s="3">
        <v>176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V75" s="6">
        <f t="shared" si="4"/>
        <v>18.560000000000009</v>
      </c>
      <c r="W75" s="3">
        <f t="shared" si="3"/>
        <v>176</v>
      </c>
      <c r="X75" s="6">
        <f t="shared" si="5"/>
        <v>1.375</v>
      </c>
      <c r="Y75" s="3">
        <f>W75 + ROUNDUP(W75/(Parameters!$A$10-60*8),0) * ($AC$3 + Parameters!$B$4+Parameters!$B$5) + IF(A74&gt;1,8,0)</f>
        <v>512</v>
      </c>
      <c r="Z75" s="6">
        <f>Y75/A75</f>
        <v>4</v>
      </c>
    </row>
    <row r="76" spans="1:26" x14ac:dyDescent="0.3">
      <c r="A76" s="3">
        <v>1152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V76" s="6">
        <f t="shared" si="4"/>
        <v>18.688000000000009</v>
      </c>
      <c r="W76" s="3">
        <f t="shared" si="3"/>
        <v>0</v>
      </c>
      <c r="X76" s="6">
        <f t="shared" si="5"/>
        <v>0</v>
      </c>
      <c r="Y76" s="3">
        <f>W76 + ROUNDUP(W76/(Parameters!$A$10-60*8),0) * ($AC$3 + Parameters!$B$4+Parameters!$B$5) + IF(A75&gt;1,8,0)</f>
        <v>8</v>
      </c>
      <c r="Z76" s="6">
        <f>Y76/A76</f>
        <v>6.9444444444444441E-3</v>
      </c>
    </row>
    <row r="77" spans="1:26" x14ac:dyDescent="0.3">
      <c r="A77" s="3">
        <v>128</v>
      </c>
      <c r="B77" s="3">
        <v>296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V77" s="6">
        <f t="shared" si="4"/>
        <v>19.840000000000011</v>
      </c>
      <c r="W77" s="3">
        <f t="shared" si="3"/>
        <v>296</v>
      </c>
      <c r="X77" s="6">
        <f t="shared" si="5"/>
        <v>2.3125</v>
      </c>
      <c r="Y77" s="3">
        <f>W77 + ROUNDUP(W77/(Parameters!$A$10-60*8),0) * ($AC$3 + Parameters!$B$4+Parameters!$B$5) + IF(A76&gt;1,8,0)</f>
        <v>632</v>
      </c>
      <c r="Z77" s="6">
        <f>Y77/A77</f>
        <v>4.9375</v>
      </c>
    </row>
    <row r="78" spans="1:26" x14ac:dyDescent="0.3">
      <c r="A78" s="3">
        <v>128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V78" s="6">
        <f t="shared" si="4"/>
        <v>19.968000000000011</v>
      </c>
      <c r="W78" s="3">
        <f t="shared" si="3"/>
        <v>0</v>
      </c>
      <c r="X78" s="6">
        <f t="shared" si="5"/>
        <v>0</v>
      </c>
      <c r="Y78" s="3">
        <f>W78 + ROUNDUP(W78/(Parameters!$A$10-60*8),0) * ($AC$3 + Parameters!$B$4+Parameters!$B$5) + IF(A77&gt;1,8,0)</f>
        <v>8</v>
      </c>
      <c r="Z78" s="6">
        <f>Y78/A78</f>
        <v>6.25E-2</v>
      </c>
    </row>
    <row r="79" spans="1:26" x14ac:dyDescent="0.3">
      <c r="A79" s="3">
        <v>128</v>
      </c>
      <c r="B79" s="3">
        <v>160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V79" s="6">
        <f t="shared" si="4"/>
        <v>20.096000000000011</v>
      </c>
      <c r="W79" s="3">
        <f t="shared" si="3"/>
        <v>160</v>
      </c>
      <c r="X79" s="6">
        <f t="shared" si="5"/>
        <v>1.25</v>
      </c>
      <c r="Y79" s="3">
        <f>W79 + ROUNDUP(W79/(Parameters!$A$10-60*8),0) * ($AC$3 + Parameters!$B$4+Parameters!$B$5) + IF(A78&gt;1,8,0)</f>
        <v>496</v>
      </c>
      <c r="Z79" s="6">
        <f>Y79/A79</f>
        <v>3.875</v>
      </c>
    </row>
    <row r="80" spans="1:26" x14ac:dyDescent="0.3">
      <c r="A80" s="3">
        <v>128</v>
      </c>
      <c r="B80" s="3">
        <v>176</v>
      </c>
      <c r="C80" s="3">
        <v>272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V80" s="6">
        <f t="shared" si="4"/>
        <v>20.224000000000011</v>
      </c>
      <c r="W80" s="3">
        <f t="shared" si="3"/>
        <v>448</v>
      </c>
      <c r="X80" s="6">
        <f t="shared" si="5"/>
        <v>3.5</v>
      </c>
      <c r="Y80" s="3">
        <f>W80 + ROUNDUP(W80/(Parameters!$A$10-60*8),0) * ($AC$3 + Parameters!$B$4+Parameters!$B$5) + IF(A79&gt;1,8,0)</f>
        <v>784</v>
      </c>
      <c r="Z80" s="6">
        <f>Y80/A80</f>
        <v>6.125</v>
      </c>
    </row>
    <row r="81" spans="1:26" x14ac:dyDescent="0.3">
      <c r="A81" s="3">
        <v>128</v>
      </c>
      <c r="B81" s="3">
        <v>176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V81" s="6">
        <f t="shared" si="4"/>
        <v>20.352000000000011</v>
      </c>
      <c r="W81" s="3">
        <f t="shared" si="3"/>
        <v>176</v>
      </c>
      <c r="X81" s="6">
        <f t="shared" si="5"/>
        <v>1.375</v>
      </c>
      <c r="Y81" s="3">
        <f>W81 + ROUNDUP(W81/(Parameters!$A$10-60*8),0) * ($AC$3 + Parameters!$B$4+Parameters!$B$5) + IF(A80&gt;1,8,0)</f>
        <v>512</v>
      </c>
      <c r="Z81" s="6">
        <f>Y81/A81</f>
        <v>4</v>
      </c>
    </row>
    <row r="82" spans="1:26" x14ac:dyDescent="0.3">
      <c r="A82" s="3">
        <v>128</v>
      </c>
      <c r="B82" s="3">
        <v>184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V82" s="6">
        <f t="shared" si="4"/>
        <v>20.480000000000011</v>
      </c>
      <c r="W82" s="3">
        <f t="shared" si="3"/>
        <v>184</v>
      </c>
      <c r="X82" s="6">
        <f t="shared" si="5"/>
        <v>1.4375</v>
      </c>
      <c r="Y82" s="3">
        <f>W82 + ROUNDUP(W82/(Parameters!$A$10-60*8),0) * ($AC$3 + Parameters!$B$4+Parameters!$B$5) + IF(A81&gt;1,8,0)</f>
        <v>520</v>
      </c>
      <c r="Z82" s="6">
        <f>Y82/A82</f>
        <v>4.0625</v>
      </c>
    </row>
    <row r="83" spans="1:26" x14ac:dyDescent="0.3">
      <c r="A83" s="3">
        <v>640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V83" s="6">
        <f t="shared" si="4"/>
        <v>20.608000000000011</v>
      </c>
      <c r="W83" s="3">
        <f t="shared" si="3"/>
        <v>0</v>
      </c>
      <c r="X83" s="6">
        <f t="shared" si="5"/>
        <v>0</v>
      </c>
      <c r="Y83" s="3">
        <f>W83 + ROUNDUP(W83/(Parameters!$A$10-60*8),0) * ($AC$3 + Parameters!$B$4+Parameters!$B$5) + IF(A82&gt;1,8,0)</f>
        <v>8</v>
      </c>
      <c r="Z83" s="6">
        <f>Y83/A83</f>
        <v>1.2500000000000001E-2</v>
      </c>
    </row>
    <row r="84" spans="1:26" x14ac:dyDescent="0.3">
      <c r="A84" s="3">
        <v>128</v>
      </c>
      <c r="B84" s="3">
        <v>176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V84" s="6">
        <f t="shared" si="4"/>
        <v>21.248000000000012</v>
      </c>
      <c r="W84" s="3">
        <f t="shared" si="3"/>
        <v>176</v>
      </c>
      <c r="X84" s="6">
        <f t="shared" si="5"/>
        <v>1.375</v>
      </c>
      <c r="Y84" s="3">
        <f>W84 + ROUNDUP(W84/(Parameters!$A$10-60*8),0) * ($AC$3 + Parameters!$B$4+Parameters!$B$5) + IF(A83&gt;1,8,0)</f>
        <v>512</v>
      </c>
      <c r="Z84" s="6">
        <f>Y84/A84</f>
        <v>4</v>
      </c>
    </row>
    <row r="85" spans="1:26" x14ac:dyDescent="0.3">
      <c r="A85" s="3">
        <v>128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V85" s="6">
        <f t="shared" si="4"/>
        <v>21.376000000000012</v>
      </c>
      <c r="W85" s="3">
        <f t="shared" si="3"/>
        <v>0</v>
      </c>
      <c r="X85" s="6">
        <f t="shared" si="5"/>
        <v>0</v>
      </c>
      <c r="Y85" s="3">
        <f>W85 + ROUNDUP(W85/(Parameters!$A$10-60*8),0) * ($AC$3 + Parameters!$B$4+Parameters!$B$5) + IF(A84&gt;1,8,0)</f>
        <v>8</v>
      </c>
      <c r="Z85" s="6">
        <f>Y85/A85</f>
        <v>6.25E-2</v>
      </c>
    </row>
    <row r="86" spans="1:26" x14ac:dyDescent="0.3">
      <c r="A86" s="3">
        <v>128</v>
      </c>
      <c r="B86" s="3">
        <v>176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V86" s="6">
        <f t="shared" si="4"/>
        <v>21.504000000000012</v>
      </c>
      <c r="W86" s="3">
        <f t="shared" si="3"/>
        <v>176</v>
      </c>
      <c r="X86" s="6">
        <f t="shared" si="5"/>
        <v>1.375</v>
      </c>
      <c r="Y86" s="3">
        <f>W86 + ROUNDUP(W86/(Parameters!$A$10-60*8),0) * ($AC$3 + Parameters!$B$4+Parameters!$B$5) + IF(A85&gt;1,8,0)</f>
        <v>512</v>
      </c>
      <c r="Z86" s="6">
        <f>Y86/A86</f>
        <v>4</v>
      </c>
    </row>
    <row r="87" spans="1:26" x14ac:dyDescent="0.3">
      <c r="A87" s="3">
        <v>128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V87" s="6">
        <f t="shared" si="4"/>
        <v>21.632000000000012</v>
      </c>
      <c r="W87" s="3">
        <f t="shared" si="3"/>
        <v>0</v>
      </c>
      <c r="X87" s="6">
        <f t="shared" si="5"/>
        <v>0</v>
      </c>
      <c r="Y87" s="3">
        <f>W87 + ROUNDUP(W87/(Parameters!$A$10-60*8),0) * ($AC$3 + Parameters!$B$4+Parameters!$B$5) + IF(A86&gt;1,8,0)</f>
        <v>8</v>
      </c>
      <c r="Z87" s="6">
        <f>Y87/A87</f>
        <v>6.25E-2</v>
      </c>
    </row>
    <row r="88" spans="1:26" x14ac:dyDescent="0.3">
      <c r="A88" s="3">
        <v>128</v>
      </c>
      <c r="B88" s="3">
        <v>160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V88" s="6">
        <f t="shared" si="4"/>
        <v>21.760000000000012</v>
      </c>
      <c r="W88" s="3">
        <f t="shared" si="3"/>
        <v>160</v>
      </c>
      <c r="X88" s="6">
        <f t="shared" si="5"/>
        <v>1.25</v>
      </c>
      <c r="Y88" s="3">
        <f>W88 + ROUNDUP(W88/(Parameters!$A$10-60*8),0) * ($AC$3 + Parameters!$B$4+Parameters!$B$5) + IF(A87&gt;1,8,0)</f>
        <v>496</v>
      </c>
      <c r="Z88" s="6">
        <f>Y88/A88</f>
        <v>3.875</v>
      </c>
    </row>
    <row r="89" spans="1:26" x14ac:dyDescent="0.3">
      <c r="A89" s="3">
        <v>2816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V89" s="6">
        <f t="shared" si="4"/>
        <v>21.888000000000012</v>
      </c>
      <c r="W89" s="3">
        <f t="shared" si="3"/>
        <v>0</v>
      </c>
      <c r="X89" s="6">
        <f t="shared" si="5"/>
        <v>0</v>
      </c>
      <c r="Y89" s="3">
        <f>W89 + ROUNDUP(W89/(Parameters!$A$10-60*8),0) * ($AC$3 + Parameters!$B$4+Parameters!$B$5) + IF(A88&gt;1,8,0)</f>
        <v>8</v>
      </c>
      <c r="Z89" s="6">
        <f>Y89/A89</f>
        <v>2.840909090909091E-3</v>
      </c>
    </row>
    <row r="90" spans="1:26" x14ac:dyDescent="0.3">
      <c r="A90" s="3">
        <v>128</v>
      </c>
      <c r="B90" s="3">
        <v>176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V90" s="6">
        <f t="shared" si="4"/>
        <v>24.704000000000011</v>
      </c>
      <c r="W90" s="3">
        <f t="shared" si="3"/>
        <v>176</v>
      </c>
      <c r="X90" s="6">
        <f t="shared" si="5"/>
        <v>1.375</v>
      </c>
      <c r="Y90" s="3">
        <f>W90 + ROUNDUP(W90/(Parameters!$A$10-60*8),0) * ($AC$3 + Parameters!$B$4+Parameters!$B$5) + IF(A89&gt;1,8,0)</f>
        <v>512</v>
      </c>
      <c r="Z90" s="6">
        <f>Y90/A90</f>
        <v>4</v>
      </c>
    </row>
    <row r="91" spans="1:26" x14ac:dyDescent="0.3">
      <c r="A91" s="3">
        <v>256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V91" s="6">
        <f t="shared" si="4"/>
        <v>24.832000000000011</v>
      </c>
      <c r="W91" s="3">
        <f t="shared" si="3"/>
        <v>0</v>
      </c>
      <c r="X91" s="6">
        <f t="shared" si="5"/>
        <v>0</v>
      </c>
      <c r="Y91" s="3">
        <f>W91 + ROUNDUP(W91/(Parameters!$A$10-60*8),0) * ($AC$3 + Parameters!$B$4+Parameters!$B$5) + IF(A90&gt;1,8,0)</f>
        <v>8</v>
      </c>
      <c r="Z91" s="6">
        <f>Y91/A91</f>
        <v>3.125E-2</v>
      </c>
    </row>
    <row r="92" spans="1:26" x14ac:dyDescent="0.3">
      <c r="A92" s="3">
        <v>128</v>
      </c>
      <c r="B92" s="3">
        <v>160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V92" s="6">
        <f t="shared" si="4"/>
        <v>25.088000000000012</v>
      </c>
      <c r="W92" s="3">
        <f t="shared" si="3"/>
        <v>160</v>
      </c>
      <c r="X92" s="6">
        <f t="shared" si="5"/>
        <v>1.25</v>
      </c>
      <c r="Y92" s="3">
        <f>W92 + ROUNDUP(W92/(Parameters!$A$10-60*8),0) * ($AC$3 + Parameters!$B$4+Parameters!$B$5) + IF(A91&gt;1,8,0)</f>
        <v>496</v>
      </c>
      <c r="Z92" s="6">
        <f>Y92/A92</f>
        <v>3.875</v>
      </c>
    </row>
    <row r="93" spans="1:26" x14ac:dyDescent="0.3">
      <c r="A93" s="3">
        <v>512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V93" s="6">
        <f t="shared" si="4"/>
        <v>25.216000000000012</v>
      </c>
      <c r="W93" s="3">
        <f t="shared" si="3"/>
        <v>0</v>
      </c>
      <c r="X93" s="6">
        <f t="shared" si="5"/>
        <v>0</v>
      </c>
      <c r="Y93" s="3">
        <f>W93 + ROUNDUP(W93/(Parameters!$A$10-60*8),0) * ($AC$3 + Parameters!$B$4+Parameters!$B$5) + IF(A92&gt;1,8,0)</f>
        <v>8</v>
      </c>
      <c r="Z93" s="6">
        <f>Y93/A93</f>
        <v>1.5625E-2</v>
      </c>
    </row>
    <row r="94" spans="1:26" x14ac:dyDescent="0.3">
      <c r="A94" s="3">
        <v>128</v>
      </c>
      <c r="B94" s="3">
        <v>176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V94" s="6">
        <f t="shared" si="4"/>
        <v>25.728000000000012</v>
      </c>
      <c r="W94" s="3">
        <f t="shared" si="3"/>
        <v>176</v>
      </c>
      <c r="X94" s="6">
        <f t="shared" si="5"/>
        <v>1.375</v>
      </c>
      <c r="Y94" s="3">
        <f>W94 + ROUNDUP(W94/(Parameters!$A$10-60*8),0) * ($AC$3 + Parameters!$B$4+Parameters!$B$5) + IF(A93&gt;1,8,0)</f>
        <v>512</v>
      </c>
      <c r="Z94" s="6">
        <f>Y94/A94</f>
        <v>4</v>
      </c>
    </row>
    <row r="95" spans="1:26" x14ac:dyDescent="0.3">
      <c r="A95" s="3">
        <v>768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V95" s="6">
        <f t="shared" si="4"/>
        <v>25.856000000000012</v>
      </c>
      <c r="W95" s="3">
        <f t="shared" si="3"/>
        <v>0</v>
      </c>
      <c r="X95" s="6">
        <f t="shared" si="5"/>
        <v>0</v>
      </c>
      <c r="Y95" s="3">
        <f>W95 + ROUNDUP(W95/(Parameters!$A$10-60*8),0) * ($AC$3 + Parameters!$B$4+Parameters!$B$5) + IF(A94&gt;1,8,0)</f>
        <v>8</v>
      </c>
      <c r="Z95" s="6">
        <f>Y95/A95</f>
        <v>1.0416666666666666E-2</v>
      </c>
    </row>
    <row r="96" spans="1:26" x14ac:dyDescent="0.3">
      <c r="A96" s="3">
        <v>128</v>
      </c>
      <c r="B96" s="3">
        <v>224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V96" s="6">
        <f t="shared" si="4"/>
        <v>26.624000000000013</v>
      </c>
      <c r="W96" s="3">
        <f t="shared" si="3"/>
        <v>224</v>
      </c>
      <c r="X96" s="6">
        <f t="shared" si="5"/>
        <v>1.75</v>
      </c>
      <c r="Y96" s="3">
        <f>W96 + ROUNDUP(W96/(Parameters!$A$10-60*8),0) * ($AC$3 + Parameters!$B$4+Parameters!$B$5) + IF(A95&gt;1,8,0)</f>
        <v>560</v>
      </c>
      <c r="Z96" s="6">
        <f>Y96/A96</f>
        <v>4.375</v>
      </c>
    </row>
    <row r="97" spans="1:26" x14ac:dyDescent="0.3">
      <c r="A97" s="3">
        <v>128</v>
      </c>
      <c r="B97" s="3">
        <v>176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V97" s="6">
        <f t="shared" si="4"/>
        <v>26.752000000000013</v>
      </c>
      <c r="W97" s="3">
        <f t="shared" si="3"/>
        <v>176</v>
      </c>
      <c r="X97" s="6">
        <f t="shared" si="5"/>
        <v>1.375</v>
      </c>
      <c r="Y97" s="3">
        <f>W97 + ROUNDUP(W97/(Parameters!$A$10-60*8),0) * ($AC$3 + Parameters!$B$4+Parameters!$B$5) + IF(A96&gt;1,8,0)</f>
        <v>512</v>
      </c>
      <c r="Z97" s="6">
        <f>Y97/A97</f>
        <v>4</v>
      </c>
    </row>
    <row r="98" spans="1:26" x14ac:dyDescent="0.3">
      <c r="A98" s="3">
        <v>128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V98" s="6">
        <f t="shared" si="4"/>
        <v>26.880000000000013</v>
      </c>
      <c r="W98" s="3">
        <f t="shared" si="3"/>
        <v>0</v>
      </c>
      <c r="X98" s="6">
        <f t="shared" si="5"/>
        <v>0</v>
      </c>
      <c r="Y98" s="3">
        <f>W98 + ROUNDUP(W98/(Parameters!$A$10-60*8),0) * ($AC$3 + Parameters!$B$4+Parameters!$B$5) + IF(A97&gt;1,8,0)</f>
        <v>8</v>
      </c>
      <c r="Z98" s="6">
        <f>Y98/A98</f>
        <v>6.25E-2</v>
      </c>
    </row>
    <row r="99" spans="1:26" x14ac:dyDescent="0.3">
      <c r="A99" s="3">
        <v>128</v>
      </c>
      <c r="B99" s="3">
        <v>176</v>
      </c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V99" s="6">
        <f t="shared" si="4"/>
        <v>27.008000000000013</v>
      </c>
      <c r="W99" s="3">
        <f t="shared" ref="W99:W162" si="6">SUM(B99:U99)</f>
        <v>176</v>
      </c>
      <c r="X99" s="6">
        <f t="shared" si="5"/>
        <v>1.375</v>
      </c>
      <c r="Y99" s="3">
        <f>W99 + ROUNDUP(W99/(Parameters!$A$10-60*8),0) * ($AC$3 + Parameters!$B$4+Parameters!$B$5) + IF(A98&gt;1,8,0)</f>
        <v>512</v>
      </c>
      <c r="Z99" s="6">
        <f>Y99/A99</f>
        <v>4</v>
      </c>
    </row>
    <row r="100" spans="1:26" x14ac:dyDescent="0.3">
      <c r="A100" s="3">
        <v>128</v>
      </c>
      <c r="B100" s="3">
        <v>200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V100" s="6">
        <f t="shared" si="4"/>
        <v>27.136000000000013</v>
      </c>
      <c r="W100" s="3">
        <f t="shared" si="6"/>
        <v>200</v>
      </c>
      <c r="X100" s="6">
        <f t="shared" si="5"/>
        <v>1.5625</v>
      </c>
      <c r="Y100" s="3">
        <f>W100 + ROUNDUP(W100/(Parameters!$A$10-60*8),0) * ($AC$3 + Parameters!$B$4+Parameters!$B$5) + IF(A99&gt;1,8,0)</f>
        <v>536</v>
      </c>
      <c r="Z100" s="6">
        <f>Y100/A100</f>
        <v>4.1875</v>
      </c>
    </row>
    <row r="101" spans="1:26" x14ac:dyDescent="0.3">
      <c r="A101" s="3">
        <v>128</v>
      </c>
      <c r="B101" s="3">
        <v>160</v>
      </c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V101" s="6">
        <f t="shared" si="4"/>
        <v>27.264000000000014</v>
      </c>
      <c r="W101" s="3">
        <f t="shared" si="6"/>
        <v>160</v>
      </c>
      <c r="X101" s="6">
        <f t="shared" si="5"/>
        <v>1.25</v>
      </c>
      <c r="Y101" s="3">
        <f>W101 + ROUNDUP(W101/(Parameters!$A$10-60*8),0) * ($AC$3 + Parameters!$B$4+Parameters!$B$5) + IF(A100&gt;1,8,0)</f>
        <v>496</v>
      </c>
      <c r="Z101" s="6">
        <f>Y101/A101</f>
        <v>3.875</v>
      </c>
    </row>
    <row r="102" spans="1:26" x14ac:dyDescent="0.3">
      <c r="A102" s="3">
        <v>1024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V102" s="6">
        <f t="shared" si="4"/>
        <v>27.392000000000014</v>
      </c>
      <c r="W102" s="3">
        <f t="shared" si="6"/>
        <v>0</v>
      </c>
      <c r="X102" s="6">
        <f t="shared" si="5"/>
        <v>0</v>
      </c>
      <c r="Y102" s="3">
        <f>W102 + ROUNDUP(W102/(Parameters!$A$10-60*8),0) * ($AC$3 + Parameters!$B$4+Parameters!$B$5) + IF(A101&gt;1,8,0)</f>
        <v>8</v>
      </c>
      <c r="Z102" s="6">
        <f>Y102/A102</f>
        <v>7.8125E-3</v>
      </c>
    </row>
    <row r="103" spans="1:26" x14ac:dyDescent="0.3">
      <c r="A103" s="3">
        <v>128</v>
      </c>
      <c r="B103" s="3">
        <v>176</v>
      </c>
      <c r="C103" s="3">
        <v>176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V103" s="6">
        <f t="shared" si="4"/>
        <v>28.416000000000015</v>
      </c>
      <c r="W103" s="3">
        <f t="shared" si="6"/>
        <v>352</v>
      </c>
      <c r="X103" s="6">
        <f t="shared" si="5"/>
        <v>2.75</v>
      </c>
      <c r="Y103" s="3">
        <f>W103 + ROUNDUP(W103/(Parameters!$A$10-60*8),0) * ($AC$3 + Parameters!$B$4+Parameters!$B$5) + IF(A102&gt;1,8,0)</f>
        <v>688</v>
      </c>
      <c r="Z103" s="6">
        <f>Y103/A103</f>
        <v>5.375</v>
      </c>
    </row>
    <row r="104" spans="1:26" x14ac:dyDescent="0.3">
      <c r="A104" s="3">
        <v>128</v>
      </c>
      <c r="B104" s="3">
        <v>160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V104" s="6">
        <f t="shared" si="4"/>
        <v>28.544000000000015</v>
      </c>
      <c r="W104" s="3">
        <f t="shared" si="6"/>
        <v>160</v>
      </c>
      <c r="X104" s="6">
        <f t="shared" si="5"/>
        <v>1.25</v>
      </c>
      <c r="Y104" s="3">
        <f>W104 + ROUNDUP(W104/(Parameters!$A$10-60*8),0) * ($AC$3 + Parameters!$B$4+Parameters!$B$5) + IF(A103&gt;1,8,0)</f>
        <v>496</v>
      </c>
      <c r="Z104" s="6">
        <f>Y104/A104</f>
        <v>3.875</v>
      </c>
    </row>
    <row r="105" spans="1:26" x14ac:dyDescent="0.3">
      <c r="A105" s="3">
        <v>128</v>
      </c>
      <c r="B105" s="3">
        <v>176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V105" s="6">
        <f t="shared" si="4"/>
        <v>28.672000000000015</v>
      </c>
      <c r="W105" s="3">
        <f t="shared" si="6"/>
        <v>176</v>
      </c>
      <c r="X105" s="6">
        <f t="shared" si="5"/>
        <v>1.375</v>
      </c>
      <c r="Y105" s="3">
        <f>W105 + ROUNDUP(W105/(Parameters!$A$10-60*8),0) * ($AC$3 + Parameters!$B$4+Parameters!$B$5) + IF(A104&gt;1,8,0)</f>
        <v>512</v>
      </c>
      <c r="Z105" s="6">
        <f>Y105/A105</f>
        <v>4</v>
      </c>
    </row>
    <row r="106" spans="1:26" x14ac:dyDescent="0.3">
      <c r="A106" s="3">
        <v>128</v>
      </c>
      <c r="B106" s="3">
        <v>224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V106" s="6">
        <f t="shared" si="4"/>
        <v>28.800000000000015</v>
      </c>
      <c r="W106" s="3">
        <f t="shared" si="6"/>
        <v>224</v>
      </c>
      <c r="X106" s="6">
        <f t="shared" si="5"/>
        <v>1.75</v>
      </c>
      <c r="Y106" s="3">
        <f>W106 + ROUNDUP(W106/(Parameters!$A$10-60*8),0) * ($AC$3 + Parameters!$B$4+Parameters!$B$5) + IF(A105&gt;1,8,0)</f>
        <v>560</v>
      </c>
      <c r="Z106" s="6">
        <f>Y106/A106</f>
        <v>4.375</v>
      </c>
    </row>
    <row r="107" spans="1:26" x14ac:dyDescent="0.3">
      <c r="A107" s="3">
        <v>640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V107" s="6">
        <f t="shared" si="4"/>
        <v>28.928000000000015</v>
      </c>
      <c r="W107" s="3">
        <f t="shared" si="6"/>
        <v>0</v>
      </c>
      <c r="X107" s="6">
        <f t="shared" si="5"/>
        <v>0</v>
      </c>
      <c r="Y107" s="3">
        <f>W107 + ROUNDUP(W107/(Parameters!$A$10-60*8),0) * ($AC$3 + Parameters!$B$4+Parameters!$B$5) + IF(A106&gt;1,8,0)</f>
        <v>8</v>
      </c>
      <c r="Z107" s="6">
        <f>Y107/A107</f>
        <v>1.2500000000000001E-2</v>
      </c>
    </row>
    <row r="108" spans="1:26" x14ac:dyDescent="0.3">
      <c r="A108" s="3">
        <v>128</v>
      </c>
      <c r="B108" s="3">
        <v>176</v>
      </c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V108" s="6">
        <f t="shared" si="4"/>
        <v>29.568000000000016</v>
      </c>
      <c r="W108" s="3">
        <f t="shared" si="6"/>
        <v>176</v>
      </c>
      <c r="X108" s="6">
        <f t="shared" si="5"/>
        <v>1.375</v>
      </c>
      <c r="Y108" s="3">
        <f>W108 + ROUNDUP(W108/(Parameters!$A$10-60*8),0) * ($AC$3 + Parameters!$B$4+Parameters!$B$5) + IF(A107&gt;1,8,0)</f>
        <v>512</v>
      </c>
      <c r="Z108" s="6">
        <f>Y108/A108</f>
        <v>4</v>
      </c>
    </row>
    <row r="109" spans="1:26" x14ac:dyDescent="0.3">
      <c r="A109" s="3">
        <v>256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V109" s="6">
        <f t="shared" si="4"/>
        <v>29.696000000000016</v>
      </c>
      <c r="W109" s="3">
        <f t="shared" si="6"/>
        <v>0</v>
      </c>
      <c r="X109" s="6">
        <f t="shared" si="5"/>
        <v>0</v>
      </c>
      <c r="Y109" s="3">
        <f>W109 + ROUNDUP(W109/(Parameters!$A$10-60*8),0) * ($AC$3 + Parameters!$B$4+Parameters!$B$5) + IF(A108&gt;1,8,0)</f>
        <v>8</v>
      </c>
      <c r="Z109" s="6">
        <f>Y109/A109</f>
        <v>3.125E-2</v>
      </c>
    </row>
    <row r="110" spans="1:26" x14ac:dyDescent="0.3">
      <c r="A110" s="3">
        <v>128</v>
      </c>
      <c r="B110" s="3">
        <v>200</v>
      </c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V110" s="6">
        <f t="shared" si="4"/>
        <v>29.952000000000016</v>
      </c>
      <c r="W110" s="3">
        <f t="shared" si="6"/>
        <v>200</v>
      </c>
      <c r="X110" s="6">
        <f t="shared" si="5"/>
        <v>1.5625</v>
      </c>
      <c r="Y110" s="3">
        <f>W110 + ROUNDUP(W110/(Parameters!$A$10-60*8),0) * ($AC$3 + Parameters!$B$4+Parameters!$B$5) + IF(A109&gt;1,8,0)</f>
        <v>536</v>
      </c>
      <c r="Z110" s="6">
        <f>Y110/A110</f>
        <v>4.1875</v>
      </c>
    </row>
    <row r="111" spans="1:26" x14ac:dyDescent="0.3">
      <c r="A111" s="3">
        <v>896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V111" s="6">
        <f t="shared" si="4"/>
        <v>30.080000000000016</v>
      </c>
      <c r="W111" s="3">
        <f t="shared" si="6"/>
        <v>0</v>
      </c>
      <c r="X111" s="6">
        <f t="shared" si="5"/>
        <v>0</v>
      </c>
      <c r="Y111" s="3">
        <f>W111 + ROUNDUP(W111/(Parameters!$A$10-60*8),0) * ($AC$3 + Parameters!$B$4+Parameters!$B$5) + IF(A110&gt;1,8,0)</f>
        <v>8</v>
      </c>
      <c r="Z111" s="6">
        <f>Y111/A111</f>
        <v>8.9285714285714281E-3</v>
      </c>
    </row>
    <row r="112" spans="1:26" x14ac:dyDescent="0.3">
      <c r="A112" s="3">
        <v>128</v>
      </c>
      <c r="B112" s="3">
        <v>176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V112" s="6">
        <f t="shared" si="4"/>
        <v>30.976000000000017</v>
      </c>
      <c r="W112" s="3">
        <f t="shared" si="6"/>
        <v>176</v>
      </c>
      <c r="X112" s="6">
        <f t="shared" si="5"/>
        <v>1.375</v>
      </c>
      <c r="Y112" s="3">
        <f>W112 + ROUNDUP(W112/(Parameters!$A$10-60*8),0) * ($AC$3 + Parameters!$B$4+Parameters!$B$5) + IF(A111&gt;1,8,0)</f>
        <v>512</v>
      </c>
      <c r="Z112" s="6">
        <f>Y112/A112</f>
        <v>4</v>
      </c>
    </row>
    <row r="113" spans="1:26" x14ac:dyDescent="0.3">
      <c r="A113" s="3">
        <v>128</v>
      </c>
      <c r="B113" s="3">
        <v>176</v>
      </c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V113" s="6">
        <f t="shared" si="4"/>
        <v>31.104000000000017</v>
      </c>
      <c r="W113" s="3">
        <f t="shared" si="6"/>
        <v>176</v>
      </c>
      <c r="X113" s="6">
        <f t="shared" si="5"/>
        <v>1.375</v>
      </c>
      <c r="Y113" s="3">
        <f>W113 + ROUNDUP(W113/(Parameters!$A$10-60*8),0) * ($AC$3 + Parameters!$B$4+Parameters!$B$5) + IF(A112&gt;1,8,0)</f>
        <v>512</v>
      </c>
      <c r="Z113" s="6">
        <f>Y113/A113</f>
        <v>4</v>
      </c>
    </row>
    <row r="114" spans="1:26" x14ac:dyDescent="0.3">
      <c r="A114" s="3">
        <v>512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V114" s="6">
        <f t="shared" si="4"/>
        <v>31.232000000000017</v>
      </c>
      <c r="W114" s="3">
        <f t="shared" si="6"/>
        <v>0</v>
      </c>
      <c r="X114" s="6">
        <f t="shared" si="5"/>
        <v>0</v>
      </c>
      <c r="Y114" s="3">
        <f>W114 + ROUNDUP(W114/(Parameters!$A$10-60*8),0) * ($AC$3 + Parameters!$B$4+Parameters!$B$5) + IF(A113&gt;1,8,0)</f>
        <v>8</v>
      </c>
      <c r="Z114" s="6">
        <f>Y114/A114</f>
        <v>1.5625E-2</v>
      </c>
    </row>
    <row r="115" spans="1:26" x14ac:dyDescent="0.3">
      <c r="A115" s="3">
        <v>128</v>
      </c>
      <c r="B115" s="3">
        <v>176</v>
      </c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V115" s="6">
        <f t="shared" si="4"/>
        <v>31.744000000000018</v>
      </c>
      <c r="W115" s="3">
        <f t="shared" si="6"/>
        <v>176</v>
      </c>
      <c r="X115" s="6">
        <f t="shared" si="5"/>
        <v>1.375</v>
      </c>
      <c r="Y115" s="3">
        <f>W115 + ROUNDUP(W115/(Parameters!$A$10-60*8),0) * ($AC$3 + Parameters!$B$4+Parameters!$B$5) + IF(A114&gt;1,8,0)</f>
        <v>512</v>
      </c>
      <c r="Z115" s="6">
        <f>Y115/A115</f>
        <v>4</v>
      </c>
    </row>
    <row r="116" spans="1:26" x14ac:dyDescent="0.3">
      <c r="A116" s="3">
        <v>128</v>
      </c>
      <c r="B116" s="3">
        <v>200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V116" s="6">
        <f t="shared" si="4"/>
        <v>31.872000000000018</v>
      </c>
      <c r="W116" s="3">
        <f t="shared" si="6"/>
        <v>200</v>
      </c>
      <c r="X116" s="6">
        <f t="shared" si="5"/>
        <v>1.5625</v>
      </c>
      <c r="Y116" s="3">
        <f>W116 + ROUNDUP(W116/(Parameters!$A$10-60*8),0) * ($AC$3 + Parameters!$B$4+Parameters!$B$5) + IF(A115&gt;1,8,0)</f>
        <v>536</v>
      </c>
      <c r="Z116" s="6">
        <f>Y116/A116</f>
        <v>4.1875</v>
      </c>
    </row>
    <row r="117" spans="1:26" x14ac:dyDescent="0.3">
      <c r="A117" s="3">
        <v>128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V117" s="6">
        <f t="shared" si="4"/>
        <v>32.000000000000014</v>
      </c>
      <c r="W117" s="3">
        <f t="shared" si="6"/>
        <v>0</v>
      </c>
      <c r="X117" s="6">
        <f t="shared" si="5"/>
        <v>0</v>
      </c>
      <c r="Y117" s="3">
        <f>W117 + ROUNDUP(W117/(Parameters!$A$10-60*8),0) * ($AC$3 + Parameters!$B$4+Parameters!$B$5) + IF(A116&gt;1,8,0)</f>
        <v>8</v>
      </c>
      <c r="Z117" s="6">
        <f>Y117/A117</f>
        <v>6.25E-2</v>
      </c>
    </row>
    <row r="118" spans="1:26" x14ac:dyDescent="0.3">
      <c r="A118" s="3">
        <v>128</v>
      </c>
      <c r="B118" s="3">
        <v>176</v>
      </c>
      <c r="C118" s="3">
        <v>216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V118" s="6">
        <f t="shared" si="4"/>
        <v>32.128000000000014</v>
      </c>
      <c r="W118" s="3">
        <f t="shared" si="6"/>
        <v>392</v>
      </c>
      <c r="X118" s="6">
        <f t="shared" si="5"/>
        <v>3.0625</v>
      </c>
      <c r="Y118" s="3">
        <f>W118 + ROUNDUP(W118/(Parameters!$A$10-60*8),0) * ($AC$3 + Parameters!$B$4+Parameters!$B$5) + IF(A117&gt;1,8,0)</f>
        <v>728</v>
      </c>
      <c r="Z118" s="6">
        <f>Y118/A118</f>
        <v>5.6875</v>
      </c>
    </row>
    <row r="119" spans="1:26" x14ac:dyDescent="0.3">
      <c r="A119" s="3">
        <v>128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V119" s="6">
        <f t="shared" si="4"/>
        <v>32.256000000000014</v>
      </c>
      <c r="W119" s="3">
        <f t="shared" si="6"/>
        <v>0</v>
      </c>
      <c r="X119" s="6">
        <f t="shared" si="5"/>
        <v>0</v>
      </c>
      <c r="Y119" s="3">
        <f>W119 + ROUNDUP(W119/(Parameters!$A$10-60*8),0) * ($AC$3 + Parameters!$B$4+Parameters!$B$5) + IF(A118&gt;1,8,0)</f>
        <v>8</v>
      </c>
      <c r="Z119" s="6">
        <f>Y119/A119</f>
        <v>6.25E-2</v>
      </c>
    </row>
    <row r="120" spans="1:26" x14ac:dyDescent="0.3">
      <c r="A120" s="3">
        <v>128</v>
      </c>
      <c r="B120" s="3">
        <v>384</v>
      </c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V120" s="6">
        <f t="shared" si="4"/>
        <v>32.384000000000015</v>
      </c>
      <c r="W120" s="3">
        <f t="shared" si="6"/>
        <v>384</v>
      </c>
      <c r="X120" s="6">
        <f t="shared" si="5"/>
        <v>3</v>
      </c>
      <c r="Y120" s="3">
        <f>W120 + ROUNDUP(W120/(Parameters!$A$10-60*8),0) * ($AC$3 + Parameters!$B$4+Parameters!$B$5) + IF(A119&gt;1,8,0)</f>
        <v>720</v>
      </c>
      <c r="Z120" s="6">
        <f>Y120/A120</f>
        <v>5.625</v>
      </c>
    </row>
    <row r="121" spans="1:26" x14ac:dyDescent="0.3">
      <c r="A121" s="3">
        <v>128</v>
      </c>
      <c r="B121" s="3">
        <v>1200</v>
      </c>
      <c r="C121" s="3">
        <v>216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V121" s="6">
        <f t="shared" si="4"/>
        <v>32.512000000000015</v>
      </c>
      <c r="W121" s="3">
        <f t="shared" si="6"/>
        <v>1416</v>
      </c>
      <c r="X121" s="6">
        <f t="shared" si="5"/>
        <v>11.0625</v>
      </c>
      <c r="Y121" s="3">
        <f>W121 + ROUNDUP(W121/(Parameters!$A$10-60*8),0) * ($AC$3 + Parameters!$B$4+Parameters!$B$5) + IF(A120&gt;1,8,0)</f>
        <v>1752</v>
      </c>
      <c r="Z121" s="6">
        <f>Y121/A121</f>
        <v>13.6875</v>
      </c>
    </row>
    <row r="122" spans="1:26" x14ac:dyDescent="0.3">
      <c r="A122" s="3">
        <v>128</v>
      </c>
      <c r="B122" s="3">
        <v>1856</v>
      </c>
      <c r="C122" s="3">
        <v>216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V122" s="6">
        <f t="shared" si="4"/>
        <v>32.640000000000015</v>
      </c>
      <c r="W122" s="3">
        <f t="shared" si="6"/>
        <v>2072</v>
      </c>
      <c r="X122" s="6">
        <f t="shared" si="5"/>
        <v>16.1875</v>
      </c>
      <c r="Y122" s="3">
        <f>W122 + ROUNDUP(W122/(Parameters!$A$10-60*8),0) * ($AC$3 + Parameters!$B$4+Parameters!$B$5) + IF(A121&gt;1,8,0)</f>
        <v>2408</v>
      </c>
      <c r="Z122" s="6">
        <f>Y122/A122</f>
        <v>18.8125</v>
      </c>
    </row>
    <row r="123" spans="1:26" x14ac:dyDescent="0.3">
      <c r="A123" s="3">
        <v>128</v>
      </c>
      <c r="B123" s="3">
        <v>1368</v>
      </c>
      <c r="C123" s="3">
        <v>216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V123" s="6">
        <f t="shared" si="4"/>
        <v>32.768000000000015</v>
      </c>
      <c r="W123" s="3">
        <f t="shared" si="6"/>
        <v>1584</v>
      </c>
      <c r="X123" s="6">
        <f t="shared" si="5"/>
        <v>12.375</v>
      </c>
      <c r="Y123" s="3">
        <f>W123 + ROUNDUP(W123/(Parameters!$A$10-60*8),0) * ($AC$3 + Parameters!$B$4+Parameters!$B$5) + IF(A122&gt;1,8,0)</f>
        <v>1920</v>
      </c>
      <c r="Z123" s="6">
        <f>Y123/A123</f>
        <v>15</v>
      </c>
    </row>
    <row r="124" spans="1:26" x14ac:dyDescent="0.3">
      <c r="A124" s="3">
        <v>128</v>
      </c>
      <c r="B124" s="3">
        <v>1488</v>
      </c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V124" s="6">
        <f t="shared" si="4"/>
        <v>32.896000000000015</v>
      </c>
      <c r="W124" s="3">
        <f t="shared" si="6"/>
        <v>1488</v>
      </c>
      <c r="X124" s="6">
        <f t="shared" si="5"/>
        <v>11.625</v>
      </c>
      <c r="Y124" s="3">
        <f>W124 + ROUNDUP(W124/(Parameters!$A$10-60*8),0) * ($AC$3 + Parameters!$B$4+Parameters!$B$5) + IF(A123&gt;1,8,0)</f>
        <v>1824</v>
      </c>
      <c r="Z124" s="6">
        <f>Y124/A124</f>
        <v>14.25</v>
      </c>
    </row>
    <row r="125" spans="1:26" x14ac:dyDescent="0.3">
      <c r="A125" s="3">
        <v>128</v>
      </c>
      <c r="B125" s="3">
        <v>1648</v>
      </c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V125" s="6">
        <f t="shared" si="4"/>
        <v>33.024000000000015</v>
      </c>
      <c r="W125" s="3">
        <f t="shared" si="6"/>
        <v>1648</v>
      </c>
      <c r="X125" s="6">
        <f t="shared" si="5"/>
        <v>12.875</v>
      </c>
      <c r="Y125" s="3">
        <f>W125 + ROUNDUP(W125/(Parameters!$A$10-60*8),0) * ($AC$3 + Parameters!$B$4+Parameters!$B$5) + IF(A124&gt;1,8,0)</f>
        <v>1984</v>
      </c>
      <c r="Z125" s="6">
        <f>Y125/A125</f>
        <v>15.5</v>
      </c>
    </row>
    <row r="126" spans="1:26" x14ac:dyDescent="0.3">
      <c r="A126" s="3">
        <v>128</v>
      </c>
      <c r="B126" s="3">
        <v>1040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V126" s="6">
        <f t="shared" si="4"/>
        <v>33.152000000000015</v>
      </c>
      <c r="W126" s="3">
        <f t="shared" si="6"/>
        <v>1040</v>
      </c>
      <c r="X126" s="6">
        <f t="shared" si="5"/>
        <v>8.125</v>
      </c>
      <c r="Y126" s="3">
        <f>W126 + ROUNDUP(W126/(Parameters!$A$10-60*8),0) * ($AC$3 + Parameters!$B$4+Parameters!$B$5) + IF(A125&gt;1,8,0)</f>
        <v>1376</v>
      </c>
      <c r="Z126" s="6">
        <f>Y126/A126</f>
        <v>10.75</v>
      </c>
    </row>
    <row r="127" spans="1:26" x14ac:dyDescent="0.3">
      <c r="A127" s="3">
        <v>128</v>
      </c>
      <c r="B127" s="3">
        <v>1200</v>
      </c>
      <c r="C127" s="3">
        <v>216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V127" s="6">
        <f t="shared" si="4"/>
        <v>33.280000000000015</v>
      </c>
      <c r="W127" s="3">
        <f t="shared" si="6"/>
        <v>1416</v>
      </c>
      <c r="X127" s="6">
        <f t="shared" si="5"/>
        <v>11.0625</v>
      </c>
      <c r="Y127" s="3">
        <f>W127 + ROUNDUP(W127/(Parameters!$A$10-60*8),0) * ($AC$3 + Parameters!$B$4+Parameters!$B$5) + IF(A126&gt;1,8,0)</f>
        <v>1752</v>
      </c>
      <c r="Z127" s="6">
        <f>Y127/A127</f>
        <v>13.6875</v>
      </c>
    </row>
    <row r="128" spans="1:26" x14ac:dyDescent="0.3">
      <c r="A128" s="3">
        <v>128</v>
      </c>
      <c r="B128" s="3">
        <v>1816</v>
      </c>
      <c r="C128" s="3">
        <v>712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V128" s="6">
        <f t="shared" si="4"/>
        <v>33.408000000000015</v>
      </c>
      <c r="W128" s="3">
        <f t="shared" si="6"/>
        <v>2528</v>
      </c>
      <c r="X128" s="6">
        <f t="shared" si="5"/>
        <v>19.75</v>
      </c>
      <c r="Y128" s="3">
        <f>W128 + ROUNDUP(W128/(Parameters!$A$10-60*8),0) * ($AC$3 + Parameters!$B$4+Parameters!$B$5) + IF(A127&gt;1,8,0)</f>
        <v>2864</v>
      </c>
      <c r="Z128" s="6">
        <f>Y128/A128</f>
        <v>22.375</v>
      </c>
    </row>
    <row r="129" spans="1:26" x14ac:dyDescent="0.3">
      <c r="A129" s="3">
        <v>128</v>
      </c>
      <c r="B129" s="3">
        <v>1320</v>
      </c>
      <c r="C129" s="3">
        <v>176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V129" s="6">
        <f t="shared" si="4"/>
        <v>33.536000000000016</v>
      </c>
      <c r="W129" s="3">
        <f t="shared" si="6"/>
        <v>1496</v>
      </c>
      <c r="X129" s="6">
        <f t="shared" si="5"/>
        <v>11.6875</v>
      </c>
      <c r="Y129" s="3">
        <f>W129 + ROUNDUP(W129/(Parameters!$A$10-60*8),0) * ($AC$3 + Parameters!$B$4+Parameters!$B$5) + IF(A128&gt;1,8,0)</f>
        <v>1832</v>
      </c>
      <c r="Z129" s="6">
        <f>Y129/A129</f>
        <v>14.3125</v>
      </c>
    </row>
    <row r="130" spans="1:26" x14ac:dyDescent="0.3">
      <c r="A130" s="3">
        <v>128</v>
      </c>
      <c r="B130" s="3">
        <v>1488</v>
      </c>
      <c r="C130" s="3">
        <v>336</v>
      </c>
      <c r="D130" s="3">
        <v>216</v>
      </c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V130" s="6">
        <f t="shared" si="4"/>
        <v>33.664000000000016</v>
      </c>
      <c r="W130" s="3">
        <f t="shared" si="6"/>
        <v>2040</v>
      </c>
      <c r="X130" s="6">
        <f t="shared" si="5"/>
        <v>15.9375</v>
      </c>
      <c r="Y130" s="3">
        <f>W130 + ROUNDUP(W130/(Parameters!$A$10-60*8),0) * ($AC$3 + Parameters!$B$4+Parameters!$B$5) + IF(A129&gt;1,8,0)</f>
        <v>2376</v>
      </c>
      <c r="Z130" s="6">
        <f>Y130/A130</f>
        <v>18.5625</v>
      </c>
    </row>
    <row r="131" spans="1:26" x14ac:dyDescent="0.3">
      <c r="A131" s="3">
        <v>128</v>
      </c>
      <c r="B131" s="3">
        <v>1488</v>
      </c>
      <c r="C131" s="3">
        <v>216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V131" s="6">
        <f t="shared" si="4"/>
        <v>33.792000000000016</v>
      </c>
      <c r="W131" s="3">
        <f t="shared" si="6"/>
        <v>1704</v>
      </c>
      <c r="X131" s="6">
        <f t="shared" si="5"/>
        <v>13.3125</v>
      </c>
      <c r="Y131" s="3">
        <f>W131 + ROUNDUP(W131/(Parameters!$A$10-60*8),0) * ($AC$3 + Parameters!$B$4+Parameters!$B$5) + IF(A130&gt;1,8,0)</f>
        <v>2040</v>
      </c>
      <c r="Z131" s="6">
        <f>Y131/A131</f>
        <v>15.9375</v>
      </c>
    </row>
    <row r="132" spans="1:26" x14ac:dyDescent="0.3">
      <c r="A132" s="3">
        <v>128</v>
      </c>
      <c r="B132" s="3">
        <v>1200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V132" s="6">
        <f t="shared" si="4"/>
        <v>33.920000000000016</v>
      </c>
      <c r="W132" s="3">
        <f t="shared" si="6"/>
        <v>1200</v>
      </c>
      <c r="X132" s="6">
        <f t="shared" si="5"/>
        <v>9.375</v>
      </c>
      <c r="Y132" s="3">
        <f>W132 + ROUNDUP(W132/(Parameters!$A$10-60*8),0) * ($AC$3 + Parameters!$B$4+Parameters!$B$5) + IF(A131&gt;1,8,0)</f>
        <v>1536</v>
      </c>
      <c r="Z132" s="6">
        <f>Y132/A132</f>
        <v>12</v>
      </c>
    </row>
    <row r="133" spans="1:26" x14ac:dyDescent="0.3">
      <c r="A133" s="3">
        <v>128</v>
      </c>
      <c r="B133" s="3">
        <v>712</v>
      </c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V133" s="6">
        <f t="shared" ref="V133:V196" si="7">(A132/1000)+V132</f>
        <v>34.048000000000016</v>
      </c>
      <c r="W133" s="3">
        <f t="shared" si="6"/>
        <v>712</v>
      </c>
      <c r="X133" s="6">
        <f t="shared" ref="X133:X196" si="8">W133/A133</f>
        <v>5.5625</v>
      </c>
      <c r="Y133" s="3">
        <f>W133 + ROUNDUP(W133/(Parameters!$A$10-60*8),0) * ($AC$3 + Parameters!$B$4+Parameters!$B$5) + IF(A132&gt;1,8,0)</f>
        <v>1048</v>
      </c>
      <c r="Z133" s="6">
        <f>Y133/A133</f>
        <v>8.1875</v>
      </c>
    </row>
    <row r="134" spans="1:26" x14ac:dyDescent="0.3">
      <c r="A134" s="3">
        <v>128</v>
      </c>
      <c r="B134" s="3">
        <v>712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V134" s="6">
        <f t="shared" si="7"/>
        <v>34.176000000000016</v>
      </c>
      <c r="W134" s="3">
        <f t="shared" si="6"/>
        <v>712</v>
      </c>
      <c r="X134" s="6">
        <f t="shared" si="8"/>
        <v>5.5625</v>
      </c>
      <c r="Y134" s="3">
        <f>W134 + ROUNDUP(W134/(Parameters!$A$10-60*8),0) * ($AC$3 + Parameters!$B$4+Parameters!$B$5) + IF(A133&gt;1,8,0)</f>
        <v>1048</v>
      </c>
      <c r="Z134" s="6">
        <f>Y134/A134</f>
        <v>8.1875</v>
      </c>
    </row>
    <row r="135" spans="1:26" x14ac:dyDescent="0.3">
      <c r="A135" s="3">
        <v>128</v>
      </c>
      <c r="B135" s="3">
        <v>1160</v>
      </c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V135" s="6">
        <f t="shared" si="7"/>
        <v>34.304000000000016</v>
      </c>
      <c r="W135" s="3">
        <f t="shared" si="6"/>
        <v>1160</v>
      </c>
      <c r="X135" s="6">
        <f t="shared" si="8"/>
        <v>9.0625</v>
      </c>
      <c r="Y135" s="3">
        <f>W135 + ROUNDUP(W135/(Parameters!$A$10-60*8),0) * ($AC$3 + Parameters!$B$4+Parameters!$B$5) + IF(A134&gt;1,8,0)</f>
        <v>1496</v>
      </c>
      <c r="Z135" s="6">
        <f>Y135/A135</f>
        <v>11.6875</v>
      </c>
    </row>
    <row r="136" spans="1:26" x14ac:dyDescent="0.3">
      <c r="A136" s="3">
        <v>128</v>
      </c>
      <c r="B136" s="3">
        <v>792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V136" s="6">
        <f t="shared" si="7"/>
        <v>34.432000000000016</v>
      </c>
      <c r="W136" s="3">
        <f t="shared" si="6"/>
        <v>792</v>
      </c>
      <c r="X136" s="6">
        <f t="shared" si="8"/>
        <v>6.1875</v>
      </c>
      <c r="Y136" s="3">
        <f>W136 + ROUNDUP(W136/(Parameters!$A$10-60*8),0) * ($AC$3 + Parameters!$B$4+Parameters!$B$5) + IF(A135&gt;1,8,0)</f>
        <v>1128</v>
      </c>
      <c r="Z136" s="6">
        <f>Y136/A136</f>
        <v>8.8125</v>
      </c>
    </row>
    <row r="137" spans="1:26" x14ac:dyDescent="0.3">
      <c r="A137" s="3">
        <v>128</v>
      </c>
      <c r="B137" s="3">
        <v>664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V137" s="6">
        <f t="shared" si="7"/>
        <v>34.560000000000016</v>
      </c>
      <c r="W137" s="3">
        <f t="shared" si="6"/>
        <v>664</v>
      </c>
      <c r="X137" s="6">
        <f t="shared" si="8"/>
        <v>5.1875</v>
      </c>
      <c r="Y137" s="3">
        <f>W137 + ROUNDUP(W137/(Parameters!$A$10-60*8),0) * ($AC$3 + Parameters!$B$4+Parameters!$B$5) + IF(A136&gt;1,8,0)</f>
        <v>1000</v>
      </c>
      <c r="Z137" s="6">
        <f>Y137/A137</f>
        <v>7.8125</v>
      </c>
    </row>
    <row r="138" spans="1:26" x14ac:dyDescent="0.3">
      <c r="A138" s="3">
        <v>128</v>
      </c>
      <c r="B138" s="3">
        <v>832</v>
      </c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V138" s="6">
        <f t="shared" si="7"/>
        <v>34.688000000000017</v>
      </c>
      <c r="W138" s="3">
        <f t="shared" si="6"/>
        <v>832</v>
      </c>
      <c r="X138" s="6">
        <f t="shared" si="8"/>
        <v>6.5</v>
      </c>
      <c r="Y138" s="3">
        <f>W138 + ROUNDUP(W138/(Parameters!$A$10-60*8),0) * ($AC$3 + Parameters!$B$4+Parameters!$B$5) + IF(A137&gt;1,8,0)</f>
        <v>1168</v>
      </c>
      <c r="Z138" s="6">
        <f>Y138/A138</f>
        <v>9.125</v>
      </c>
    </row>
    <row r="139" spans="1:26" x14ac:dyDescent="0.3">
      <c r="A139" s="3">
        <v>128</v>
      </c>
      <c r="B139" s="3">
        <v>832</v>
      </c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V139" s="6">
        <f t="shared" si="7"/>
        <v>34.816000000000017</v>
      </c>
      <c r="W139" s="3">
        <f t="shared" si="6"/>
        <v>832</v>
      </c>
      <c r="X139" s="6">
        <f t="shared" si="8"/>
        <v>6.5</v>
      </c>
      <c r="Y139" s="3">
        <f>W139 + ROUNDUP(W139/(Parameters!$A$10-60*8),0) * ($AC$3 + Parameters!$B$4+Parameters!$B$5) + IF(A138&gt;1,8,0)</f>
        <v>1168</v>
      </c>
      <c r="Z139" s="6">
        <f>Y139/A139</f>
        <v>9.125</v>
      </c>
    </row>
    <row r="140" spans="1:26" x14ac:dyDescent="0.3">
      <c r="A140" s="3">
        <v>128</v>
      </c>
      <c r="B140" s="3">
        <v>544</v>
      </c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V140" s="6">
        <f t="shared" si="7"/>
        <v>34.944000000000017</v>
      </c>
      <c r="W140" s="3">
        <f t="shared" si="6"/>
        <v>544</v>
      </c>
      <c r="X140" s="6">
        <f t="shared" si="8"/>
        <v>4.25</v>
      </c>
      <c r="Y140" s="3">
        <f>W140 + ROUNDUP(W140/(Parameters!$A$10-60*8),0) * ($AC$3 + Parameters!$B$4+Parameters!$B$5) + IF(A139&gt;1,8,0)</f>
        <v>880</v>
      </c>
      <c r="Z140" s="6">
        <f>Y140/A140</f>
        <v>6.875</v>
      </c>
    </row>
    <row r="141" spans="1:26" x14ac:dyDescent="0.3">
      <c r="A141" s="3">
        <v>128</v>
      </c>
      <c r="B141" s="3">
        <v>544</v>
      </c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V141" s="6">
        <f t="shared" si="7"/>
        <v>35.072000000000017</v>
      </c>
      <c r="W141" s="3">
        <f t="shared" si="6"/>
        <v>544</v>
      </c>
      <c r="X141" s="6">
        <f t="shared" si="8"/>
        <v>4.25</v>
      </c>
      <c r="Y141" s="3">
        <f>W141 + ROUNDUP(W141/(Parameters!$A$10-60*8),0) * ($AC$3 + Parameters!$B$4+Parameters!$B$5) + IF(A140&gt;1,8,0)</f>
        <v>880</v>
      </c>
      <c r="Z141" s="6">
        <f>Y141/A141</f>
        <v>6.875</v>
      </c>
    </row>
    <row r="142" spans="1:26" x14ac:dyDescent="0.3">
      <c r="A142" s="3">
        <v>128</v>
      </c>
      <c r="B142" s="3">
        <v>992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V142" s="6">
        <f t="shared" si="7"/>
        <v>35.200000000000017</v>
      </c>
      <c r="W142" s="3">
        <f t="shared" si="6"/>
        <v>992</v>
      </c>
      <c r="X142" s="6">
        <f t="shared" si="8"/>
        <v>7.75</v>
      </c>
      <c r="Y142" s="3">
        <f>W142 + ROUNDUP(W142/(Parameters!$A$10-60*8),0) * ($AC$3 + Parameters!$B$4+Parameters!$B$5) + IF(A141&gt;1,8,0)</f>
        <v>1328</v>
      </c>
      <c r="Z142" s="6">
        <f>Y142/A142</f>
        <v>10.375</v>
      </c>
    </row>
    <row r="143" spans="1:26" x14ac:dyDescent="0.3">
      <c r="A143" s="3">
        <v>128</v>
      </c>
      <c r="B143" s="3">
        <v>992</v>
      </c>
      <c r="C143" s="3">
        <v>216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V143" s="6">
        <f t="shared" si="7"/>
        <v>35.328000000000017</v>
      </c>
      <c r="W143" s="3">
        <f t="shared" si="6"/>
        <v>1208</v>
      </c>
      <c r="X143" s="6">
        <f t="shared" si="8"/>
        <v>9.4375</v>
      </c>
      <c r="Y143" s="3">
        <f>W143 + ROUNDUP(W143/(Parameters!$A$10-60*8),0) * ($AC$3 + Parameters!$B$4+Parameters!$B$5) + IF(A142&gt;1,8,0)</f>
        <v>1544</v>
      </c>
      <c r="Z143" s="6">
        <f>Y143/A143</f>
        <v>12.0625</v>
      </c>
    </row>
    <row r="144" spans="1:26" x14ac:dyDescent="0.3">
      <c r="A144" s="3">
        <v>128</v>
      </c>
      <c r="B144" s="3">
        <v>992</v>
      </c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V144" s="6">
        <f t="shared" si="7"/>
        <v>35.456000000000017</v>
      </c>
      <c r="W144" s="3">
        <f t="shared" si="6"/>
        <v>992</v>
      </c>
      <c r="X144" s="6">
        <f t="shared" si="8"/>
        <v>7.75</v>
      </c>
      <c r="Y144" s="3">
        <f>W144 + ROUNDUP(W144/(Parameters!$A$10-60*8),0) * ($AC$3 + Parameters!$B$4+Parameters!$B$5) + IF(A143&gt;1,8,0)</f>
        <v>1328</v>
      </c>
      <c r="Z144" s="6">
        <f>Y144/A144</f>
        <v>10.375</v>
      </c>
    </row>
    <row r="145" spans="1:26" x14ac:dyDescent="0.3">
      <c r="A145" s="3">
        <v>128</v>
      </c>
      <c r="B145" s="3">
        <v>2432</v>
      </c>
      <c r="C145" s="3">
        <v>384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V145" s="6">
        <f t="shared" si="7"/>
        <v>35.584000000000017</v>
      </c>
      <c r="W145" s="3">
        <f t="shared" si="6"/>
        <v>2816</v>
      </c>
      <c r="X145" s="6">
        <f t="shared" si="8"/>
        <v>22</v>
      </c>
      <c r="Y145" s="3">
        <f>W145 + ROUNDUP(W145/(Parameters!$A$10-60*8),0) * ($AC$3 + Parameters!$B$4+Parameters!$B$5) + IF(A144&gt;1,8,0)</f>
        <v>3152</v>
      </c>
      <c r="Z145" s="6">
        <f>Y145/A145</f>
        <v>24.625</v>
      </c>
    </row>
    <row r="146" spans="1:26" x14ac:dyDescent="0.3">
      <c r="A146" s="3">
        <v>128</v>
      </c>
      <c r="B146" s="3">
        <v>1816</v>
      </c>
      <c r="C146" s="3">
        <v>384</v>
      </c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V146" s="6">
        <f t="shared" si="7"/>
        <v>35.712000000000018</v>
      </c>
      <c r="W146" s="3">
        <f t="shared" si="6"/>
        <v>2200</v>
      </c>
      <c r="X146" s="6">
        <f t="shared" si="8"/>
        <v>17.1875</v>
      </c>
      <c r="Y146" s="3">
        <f>W146 + ROUNDUP(W146/(Parameters!$A$10-60*8),0) * ($AC$3 + Parameters!$B$4+Parameters!$B$5) + IF(A145&gt;1,8,0)</f>
        <v>2536</v>
      </c>
      <c r="Z146" s="6">
        <f>Y146/A146</f>
        <v>19.8125</v>
      </c>
    </row>
    <row r="147" spans="1:26" x14ac:dyDescent="0.3">
      <c r="A147" s="3">
        <v>128</v>
      </c>
      <c r="B147" s="3">
        <v>2304</v>
      </c>
      <c r="C147" s="3">
        <v>544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V147" s="6">
        <f t="shared" si="7"/>
        <v>35.840000000000018</v>
      </c>
      <c r="W147" s="3">
        <f t="shared" si="6"/>
        <v>2848</v>
      </c>
      <c r="X147" s="6">
        <f t="shared" si="8"/>
        <v>22.25</v>
      </c>
      <c r="Y147" s="3">
        <f>W147 + ROUNDUP(W147/(Parameters!$A$10-60*8),0) * ($AC$3 + Parameters!$B$4+Parameters!$B$5) + IF(A146&gt;1,8,0)</f>
        <v>3184</v>
      </c>
      <c r="Z147" s="6">
        <f>Y147/A147</f>
        <v>24.875</v>
      </c>
    </row>
    <row r="148" spans="1:26" x14ac:dyDescent="0.3">
      <c r="A148" s="3">
        <v>128</v>
      </c>
      <c r="B148" s="3">
        <v>1320</v>
      </c>
      <c r="C148" s="3">
        <v>216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V148" s="6">
        <f t="shared" si="7"/>
        <v>35.968000000000018</v>
      </c>
      <c r="W148" s="3">
        <f t="shared" si="6"/>
        <v>1536</v>
      </c>
      <c r="X148" s="6">
        <f t="shared" si="8"/>
        <v>12</v>
      </c>
      <c r="Y148" s="3">
        <f>W148 + ROUNDUP(W148/(Parameters!$A$10-60*8),0) * ($AC$3 + Parameters!$B$4+Parameters!$B$5) + IF(A147&gt;1,8,0)</f>
        <v>1872</v>
      </c>
      <c r="Z148" s="6">
        <f>Y148/A148</f>
        <v>14.625</v>
      </c>
    </row>
    <row r="149" spans="1:26" x14ac:dyDescent="0.3">
      <c r="A149" s="3">
        <v>128</v>
      </c>
      <c r="B149" s="3">
        <v>712</v>
      </c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V149" s="6">
        <f t="shared" si="7"/>
        <v>36.096000000000018</v>
      </c>
      <c r="W149" s="3">
        <f t="shared" si="6"/>
        <v>712</v>
      </c>
      <c r="X149" s="6">
        <f t="shared" si="8"/>
        <v>5.5625</v>
      </c>
      <c r="Y149" s="3">
        <f>W149 + ROUNDUP(W149/(Parameters!$A$10-60*8),0) * ($AC$3 + Parameters!$B$4+Parameters!$B$5) + IF(A148&gt;1,8,0)</f>
        <v>1048</v>
      </c>
      <c r="Z149" s="6">
        <f>Y149/A149</f>
        <v>8.1875</v>
      </c>
    </row>
    <row r="150" spans="1:26" x14ac:dyDescent="0.3">
      <c r="A150" s="3">
        <v>128</v>
      </c>
      <c r="B150" s="3">
        <v>832</v>
      </c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V150" s="6">
        <f t="shared" si="7"/>
        <v>36.224000000000018</v>
      </c>
      <c r="W150" s="3">
        <f t="shared" si="6"/>
        <v>832</v>
      </c>
      <c r="X150" s="6">
        <f t="shared" si="8"/>
        <v>6.5</v>
      </c>
      <c r="Y150" s="3">
        <f>W150 + ROUNDUP(W150/(Parameters!$A$10-60*8),0) * ($AC$3 + Parameters!$B$4+Parameters!$B$5) + IF(A149&gt;1,8,0)</f>
        <v>1168</v>
      </c>
      <c r="Z150" s="6">
        <f>Y150/A150</f>
        <v>9.125</v>
      </c>
    </row>
    <row r="151" spans="1:26" x14ac:dyDescent="0.3">
      <c r="A151" s="3">
        <v>128</v>
      </c>
      <c r="B151" s="3">
        <v>952</v>
      </c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V151" s="6">
        <f t="shared" si="7"/>
        <v>36.352000000000018</v>
      </c>
      <c r="W151" s="3">
        <f t="shared" si="6"/>
        <v>952</v>
      </c>
      <c r="X151" s="6">
        <f t="shared" si="8"/>
        <v>7.4375</v>
      </c>
      <c r="Y151" s="3">
        <f>W151 + ROUNDUP(W151/(Parameters!$A$10-60*8),0) * ($AC$3 + Parameters!$B$4+Parameters!$B$5) + IF(A150&gt;1,8,0)</f>
        <v>1288</v>
      </c>
      <c r="Z151" s="6">
        <f>Y151/A151</f>
        <v>10.0625</v>
      </c>
    </row>
    <row r="152" spans="1:26" x14ac:dyDescent="0.3">
      <c r="A152" s="3">
        <v>128</v>
      </c>
      <c r="B152" s="3">
        <v>1120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V152" s="6">
        <f t="shared" si="7"/>
        <v>36.480000000000018</v>
      </c>
      <c r="W152" s="3">
        <f t="shared" si="6"/>
        <v>1120</v>
      </c>
      <c r="X152" s="6">
        <f t="shared" si="8"/>
        <v>8.75</v>
      </c>
      <c r="Y152" s="3">
        <f>W152 + ROUNDUP(W152/(Parameters!$A$10-60*8),0) * ($AC$3 + Parameters!$B$4+Parameters!$B$5) + IF(A151&gt;1,8,0)</f>
        <v>1456</v>
      </c>
      <c r="Z152" s="6">
        <f>Y152/A152</f>
        <v>11.375</v>
      </c>
    </row>
    <row r="153" spans="1:26" x14ac:dyDescent="0.3">
      <c r="A153" s="3">
        <v>128</v>
      </c>
      <c r="B153" s="3">
        <v>1320</v>
      </c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V153" s="6">
        <f t="shared" si="7"/>
        <v>36.608000000000018</v>
      </c>
      <c r="W153" s="3">
        <f t="shared" si="6"/>
        <v>1320</v>
      </c>
      <c r="X153" s="6">
        <f t="shared" si="8"/>
        <v>10.3125</v>
      </c>
      <c r="Y153" s="3">
        <f>W153 + ROUNDUP(W153/(Parameters!$A$10-60*8),0) * ($AC$3 + Parameters!$B$4+Parameters!$B$5) + IF(A152&gt;1,8,0)</f>
        <v>1656</v>
      </c>
      <c r="Z153" s="6">
        <f>Y153/A153</f>
        <v>12.9375</v>
      </c>
    </row>
    <row r="154" spans="1:26" x14ac:dyDescent="0.3">
      <c r="A154" s="3">
        <v>128</v>
      </c>
      <c r="B154" s="3">
        <v>1368</v>
      </c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V154" s="6">
        <f t="shared" si="7"/>
        <v>36.736000000000018</v>
      </c>
      <c r="W154" s="3">
        <f t="shared" si="6"/>
        <v>1368</v>
      </c>
      <c r="X154" s="6">
        <f t="shared" si="8"/>
        <v>10.6875</v>
      </c>
      <c r="Y154" s="3">
        <f>W154 + ROUNDUP(W154/(Parameters!$A$10-60*8),0) * ($AC$3 + Parameters!$B$4+Parameters!$B$5) + IF(A153&gt;1,8,0)</f>
        <v>1704</v>
      </c>
      <c r="Z154" s="6">
        <f>Y154/A154</f>
        <v>13.3125</v>
      </c>
    </row>
    <row r="155" spans="1:26" x14ac:dyDescent="0.3">
      <c r="A155" s="3">
        <v>128</v>
      </c>
      <c r="B155" s="3">
        <v>1040</v>
      </c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V155" s="6">
        <f t="shared" si="7"/>
        <v>36.864000000000019</v>
      </c>
      <c r="W155" s="3">
        <f t="shared" si="6"/>
        <v>1040</v>
      </c>
      <c r="X155" s="6">
        <f t="shared" si="8"/>
        <v>8.125</v>
      </c>
      <c r="Y155" s="3">
        <f>W155 + ROUNDUP(W155/(Parameters!$A$10-60*8),0) * ($AC$3 + Parameters!$B$4+Parameters!$B$5) + IF(A154&gt;1,8,0)</f>
        <v>1376</v>
      </c>
      <c r="Z155" s="6">
        <f>Y155/A155</f>
        <v>10.75</v>
      </c>
    </row>
    <row r="156" spans="1:26" x14ac:dyDescent="0.3">
      <c r="A156" s="3">
        <v>128</v>
      </c>
      <c r="B156" s="3">
        <v>1040</v>
      </c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V156" s="6">
        <f t="shared" si="7"/>
        <v>36.992000000000019</v>
      </c>
      <c r="W156" s="3">
        <f t="shared" si="6"/>
        <v>1040</v>
      </c>
      <c r="X156" s="6">
        <f t="shared" si="8"/>
        <v>8.125</v>
      </c>
      <c r="Y156" s="3">
        <f>W156 + ROUNDUP(W156/(Parameters!$A$10-60*8),0) * ($AC$3 + Parameters!$B$4+Parameters!$B$5) + IF(A155&gt;1,8,0)</f>
        <v>1376</v>
      </c>
      <c r="Z156" s="6">
        <f>Y156/A156</f>
        <v>10.75</v>
      </c>
    </row>
    <row r="157" spans="1:26" x14ac:dyDescent="0.3">
      <c r="A157" s="3">
        <v>128</v>
      </c>
      <c r="B157" s="3">
        <v>872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V157" s="6">
        <f t="shared" si="7"/>
        <v>37.120000000000019</v>
      </c>
      <c r="W157" s="3">
        <f t="shared" si="6"/>
        <v>872</v>
      </c>
      <c r="X157" s="6">
        <f t="shared" si="8"/>
        <v>6.8125</v>
      </c>
      <c r="Y157" s="3">
        <f>W157 + ROUNDUP(W157/(Parameters!$A$10-60*8),0) * ($AC$3 + Parameters!$B$4+Parameters!$B$5) + IF(A156&gt;1,8,0)</f>
        <v>1208</v>
      </c>
      <c r="Z157" s="6">
        <f>Y157/A157</f>
        <v>9.4375</v>
      </c>
    </row>
    <row r="158" spans="1:26" x14ac:dyDescent="0.3">
      <c r="A158" s="3">
        <v>128</v>
      </c>
      <c r="B158" s="3">
        <v>992</v>
      </c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V158" s="6">
        <f t="shared" si="7"/>
        <v>37.248000000000019</v>
      </c>
      <c r="W158" s="3">
        <f t="shared" si="6"/>
        <v>992</v>
      </c>
      <c r="X158" s="6">
        <f t="shared" si="8"/>
        <v>7.75</v>
      </c>
      <c r="Y158" s="3">
        <f>W158 + ROUNDUP(W158/(Parameters!$A$10-60*8),0) * ($AC$3 + Parameters!$B$4+Parameters!$B$5) + IF(A157&gt;1,8,0)</f>
        <v>1328</v>
      </c>
      <c r="Z158" s="6">
        <f>Y158/A158</f>
        <v>10.375</v>
      </c>
    </row>
    <row r="159" spans="1:26" x14ac:dyDescent="0.3">
      <c r="A159" s="3">
        <v>128</v>
      </c>
      <c r="B159" s="3">
        <v>792</v>
      </c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V159" s="6">
        <f t="shared" si="7"/>
        <v>37.376000000000019</v>
      </c>
      <c r="W159" s="3">
        <f t="shared" si="6"/>
        <v>792</v>
      </c>
      <c r="X159" s="6">
        <f t="shared" si="8"/>
        <v>6.1875</v>
      </c>
      <c r="Y159" s="3">
        <f>W159 + ROUNDUP(W159/(Parameters!$A$10-60*8),0) * ($AC$3 + Parameters!$B$4+Parameters!$B$5) + IF(A158&gt;1,8,0)</f>
        <v>1128</v>
      </c>
      <c r="Z159" s="6">
        <f>Y159/A159</f>
        <v>8.8125</v>
      </c>
    </row>
    <row r="160" spans="1:26" x14ac:dyDescent="0.3">
      <c r="A160" s="3">
        <v>128</v>
      </c>
      <c r="B160" s="3">
        <v>504</v>
      </c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V160" s="6">
        <f t="shared" si="7"/>
        <v>37.504000000000019</v>
      </c>
      <c r="W160" s="3">
        <f t="shared" si="6"/>
        <v>504</v>
      </c>
      <c r="X160" s="6">
        <f t="shared" si="8"/>
        <v>3.9375</v>
      </c>
      <c r="Y160" s="3">
        <f>W160 + ROUNDUP(W160/(Parameters!$A$10-60*8),0) * ($AC$3 + Parameters!$B$4+Parameters!$B$5) + IF(A159&gt;1,8,0)</f>
        <v>840</v>
      </c>
      <c r="Z160" s="6">
        <f>Y160/A160</f>
        <v>6.5625</v>
      </c>
    </row>
    <row r="161" spans="1:26" x14ac:dyDescent="0.3">
      <c r="A161" s="3">
        <v>128</v>
      </c>
      <c r="B161" s="3">
        <v>384</v>
      </c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V161" s="6">
        <f t="shared" si="7"/>
        <v>37.632000000000019</v>
      </c>
      <c r="W161" s="3">
        <f t="shared" si="6"/>
        <v>384</v>
      </c>
      <c r="X161" s="6">
        <f t="shared" si="8"/>
        <v>3</v>
      </c>
      <c r="Y161" s="3">
        <f>W161 + ROUNDUP(W161/(Parameters!$A$10-60*8),0) * ($AC$3 + Parameters!$B$4+Parameters!$B$5) + IF(A160&gt;1,8,0)</f>
        <v>720</v>
      </c>
      <c r="Z161" s="6">
        <f>Y161/A161</f>
        <v>5.625</v>
      </c>
    </row>
    <row r="162" spans="1:26" x14ac:dyDescent="0.3">
      <c r="A162" s="3">
        <v>128</v>
      </c>
      <c r="B162" s="3">
        <v>544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V162" s="6">
        <f t="shared" si="7"/>
        <v>37.760000000000019</v>
      </c>
      <c r="W162" s="3">
        <f t="shared" si="6"/>
        <v>544</v>
      </c>
      <c r="X162" s="6">
        <f t="shared" si="8"/>
        <v>4.25</v>
      </c>
      <c r="Y162" s="3">
        <f>W162 + ROUNDUP(W162/(Parameters!$A$10-60*8),0) * ($AC$3 + Parameters!$B$4+Parameters!$B$5) + IF(A161&gt;1,8,0)</f>
        <v>880</v>
      </c>
      <c r="Z162" s="6">
        <f>Y162/A162</f>
        <v>6.875</v>
      </c>
    </row>
    <row r="163" spans="1:26" x14ac:dyDescent="0.3">
      <c r="A163" s="3">
        <v>128</v>
      </c>
      <c r="B163" s="3">
        <v>872</v>
      </c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V163" s="6">
        <f t="shared" si="7"/>
        <v>37.888000000000019</v>
      </c>
      <c r="W163" s="3">
        <f t="shared" ref="W163:W226" si="9">SUM(B163:U163)</f>
        <v>872</v>
      </c>
      <c r="X163" s="6">
        <f t="shared" si="8"/>
        <v>6.8125</v>
      </c>
      <c r="Y163" s="3">
        <f>W163 + ROUNDUP(W163/(Parameters!$A$10-60*8),0) * ($AC$3 + Parameters!$B$4+Parameters!$B$5) + IF(A162&gt;1,8,0)</f>
        <v>1208</v>
      </c>
      <c r="Z163" s="6">
        <f>Y163/A163</f>
        <v>9.4375</v>
      </c>
    </row>
    <row r="164" spans="1:26" x14ac:dyDescent="0.3">
      <c r="A164" s="3">
        <v>128</v>
      </c>
      <c r="B164" s="3">
        <v>712</v>
      </c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V164" s="6">
        <f t="shared" si="7"/>
        <v>38.01600000000002</v>
      </c>
      <c r="W164" s="3">
        <f t="shared" si="9"/>
        <v>712</v>
      </c>
      <c r="X164" s="6">
        <f t="shared" si="8"/>
        <v>5.5625</v>
      </c>
      <c r="Y164" s="3">
        <f>W164 + ROUNDUP(W164/(Parameters!$A$10-60*8),0) * ($AC$3 + Parameters!$B$4+Parameters!$B$5) + IF(A163&gt;1,8,0)</f>
        <v>1048</v>
      </c>
      <c r="Z164" s="6">
        <f>Y164/A164</f>
        <v>8.1875</v>
      </c>
    </row>
    <row r="165" spans="1:26" x14ac:dyDescent="0.3">
      <c r="A165" s="3">
        <v>128</v>
      </c>
      <c r="B165" s="3">
        <v>544</v>
      </c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V165" s="6">
        <f t="shared" si="7"/>
        <v>38.14400000000002</v>
      </c>
      <c r="W165" s="3">
        <f t="shared" si="9"/>
        <v>544</v>
      </c>
      <c r="X165" s="6">
        <f t="shared" si="8"/>
        <v>4.25</v>
      </c>
      <c r="Y165" s="3">
        <f>W165 + ROUNDUP(W165/(Parameters!$A$10-60*8),0) * ($AC$3 + Parameters!$B$4+Parameters!$B$5) + IF(A164&gt;1,8,0)</f>
        <v>880</v>
      </c>
      <c r="Z165" s="6">
        <f>Y165/A165</f>
        <v>6.875</v>
      </c>
    </row>
    <row r="166" spans="1:26" x14ac:dyDescent="0.3">
      <c r="A166" s="3">
        <v>128</v>
      </c>
      <c r="B166" s="3">
        <v>544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V166" s="6">
        <f t="shared" si="7"/>
        <v>38.27200000000002</v>
      </c>
      <c r="W166" s="3">
        <f t="shared" si="9"/>
        <v>544</v>
      </c>
      <c r="X166" s="6">
        <f t="shared" si="8"/>
        <v>4.25</v>
      </c>
      <c r="Y166" s="3">
        <f>W166 + ROUNDUP(W166/(Parameters!$A$10-60*8),0) * ($AC$3 + Parameters!$B$4+Parameters!$B$5) + IF(A165&gt;1,8,0)</f>
        <v>880</v>
      </c>
      <c r="Z166" s="6">
        <f>Y166/A166</f>
        <v>6.875</v>
      </c>
    </row>
    <row r="167" spans="1:26" x14ac:dyDescent="0.3">
      <c r="A167" s="3">
        <v>128</v>
      </c>
      <c r="B167" s="3">
        <v>664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V167" s="6">
        <f t="shared" si="7"/>
        <v>38.40000000000002</v>
      </c>
      <c r="W167" s="3">
        <f t="shared" si="9"/>
        <v>664</v>
      </c>
      <c r="X167" s="6">
        <f t="shared" si="8"/>
        <v>5.1875</v>
      </c>
      <c r="Y167" s="3">
        <f>W167 + ROUNDUP(W167/(Parameters!$A$10-60*8),0) * ($AC$3 + Parameters!$B$4+Parameters!$B$5) + IF(A166&gt;1,8,0)</f>
        <v>1000</v>
      </c>
      <c r="Z167" s="6">
        <f>Y167/A167</f>
        <v>7.8125</v>
      </c>
    </row>
    <row r="168" spans="1:26" x14ac:dyDescent="0.3">
      <c r="A168" s="3">
        <v>128</v>
      </c>
      <c r="B168" s="3">
        <v>624</v>
      </c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V168" s="6">
        <f t="shared" si="7"/>
        <v>38.52800000000002</v>
      </c>
      <c r="W168" s="3">
        <f t="shared" si="9"/>
        <v>624</v>
      </c>
      <c r="X168" s="6">
        <f t="shared" si="8"/>
        <v>4.875</v>
      </c>
      <c r="Y168" s="3">
        <f>W168 + ROUNDUP(W168/(Parameters!$A$10-60*8),0) * ($AC$3 + Parameters!$B$4+Parameters!$B$5) + IF(A167&gt;1,8,0)</f>
        <v>960</v>
      </c>
      <c r="Z168" s="6">
        <f>Y168/A168</f>
        <v>7.5</v>
      </c>
    </row>
    <row r="169" spans="1:26" x14ac:dyDescent="0.3">
      <c r="A169" s="3">
        <v>128</v>
      </c>
      <c r="B169" s="3">
        <v>664</v>
      </c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V169" s="6">
        <f t="shared" si="7"/>
        <v>38.65600000000002</v>
      </c>
      <c r="W169" s="3">
        <f t="shared" si="9"/>
        <v>664</v>
      </c>
      <c r="X169" s="6">
        <f t="shared" si="8"/>
        <v>5.1875</v>
      </c>
      <c r="Y169" s="3">
        <f>W169 + ROUNDUP(W169/(Parameters!$A$10-60*8),0) * ($AC$3 + Parameters!$B$4+Parameters!$B$5) + IF(A168&gt;1,8,0)</f>
        <v>1000</v>
      </c>
      <c r="Z169" s="6">
        <f>Y169/A169</f>
        <v>7.8125</v>
      </c>
    </row>
    <row r="170" spans="1:26" x14ac:dyDescent="0.3">
      <c r="A170" s="3">
        <v>128</v>
      </c>
      <c r="B170" s="3">
        <v>384</v>
      </c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V170" s="6">
        <f t="shared" si="7"/>
        <v>38.78400000000002</v>
      </c>
      <c r="W170" s="3">
        <f t="shared" si="9"/>
        <v>384</v>
      </c>
      <c r="X170" s="6">
        <f t="shared" si="8"/>
        <v>3</v>
      </c>
      <c r="Y170" s="3">
        <f>W170 + ROUNDUP(W170/(Parameters!$A$10-60*8),0) * ($AC$3 + Parameters!$B$4+Parameters!$B$5) + IF(A169&gt;1,8,0)</f>
        <v>720</v>
      </c>
      <c r="Z170" s="6">
        <f>Y170/A170</f>
        <v>5.625</v>
      </c>
    </row>
    <row r="171" spans="1:26" x14ac:dyDescent="0.3">
      <c r="A171" s="3">
        <v>128</v>
      </c>
      <c r="B171" s="3">
        <v>216</v>
      </c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V171" s="6">
        <f t="shared" si="7"/>
        <v>38.91200000000002</v>
      </c>
      <c r="W171" s="3">
        <f t="shared" si="9"/>
        <v>216</v>
      </c>
      <c r="X171" s="6">
        <f t="shared" si="8"/>
        <v>1.6875</v>
      </c>
      <c r="Y171" s="3">
        <f>W171 + ROUNDUP(W171/(Parameters!$A$10-60*8),0) * ($AC$3 + Parameters!$B$4+Parameters!$B$5) + IF(A170&gt;1,8,0)</f>
        <v>552</v>
      </c>
      <c r="Z171" s="6">
        <f>Y171/A171</f>
        <v>4.3125</v>
      </c>
    </row>
    <row r="172" spans="1:26" x14ac:dyDescent="0.3">
      <c r="A172" s="3">
        <v>128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V172" s="6">
        <f t="shared" si="7"/>
        <v>39.04000000000002</v>
      </c>
      <c r="W172" s="3">
        <f t="shared" si="9"/>
        <v>0</v>
      </c>
      <c r="X172" s="6">
        <f t="shared" si="8"/>
        <v>0</v>
      </c>
      <c r="Y172" s="3">
        <f>W172 + ROUNDUP(W172/(Parameters!$A$10-60*8),0) * ($AC$3 + Parameters!$B$4+Parameters!$B$5) + IF(A171&gt;1,8,0)</f>
        <v>8</v>
      </c>
      <c r="Z172" s="6">
        <f>Y172/A172</f>
        <v>6.25E-2</v>
      </c>
    </row>
    <row r="173" spans="1:26" x14ac:dyDescent="0.3">
      <c r="A173" s="3">
        <v>128</v>
      </c>
      <c r="B173" s="3">
        <v>216</v>
      </c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V173" s="6">
        <f t="shared" si="7"/>
        <v>39.168000000000021</v>
      </c>
      <c r="W173" s="3">
        <f t="shared" si="9"/>
        <v>216</v>
      </c>
      <c r="X173" s="6">
        <f t="shared" si="8"/>
        <v>1.6875</v>
      </c>
      <c r="Y173" s="3">
        <f>W173 + ROUNDUP(W173/(Parameters!$A$10-60*8),0) * ($AC$3 + Parameters!$B$4+Parameters!$B$5) + IF(A172&gt;1,8,0)</f>
        <v>552</v>
      </c>
      <c r="Z173" s="6">
        <f>Y173/A173</f>
        <v>4.3125</v>
      </c>
    </row>
    <row r="174" spans="1:26" x14ac:dyDescent="0.3">
      <c r="A174" s="3">
        <v>128</v>
      </c>
      <c r="B174" s="3">
        <v>216</v>
      </c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V174" s="6">
        <f t="shared" si="7"/>
        <v>39.296000000000021</v>
      </c>
      <c r="W174" s="3">
        <f t="shared" si="9"/>
        <v>216</v>
      </c>
      <c r="X174" s="6">
        <f t="shared" si="8"/>
        <v>1.6875</v>
      </c>
      <c r="Y174" s="3">
        <f>W174 + ROUNDUP(W174/(Parameters!$A$10-60*8),0) * ($AC$3 + Parameters!$B$4+Parameters!$B$5) + IF(A173&gt;1,8,0)</f>
        <v>552</v>
      </c>
      <c r="Z174" s="6">
        <f>Y174/A174</f>
        <v>4.3125</v>
      </c>
    </row>
    <row r="175" spans="1:26" x14ac:dyDescent="0.3">
      <c r="A175" s="3">
        <v>128</v>
      </c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V175" s="6">
        <f t="shared" si="7"/>
        <v>39.424000000000021</v>
      </c>
      <c r="W175" s="3">
        <f t="shared" si="9"/>
        <v>0</v>
      </c>
      <c r="X175" s="6">
        <f t="shared" si="8"/>
        <v>0</v>
      </c>
      <c r="Y175" s="3">
        <f>W175 + ROUNDUP(W175/(Parameters!$A$10-60*8),0) * ($AC$3 + Parameters!$B$4+Parameters!$B$5) + IF(A174&gt;1,8,0)</f>
        <v>8</v>
      </c>
      <c r="Z175" s="6">
        <f>Y175/A175</f>
        <v>6.25E-2</v>
      </c>
    </row>
    <row r="176" spans="1:26" x14ac:dyDescent="0.3">
      <c r="A176" s="3">
        <v>128</v>
      </c>
      <c r="B176" s="3">
        <v>216</v>
      </c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V176" s="6">
        <f t="shared" si="7"/>
        <v>39.552000000000021</v>
      </c>
      <c r="W176" s="3">
        <f t="shared" si="9"/>
        <v>216</v>
      </c>
      <c r="X176" s="6">
        <f t="shared" si="8"/>
        <v>1.6875</v>
      </c>
      <c r="Y176" s="3">
        <f>W176 + ROUNDUP(W176/(Parameters!$A$10-60*8),0) * ($AC$3 + Parameters!$B$4+Parameters!$B$5) + IF(A175&gt;1,8,0)</f>
        <v>552</v>
      </c>
      <c r="Z176" s="6">
        <f>Y176/A176</f>
        <v>4.3125</v>
      </c>
    </row>
    <row r="177" spans="1:26" x14ac:dyDescent="0.3">
      <c r="A177" s="3">
        <v>128</v>
      </c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V177" s="6">
        <f t="shared" si="7"/>
        <v>39.680000000000021</v>
      </c>
      <c r="W177" s="3">
        <f t="shared" si="9"/>
        <v>0</v>
      </c>
      <c r="X177" s="6">
        <f t="shared" si="8"/>
        <v>0</v>
      </c>
      <c r="Y177" s="3">
        <f>W177 + ROUNDUP(W177/(Parameters!$A$10-60*8),0) * ($AC$3 + Parameters!$B$4+Parameters!$B$5) + IF(A176&gt;1,8,0)</f>
        <v>8</v>
      </c>
      <c r="Z177" s="6">
        <f>Y177/A177</f>
        <v>6.25E-2</v>
      </c>
    </row>
    <row r="178" spans="1:26" x14ac:dyDescent="0.3">
      <c r="A178" s="3">
        <v>128</v>
      </c>
      <c r="B178" s="3">
        <v>216</v>
      </c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V178" s="6">
        <f t="shared" si="7"/>
        <v>39.808000000000021</v>
      </c>
      <c r="W178" s="3">
        <f t="shared" si="9"/>
        <v>216</v>
      </c>
      <c r="X178" s="6">
        <f t="shared" si="8"/>
        <v>1.6875</v>
      </c>
      <c r="Y178" s="3">
        <f>W178 + ROUNDUP(W178/(Parameters!$A$10-60*8),0) * ($AC$3 + Parameters!$B$4+Parameters!$B$5) + IF(A177&gt;1,8,0)</f>
        <v>552</v>
      </c>
      <c r="Z178" s="6">
        <f>Y178/A178</f>
        <v>4.3125</v>
      </c>
    </row>
    <row r="179" spans="1:26" x14ac:dyDescent="0.3">
      <c r="A179" s="3">
        <v>128</v>
      </c>
      <c r="B179" s="3">
        <v>176</v>
      </c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V179" s="6">
        <f t="shared" si="7"/>
        <v>39.936000000000021</v>
      </c>
      <c r="W179" s="3">
        <f t="shared" si="9"/>
        <v>176</v>
      </c>
      <c r="X179" s="6">
        <f t="shared" si="8"/>
        <v>1.375</v>
      </c>
      <c r="Y179" s="3">
        <f>W179 + ROUNDUP(W179/(Parameters!$A$10-60*8),0) * ($AC$3 + Parameters!$B$4+Parameters!$B$5) + IF(A178&gt;1,8,0)</f>
        <v>512</v>
      </c>
      <c r="Z179" s="6">
        <f>Y179/A179</f>
        <v>4</v>
      </c>
    </row>
    <row r="180" spans="1:26" x14ac:dyDescent="0.3">
      <c r="A180" s="3">
        <v>128</v>
      </c>
      <c r="B180" s="3">
        <v>216</v>
      </c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V180" s="6">
        <f t="shared" si="7"/>
        <v>40.064000000000021</v>
      </c>
      <c r="W180" s="3">
        <f t="shared" si="9"/>
        <v>216</v>
      </c>
      <c r="X180" s="6">
        <f t="shared" si="8"/>
        <v>1.6875</v>
      </c>
      <c r="Y180" s="3">
        <f>W180 + ROUNDUP(W180/(Parameters!$A$10-60*8),0) * ($AC$3 + Parameters!$B$4+Parameters!$B$5) + IF(A179&gt;1,8,0)</f>
        <v>552</v>
      </c>
      <c r="Z180" s="6">
        <f>Y180/A180</f>
        <v>4.3125</v>
      </c>
    </row>
    <row r="181" spans="1:26" x14ac:dyDescent="0.3">
      <c r="A181" s="3">
        <v>128</v>
      </c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V181" s="6">
        <f t="shared" si="7"/>
        <v>40.192000000000021</v>
      </c>
      <c r="W181" s="3">
        <f t="shared" si="9"/>
        <v>0</v>
      </c>
      <c r="X181" s="6">
        <f t="shared" si="8"/>
        <v>0</v>
      </c>
      <c r="Y181" s="3">
        <f>W181 + ROUNDUP(W181/(Parameters!$A$10-60*8),0) * ($AC$3 + Parameters!$B$4+Parameters!$B$5) + IF(A180&gt;1,8,0)</f>
        <v>8</v>
      </c>
      <c r="Z181" s="6">
        <f>Y181/A181</f>
        <v>6.25E-2</v>
      </c>
    </row>
    <row r="182" spans="1:26" x14ac:dyDescent="0.3">
      <c r="A182" s="3">
        <v>128</v>
      </c>
      <c r="B182" s="3">
        <v>216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V182" s="6">
        <f t="shared" si="7"/>
        <v>40.320000000000022</v>
      </c>
      <c r="W182" s="3">
        <f t="shared" si="9"/>
        <v>216</v>
      </c>
      <c r="X182" s="6">
        <f t="shared" si="8"/>
        <v>1.6875</v>
      </c>
      <c r="Y182" s="3">
        <f>W182 + ROUNDUP(W182/(Parameters!$A$10-60*8),0) * ($AC$3 + Parameters!$B$4+Parameters!$B$5) + IF(A181&gt;1,8,0)</f>
        <v>552</v>
      </c>
      <c r="Z182" s="6">
        <f>Y182/A182</f>
        <v>4.3125</v>
      </c>
    </row>
    <row r="183" spans="1:26" x14ac:dyDescent="0.3">
      <c r="A183" s="3">
        <v>128</v>
      </c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V183" s="6">
        <f t="shared" si="7"/>
        <v>40.448000000000022</v>
      </c>
      <c r="W183" s="3">
        <f t="shared" si="9"/>
        <v>0</v>
      </c>
      <c r="X183" s="6">
        <f t="shared" si="8"/>
        <v>0</v>
      </c>
      <c r="Y183" s="3">
        <f>W183 + ROUNDUP(W183/(Parameters!$A$10-60*8),0) * ($AC$3 + Parameters!$B$4+Parameters!$B$5) + IF(A182&gt;1,8,0)</f>
        <v>8</v>
      </c>
      <c r="Z183" s="6">
        <f>Y183/A183</f>
        <v>6.25E-2</v>
      </c>
    </row>
    <row r="184" spans="1:26" x14ac:dyDescent="0.3">
      <c r="A184" s="3">
        <v>128</v>
      </c>
      <c r="B184" s="3">
        <v>216</v>
      </c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V184" s="6">
        <f t="shared" si="7"/>
        <v>40.576000000000022</v>
      </c>
      <c r="W184" s="3">
        <f t="shared" si="9"/>
        <v>216</v>
      </c>
      <c r="X184" s="6">
        <f t="shared" si="8"/>
        <v>1.6875</v>
      </c>
      <c r="Y184" s="3">
        <f>W184 + ROUNDUP(W184/(Parameters!$A$10-60*8),0) * ($AC$3 + Parameters!$B$4+Parameters!$B$5) + IF(A183&gt;1,8,0)</f>
        <v>552</v>
      </c>
      <c r="Z184" s="6">
        <f>Y184/A184</f>
        <v>4.3125</v>
      </c>
    </row>
    <row r="185" spans="1:26" x14ac:dyDescent="0.3">
      <c r="A185" s="3">
        <v>128</v>
      </c>
      <c r="B185" s="3">
        <v>216</v>
      </c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V185" s="6">
        <f t="shared" si="7"/>
        <v>40.704000000000022</v>
      </c>
      <c r="W185" s="3">
        <f t="shared" si="9"/>
        <v>216</v>
      </c>
      <c r="X185" s="6">
        <f t="shared" si="8"/>
        <v>1.6875</v>
      </c>
      <c r="Y185" s="3">
        <f>W185 + ROUNDUP(W185/(Parameters!$A$10-60*8),0) * ($AC$3 + Parameters!$B$4+Parameters!$B$5) + IF(A184&gt;1,8,0)</f>
        <v>552</v>
      </c>
      <c r="Z185" s="6">
        <f>Y185/A185</f>
        <v>4.3125</v>
      </c>
    </row>
    <row r="186" spans="1:26" x14ac:dyDescent="0.3">
      <c r="A186" s="3">
        <v>128</v>
      </c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V186" s="6">
        <f t="shared" si="7"/>
        <v>40.832000000000022</v>
      </c>
      <c r="W186" s="3">
        <f t="shared" si="9"/>
        <v>0</v>
      </c>
      <c r="X186" s="6">
        <f t="shared" si="8"/>
        <v>0</v>
      </c>
      <c r="Y186" s="3">
        <f>W186 + ROUNDUP(W186/(Parameters!$A$10-60*8),0) * ($AC$3 + Parameters!$B$4+Parameters!$B$5) + IF(A185&gt;1,8,0)</f>
        <v>8</v>
      </c>
      <c r="Z186" s="6">
        <f>Y186/A186</f>
        <v>6.25E-2</v>
      </c>
    </row>
    <row r="187" spans="1:26" x14ac:dyDescent="0.3">
      <c r="A187" s="3">
        <v>128</v>
      </c>
      <c r="B187" s="3">
        <v>384</v>
      </c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V187" s="6">
        <f t="shared" si="7"/>
        <v>40.960000000000022</v>
      </c>
      <c r="W187" s="3">
        <f t="shared" si="9"/>
        <v>384</v>
      </c>
      <c r="X187" s="6">
        <f t="shared" si="8"/>
        <v>3</v>
      </c>
      <c r="Y187" s="3">
        <f>W187 + ROUNDUP(W187/(Parameters!$A$10-60*8),0) * ($AC$3 + Parameters!$B$4+Parameters!$B$5) + IF(A186&gt;1,8,0)</f>
        <v>720</v>
      </c>
      <c r="Z187" s="6">
        <f>Y187/A187</f>
        <v>5.625</v>
      </c>
    </row>
    <row r="188" spans="1:26" x14ac:dyDescent="0.3">
      <c r="A188" s="3">
        <v>128</v>
      </c>
      <c r="B188" s="3">
        <v>216</v>
      </c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V188" s="6">
        <f t="shared" si="7"/>
        <v>41.088000000000022</v>
      </c>
      <c r="W188" s="3">
        <f t="shared" si="9"/>
        <v>216</v>
      </c>
      <c r="X188" s="6">
        <f t="shared" si="8"/>
        <v>1.6875</v>
      </c>
      <c r="Y188" s="3">
        <f>W188 + ROUNDUP(W188/(Parameters!$A$10-60*8),0) * ($AC$3 + Parameters!$B$4+Parameters!$B$5) + IF(A187&gt;1,8,0)</f>
        <v>552</v>
      </c>
      <c r="Z188" s="6">
        <f>Y188/A188</f>
        <v>4.3125</v>
      </c>
    </row>
    <row r="189" spans="1:26" x14ac:dyDescent="0.3">
      <c r="A189" s="3">
        <v>256</v>
      </c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V189" s="6">
        <f t="shared" si="7"/>
        <v>41.216000000000022</v>
      </c>
      <c r="W189" s="3">
        <f t="shared" si="9"/>
        <v>0</v>
      </c>
      <c r="X189" s="6">
        <f t="shared" si="8"/>
        <v>0</v>
      </c>
      <c r="Y189" s="3">
        <f>W189 + ROUNDUP(W189/(Parameters!$A$10-60*8),0) * ($AC$3 + Parameters!$B$4+Parameters!$B$5) + IF(A188&gt;1,8,0)</f>
        <v>8</v>
      </c>
      <c r="Z189" s="6">
        <f>Y189/A189</f>
        <v>3.125E-2</v>
      </c>
    </row>
    <row r="190" spans="1:26" x14ac:dyDescent="0.3">
      <c r="A190" s="3">
        <v>128</v>
      </c>
      <c r="B190" s="3">
        <v>160</v>
      </c>
      <c r="C190" s="3">
        <v>216</v>
      </c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V190" s="6">
        <f t="shared" si="7"/>
        <v>41.472000000000023</v>
      </c>
      <c r="W190" s="3">
        <f t="shared" si="9"/>
        <v>376</v>
      </c>
      <c r="X190" s="6">
        <f t="shared" si="8"/>
        <v>2.9375</v>
      </c>
      <c r="Y190" s="3">
        <f>W190 + ROUNDUP(W190/(Parameters!$A$10-60*8),0) * ($AC$3 + Parameters!$B$4+Parameters!$B$5) + IF(A189&gt;1,8,0)</f>
        <v>712</v>
      </c>
      <c r="Z190" s="6">
        <f>Y190/A190</f>
        <v>5.5625</v>
      </c>
    </row>
    <row r="191" spans="1:26" x14ac:dyDescent="0.3">
      <c r="A191" s="3">
        <v>128</v>
      </c>
      <c r="B191" s="3">
        <v>176</v>
      </c>
      <c r="C191" s="3">
        <v>176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V191" s="6">
        <f t="shared" si="7"/>
        <v>41.600000000000023</v>
      </c>
      <c r="W191" s="3">
        <f t="shared" si="9"/>
        <v>352</v>
      </c>
      <c r="X191" s="6">
        <f t="shared" si="8"/>
        <v>2.75</v>
      </c>
      <c r="Y191" s="3">
        <f>W191 + ROUNDUP(W191/(Parameters!$A$10-60*8),0) * ($AC$3 + Parameters!$B$4+Parameters!$B$5) + IF(A190&gt;1,8,0)</f>
        <v>688</v>
      </c>
      <c r="Z191" s="6">
        <f>Y191/A191</f>
        <v>5.375</v>
      </c>
    </row>
    <row r="192" spans="1:26" x14ac:dyDescent="0.3">
      <c r="A192" s="3">
        <v>128</v>
      </c>
      <c r="B192" s="3">
        <v>216</v>
      </c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V192" s="6">
        <f t="shared" si="7"/>
        <v>41.728000000000023</v>
      </c>
      <c r="W192" s="3">
        <f t="shared" si="9"/>
        <v>216</v>
      </c>
      <c r="X192" s="6">
        <f t="shared" si="8"/>
        <v>1.6875</v>
      </c>
      <c r="Y192" s="3">
        <f>W192 + ROUNDUP(W192/(Parameters!$A$10-60*8),0) * ($AC$3 + Parameters!$B$4+Parameters!$B$5) + IF(A191&gt;1,8,0)</f>
        <v>552</v>
      </c>
      <c r="Z192" s="6">
        <f>Y192/A192</f>
        <v>4.3125</v>
      </c>
    </row>
    <row r="193" spans="1:26" x14ac:dyDescent="0.3">
      <c r="A193" s="3">
        <v>384</v>
      </c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V193" s="6">
        <f t="shared" si="7"/>
        <v>41.856000000000023</v>
      </c>
      <c r="W193" s="3">
        <f t="shared" si="9"/>
        <v>0</v>
      </c>
      <c r="X193" s="6">
        <f t="shared" si="8"/>
        <v>0</v>
      </c>
      <c r="Y193" s="3">
        <f>W193 + ROUNDUP(W193/(Parameters!$A$10-60*8),0) * ($AC$3 + Parameters!$B$4+Parameters!$B$5) + IF(A192&gt;1,8,0)</f>
        <v>8</v>
      </c>
      <c r="Z193" s="6">
        <f>Y193/A193</f>
        <v>2.0833333333333332E-2</v>
      </c>
    </row>
    <row r="194" spans="1:26" x14ac:dyDescent="0.3">
      <c r="A194" s="3">
        <v>128</v>
      </c>
      <c r="B194" s="3">
        <v>160</v>
      </c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V194" s="6">
        <f t="shared" si="7"/>
        <v>42.240000000000023</v>
      </c>
      <c r="W194" s="3">
        <f t="shared" si="9"/>
        <v>160</v>
      </c>
      <c r="X194" s="6">
        <f t="shared" si="8"/>
        <v>1.25</v>
      </c>
      <c r="Y194" s="3">
        <f>W194 + ROUNDUP(W194/(Parameters!$A$10-60*8),0) * ($AC$3 + Parameters!$B$4+Parameters!$B$5) + IF(A193&gt;1,8,0)</f>
        <v>496</v>
      </c>
      <c r="Z194" s="6">
        <f>Y194/A194</f>
        <v>3.875</v>
      </c>
    </row>
    <row r="195" spans="1:26" x14ac:dyDescent="0.3">
      <c r="A195" s="3">
        <v>128</v>
      </c>
      <c r="B195" s="3">
        <v>176</v>
      </c>
      <c r="C195" s="3">
        <v>176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V195" s="6">
        <f t="shared" si="7"/>
        <v>42.368000000000023</v>
      </c>
      <c r="W195" s="3">
        <f t="shared" si="9"/>
        <v>352</v>
      </c>
      <c r="X195" s="6">
        <f t="shared" si="8"/>
        <v>2.75</v>
      </c>
      <c r="Y195" s="3">
        <f>W195 + ROUNDUP(W195/(Parameters!$A$10-60*8),0) * ($AC$3 + Parameters!$B$4+Parameters!$B$5) + IF(A194&gt;1,8,0)</f>
        <v>688</v>
      </c>
      <c r="Z195" s="6">
        <f>Y195/A195</f>
        <v>5.375</v>
      </c>
    </row>
    <row r="196" spans="1:26" x14ac:dyDescent="0.3">
      <c r="A196" s="3">
        <v>384</v>
      </c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V196" s="6">
        <f t="shared" si="7"/>
        <v>42.496000000000024</v>
      </c>
      <c r="W196" s="3">
        <f t="shared" si="9"/>
        <v>0</v>
      </c>
      <c r="X196" s="6">
        <f t="shared" si="8"/>
        <v>0</v>
      </c>
      <c r="Y196" s="3">
        <f>W196 + ROUNDUP(W196/(Parameters!$A$10-60*8),0) * ($AC$3 + Parameters!$B$4+Parameters!$B$5) + IF(A195&gt;1,8,0)</f>
        <v>8</v>
      </c>
      <c r="Z196" s="6">
        <f>Y196/A196</f>
        <v>2.0833333333333332E-2</v>
      </c>
    </row>
    <row r="197" spans="1:26" x14ac:dyDescent="0.3">
      <c r="A197" s="3">
        <v>128</v>
      </c>
      <c r="B197" s="3">
        <v>160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V197" s="6">
        <f t="shared" ref="V197:V260" si="10">(A196/1000)+V196</f>
        <v>42.880000000000024</v>
      </c>
      <c r="W197" s="3">
        <f t="shared" si="9"/>
        <v>160</v>
      </c>
      <c r="X197" s="6">
        <f t="shared" ref="X197:X260" si="11">W197/A197</f>
        <v>1.25</v>
      </c>
      <c r="Y197" s="3">
        <f>W197 + ROUNDUP(W197/(Parameters!$A$10-60*8),0) * ($AC$3 + Parameters!$B$4+Parameters!$B$5) + IF(A196&gt;1,8,0)</f>
        <v>496</v>
      </c>
      <c r="Z197" s="6">
        <f>Y197/A197</f>
        <v>3.875</v>
      </c>
    </row>
    <row r="198" spans="1:26" x14ac:dyDescent="0.3">
      <c r="A198" s="3">
        <v>128</v>
      </c>
      <c r="B198" s="3">
        <v>176</v>
      </c>
      <c r="C198" s="3">
        <v>176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V198" s="6">
        <f t="shared" si="10"/>
        <v>43.008000000000024</v>
      </c>
      <c r="W198" s="3">
        <f t="shared" si="9"/>
        <v>352</v>
      </c>
      <c r="X198" s="6">
        <f t="shared" si="11"/>
        <v>2.75</v>
      </c>
      <c r="Y198" s="3">
        <f>W198 + ROUNDUP(W198/(Parameters!$A$10-60*8),0) * ($AC$3 + Parameters!$B$4+Parameters!$B$5) + IF(A197&gt;1,8,0)</f>
        <v>688</v>
      </c>
      <c r="Z198" s="6">
        <f>Y198/A198</f>
        <v>5.375</v>
      </c>
    </row>
    <row r="199" spans="1:26" x14ac:dyDescent="0.3">
      <c r="A199" s="3">
        <v>896</v>
      </c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V199" s="6">
        <f t="shared" si="10"/>
        <v>43.136000000000024</v>
      </c>
      <c r="W199" s="3">
        <f t="shared" si="9"/>
        <v>0</v>
      </c>
      <c r="X199" s="6">
        <f t="shared" si="11"/>
        <v>0</v>
      </c>
      <c r="Y199" s="3">
        <f>W199 + ROUNDUP(W199/(Parameters!$A$10-60*8),0) * ($AC$3 + Parameters!$B$4+Parameters!$B$5) + IF(A198&gt;1,8,0)</f>
        <v>8</v>
      </c>
      <c r="Z199" s="6">
        <f>Y199/A199</f>
        <v>8.9285714285714281E-3</v>
      </c>
    </row>
    <row r="200" spans="1:26" x14ac:dyDescent="0.3">
      <c r="A200" s="3">
        <v>128</v>
      </c>
      <c r="B200" s="3">
        <v>160</v>
      </c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V200" s="6">
        <f t="shared" si="10"/>
        <v>44.032000000000025</v>
      </c>
      <c r="W200" s="3">
        <f t="shared" si="9"/>
        <v>160</v>
      </c>
      <c r="X200" s="6">
        <f t="shared" si="11"/>
        <v>1.25</v>
      </c>
      <c r="Y200" s="3">
        <f>W200 + ROUNDUP(W200/(Parameters!$A$10-60*8),0) * ($AC$3 + Parameters!$B$4+Parameters!$B$5) + IF(A199&gt;1,8,0)</f>
        <v>496</v>
      </c>
      <c r="Z200" s="6">
        <f>Y200/A200</f>
        <v>3.875</v>
      </c>
    </row>
    <row r="201" spans="1:26" x14ac:dyDescent="0.3">
      <c r="A201" s="3">
        <v>128</v>
      </c>
      <c r="B201" s="3">
        <v>176</v>
      </c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V201" s="6">
        <f t="shared" si="10"/>
        <v>44.160000000000025</v>
      </c>
      <c r="W201" s="3">
        <f t="shared" si="9"/>
        <v>176</v>
      </c>
      <c r="X201" s="6">
        <f t="shared" si="11"/>
        <v>1.375</v>
      </c>
      <c r="Y201" s="3">
        <f>W201 + ROUNDUP(W201/(Parameters!$A$10-60*8),0) * ($AC$3 + Parameters!$B$4+Parameters!$B$5) + IF(A200&gt;1,8,0)</f>
        <v>512</v>
      </c>
      <c r="Z201" s="6">
        <f>Y201/A201</f>
        <v>4</v>
      </c>
    </row>
    <row r="202" spans="1:26" x14ac:dyDescent="0.3">
      <c r="A202" s="3">
        <v>10112</v>
      </c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V202" s="6">
        <f t="shared" si="10"/>
        <v>44.288000000000025</v>
      </c>
      <c r="W202" s="3">
        <f t="shared" si="9"/>
        <v>0</v>
      </c>
      <c r="X202" s="6">
        <f t="shared" si="11"/>
        <v>0</v>
      </c>
      <c r="Y202" s="3">
        <f>W202 + ROUNDUP(W202/(Parameters!$A$10-60*8),0) * ($AC$3 + Parameters!$B$4+Parameters!$B$5) + IF(A201&gt;1,8,0)</f>
        <v>8</v>
      </c>
      <c r="Z202" s="6">
        <f>Y202/A202</f>
        <v>7.911392405063291E-4</v>
      </c>
    </row>
    <row r="203" spans="1:26" x14ac:dyDescent="0.3">
      <c r="A203" s="3">
        <v>128</v>
      </c>
      <c r="B203" s="3">
        <v>176</v>
      </c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V203" s="6">
        <f t="shared" si="10"/>
        <v>54.400000000000027</v>
      </c>
      <c r="W203" s="3">
        <f t="shared" si="9"/>
        <v>176</v>
      </c>
      <c r="X203" s="6">
        <f t="shared" si="11"/>
        <v>1.375</v>
      </c>
      <c r="Y203" s="3">
        <f>W203 + ROUNDUP(W203/(Parameters!$A$10-60*8),0) * ($AC$3 + Parameters!$B$4+Parameters!$B$5) + IF(A202&gt;1,8,0)</f>
        <v>512</v>
      </c>
      <c r="Z203" s="6">
        <f>Y203/A203</f>
        <v>4</v>
      </c>
    </row>
    <row r="204" spans="1:26" x14ac:dyDescent="0.3">
      <c r="A204" s="3">
        <v>256</v>
      </c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V204" s="6">
        <f t="shared" si="10"/>
        <v>54.528000000000027</v>
      </c>
      <c r="W204" s="3">
        <f t="shared" si="9"/>
        <v>0</v>
      </c>
      <c r="X204" s="6">
        <f t="shared" si="11"/>
        <v>0</v>
      </c>
      <c r="Y204" s="3">
        <f>W204 + ROUNDUP(W204/(Parameters!$A$10-60*8),0) * ($AC$3 + Parameters!$B$4+Parameters!$B$5) + IF(A203&gt;1,8,0)</f>
        <v>8</v>
      </c>
      <c r="Z204" s="6">
        <f>Y204/A204</f>
        <v>3.125E-2</v>
      </c>
    </row>
    <row r="205" spans="1:26" x14ac:dyDescent="0.3">
      <c r="A205" s="3">
        <v>128</v>
      </c>
      <c r="B205" s="3">
        <v>160</v>
      </c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V205" s="6">
        <f t="shared" si="10"/>
        <v>54.784000000000027</v>
      </c>
      <c r="W205" s="3">
        <f t="shared" si="9"/>
        <v>160</v>
      </c>
      <c r="X205" s="6">
        <f t="shared" si="11"/>
        <v>1.25</v>
      </c>
      <c r="Y205" s="3">
        <f>W205 + ROUNDUP(W205/(Parameters!$A$10-60*8),0) * ($AC$3 + Parameters!$B$4+Parameters!$B$5) + IF(A204&gt;1,8,0)</f>
        <v>496</v>
      </c>
      <c r="Z205" s="6">
        <f>Y205/A205</f>
        <v>3.875</v>
      </c>
    </row>
    <row r="206" spans="1:26" x14ac:dyDescent="0.3">
      <c r="A206" s="3">
        <v>768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V206" s="6">
        <f t="shared" si="10"/>
        <v>54.912000000000027</v>
      </c>
      <c r="W206" s="3">
        <f t="shared" si="9"/>
        <v>0</v>
      </c>
      <c r="X206" s="6">
        <f t="shared" si="11"/>
        <v>0</v>
      </c>
      <c r="Y206" s="3">
        <f>W206 + ROUNDUP(W206/(Parameters!$A$10-60*8),0) * ($AC$3 + Parameters!$B$4+Parameters!$B$5) + IF(A205&gt;1,8,0)</f>
        <v>8</v>
      </c>
      <c r="Z206" s="6">
        <f>Y206/A206</f>
        <v>1.0416666666666666E-2</v>
      </c>
    </row>
    <row r="207" spans="1:26" x14ac:dyDescent="0.3">
      <c r="A207" s="3">
        <v>128</v>
      </c>
      <c r="B207" s="3">
        <v>320</v>
      </c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V207" s="6">
        <f t="shared" si="10"/>
        <v>55.680000000000028</v>
      </c>
      <c r="W207" s="3">
        <f t="shared" si="9"/>
        <v>320</v>
      </c>
      <c r="X207" s="6">
        <f t="shared" si="11"/>
        <v>2.5</v>
      </c>
      <c r="Y207" s="3">
        <f>W207 + ROUNDUP(W207/(Parameters!$A$10-60*8),0) * ($AC$3 + Parameters!$B$4+Parameters!$B$5) + IF(A206&gt;1,8,0)</f>
        <v>656</v>
      </c>
      <c r="Z207" s="6">
        <f>Y207/A207</f>
        <v>5.125</v>
      </c>
    </row>
    <row r="208" spans="1:26" x14ac:dyDescent="0.3">
      <c r="A208" s="3">
        <v>256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V208" s="6">
        <f t="shared" si="10"/>
        <v>55.808000000000028</v>
      </c>
      <c r="W208" s="3">
        <f t="shared" si="9"/>
        <v>0</v>
      </c>
      <c r="X208" s="6">
        <f t="shared" si="11"/>
        <v>0</v>
      </c>
      <c r="Y208" s="3">
        <f>W208 + ROUNDUP(W208/(Parameters!$A$10-60*8),0) * ($AC$3 + Parameters!$B$4+Parameters!$B$5) + IF(A207&gt;1,8,0)</f>
        <v>8</v>
      </c>
      <c r="Z208" s="6">
        <f>Y208/A208</f>
        <v>3.125E-2</v>
      </c>
    </row>
    <row r="209" spans="1:26" x14ac:dyDescent="0.3">
      <c r="A209" s="3">
        <v>128</v>
      </c>
      <c r="B209" s="3">
        <v>160</v>
      </c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V209" s="6">
        <f t="shared" si="10"/>
        <v>56.064000000000028</v>
      </c>
      <c r="W209" s="3">
        <f t="shared" si="9"/>
        <v>160</v>
      </c>
      <c r="X209" s="6">
        <f t="shared" si="11"/>
        <v>1.25</v>
      </c>
      <c r="Y209" s="3">
        <f>W209 + ROUNDUP(W209/(Parameters!$A$10-60*8),0) * ($AC$3 + Parameters!$B$4+Parameters!$B$5) + IF(A208&gt;1,8,0)</f>
        <v>496</v>
      </c>
      <c r="Z209" s="6">
        <f>Y209/A209</f>
        <v>3.875</v>
      </c>
    </row>
    <row r="210" spans="1:26" x14ac:dyDescent="0.3">
      <c r="A210" s="3">
        <v>896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V210" s="6">
        <f t="shared" si="10"/>
        <v>56.192000000000029</v>
      </c>
      <c r="W210" s="3">
        <f t="shared" si="9"/>
        <v>0</v>
      </c>
      <c r="X210" s="6">
        <f t="shared" si="11"/>
        <v>0</v>
      </c>
      <c r="Y210" s="3">
        <f>W210 + ROUNDUP(W210/(Parameters!$A$10-60*8),0) * ($AC$3 + Parameters!$B$4+Parameters!$B$5) + IF(A209&gt;1,8,0)</f>
        <v>8</v>
      </c>
      <c r="Z210" s="6">
        <f>Y210/A210</f>
        <v>8.9285714285714281E-3</v>
      </c>
    </row>
    <row r="211" spans="1:26" x14ac:dyDescent="0.3">
      <c r="A211" s="3">
        <v>128</v>
      </c>
      <c r="B211" s="3">
        <v>200</v>
      </c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V211" s="6">
        <f t="shared" si="10"/>
        <v>57.088000000000029</v>
      </c>
      <c r="W211" s="3">
        <f t="shared" si="9"/>
        <v>200</v>
      </c>
      <c r="X211" s="6">
        <f t="shared" si="11"/>
        <v>1.5625</v>
      </c>
      <c r="Y211" s="3">
        <f>W211 + ROUNDUP(W211/(Parameters!$A$10-60*8),0) * ($AC$3 + Parameters!$B$4+Parameters!$B$5) + IF(A210&gt;1,8,0)</f>
        <v>536</v>
      </c>
      <c r="Z211" s="6">
        <f>Y211/A211</f>
        <v>4.1875</v>
      </c>
    </row>
    <row r="212" spans="1:26" x14ac:dyDescent="0.3">
      <c r="A212" s="3">
        <v>128</v>
      </c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V212" s="6">
        <f t="shared" si="10"/>
        <v>57.21600000000003</v>
      </c>
      <c r="W212" s="3">
        <f t="shared" si="9"/>
        <v>0</v>
      </c>
      <c r="X212" s="6">
        <f t="shared" si="11"/>
        <v>0</v>
      </c>
      <c r="Y212" s="3">
        <f>W212 + ROUNDUP(W212/(Parameters!$A$10-60*8),0) * ($AC$3 + Parameters!$B$4+Parameters!$B$5) + IF(A211&gt;1,8,0)</f>
        <v>8</v>
      </c>
      <c r="Z212" s="6">
        <f>Y212/A212</f>
        <v>6.25E-2</v>
      </c>
    </row>
    <row r="213" spans="1:26" x14ac:dyDescent="0.3">
      <c r="A213" s="3">
        <v>128</v>
      </c>
      <c r="B213" s="3">
        <v>176</v>
      </c>
      <c r="C213" s="3">
        <v>160</v>
      </c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V213" s="6">
        <f t="shared" si="10"/>
        <v>57.34400000000003</v>
      </c>
      <c r="W213" s="3">
        <f t="shared" si="9"/>
        <v>336</v>
      </c>
      <c r="X213" s="6">
        <f t="shared" si="11"/>
        <v>2.625</v>
      </c>
      <c r="Y213" s="3">
        <f>W213 + ROUNDUP(W213/(Parameters!$A$10-60*8),0) * ($AC$3 + Parameters!$B$4+Parameters!$B$5) + IF(A212&gt;1,8,0)</f>
        <v>672</v>
      </c>
      <c r="Z213" s="6">
        <f>Y213/A213</f>
        <v>5.25</v>
      </c>
    </row>
    <row r="214" spans="1:26" x14ac:dyDescent="0.3">
      <c r="A214" s="3">
        <v>640</v>
      </c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V214" s="6">
        <f t="shared" si="10"/>
        <v>57.47200000000003</v>
      </c>
      <c r="W214" s="3">
        <f t="shared" si="9"/>
        <v>0</v>
      </c>
      <c r="X214" s="6">
        <f t="shared" si="11"/>
        <v>0</v>
      </c>
      <c r="Y214" s="3">
        <f>W214 + ROUNDUP(W214/(Parameters!$A$10-60*8),0) * ($AC$3 + Parameters!$B$4+Parameters!$B$5) + IF(A213&gt;1,8,0)</f>
        <v>8</v>
      </c>
      <c r="Z214" s="6">
        <f>Y214/A214</f>
        <v>1.2500000000000001E-2</v>
      </c>
    </row>
    <row r="215" spans="1:26" x14ac:dyDescent="0.3">
      <c r="A215" s="3">
        <v>128</v>
      </c>
      <c r="B215" s="3">
        <v>176</v>
      </c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V215" s="6">
        <f t="shared" si="10"/>
        <v>58.11200000000003</v>
      </c>
      <c r="W215" s="3">
        <f t="shared" si="9"/>
        <v>176</v>
      </c>
      <c r="X215" s="6">
        <f t="shared" si="11"/>
        <v>1.375</v>
      </c>
      <c r="Y215" s="3">
        <f>W215 + ROUNDUP(W215/(Parameters!$A$10-60*8),0) * ($AC$3 + Parameters!$B$4+Parameters!$B$5) + IF(A214&gt;1,8,0)</f>
        <v>512</v>
      </c>
      <c r="Z215" s="6">
        <f>Y215/A215</f>
        <v>4</v>
      </c>
    </row>
    <row r="216" spans="1:26" x14ac:dyDescent="0.3">
      <c r="A216" s="3">
        <v>128</v>
      </c>
      <c r="B216" s="3">
        <v>176</v>
      </c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V216" s="6">
        <f t="shared" si="10"/>
        <v>58.24000000000003</v>
      </c>
      <c r="W216" s="3">
        <f t="shared" si="9"/>
        <v>176</v>
      </c>
      <c r="X216" s="6">
        <f t="shared" si="11"/>
        <v>1.375</v>
      </c>
      <c r="Y216" s="3">
        <f>W216 + ROUNDUP(W216/(Parameters!$A$10-60*8),0) * ($AC$3 + Parameters!$B$4+Parameters!$B$5) + IF(A215&gt;1,8,0)</f>
        <v>512</v>
      </c>
      <c r="Z216" s="6">
        <f>Y216/A216</f>
        <v>4</v>
      </c>
    </row>
    <row r="217" spans="1:26" x14ac:dyDescent="0.3">
      <c r="A217" s="3">
        <v>256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V217" s="6">
        <f t="shared" si="10"/>
        <v>58.368000000000031</v>
      </c>
      <c r="W217" s="3">
        <f t="shared" si="9"/>
        <v>0</v>
      </c>
      <c r="X217" s="6">
        <f t="shared" si="11"/>
        <v>0</v>
      </c>
      <c r="Y217" s="3">
        <f>W217 + ROUNDUP(W217/(Parameters!$A$10-60*8),0) * ($AC$3 + Parameters!$B$4+Parameters!$B$5) + IF(A216&gt;1,8,0)</f>
        <v>8</v>
      </c>
      <c r="Z217" s="6">
        <f>Y217/A217</f>
        <v>3.125E-2</v>
      </c>
    </row>
    <row r="218" spans="1:26" x14ac:dyDescent="0.3">
      <c r="A218" s="3">
        <v>128</v>
      </c>
      <c r="B218" s="3">
        <v>160</v>
      </c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V218" s="6">
        <f t="shared" si="10"/>
        <v>58.624000000000031</v>
      </c>
      <c r="W218" s="3">
        <f t="shared" si="9"/>
        <v>160</v>
      </c>
      <c r="X218" s="6">
        <f t="shared" si="11"/>
        <v>1.25</v>
      </c>
      <c r="Y218" s="3">
        <f>W218 + ROUNDUP(W218/(Parameters!$A$10-60*8),0) * ($AC$3 + Parameters!$B$4+Parameters!$B$5) + IF(A217&gt;1,8,0)</f>
        <v>496</v>
      </c>
      <c r="Z218" s="6">
        <f>Y218/A218</f>
        <v>3.875</v>
      </c>
    </row>
    <row r="219" spans="1:26" x14ac:dyDescent="0.3">
      <c r="A219" s="3">
        <v>896</v>
      </c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V219" s="6">
        <f t="shared" si="10"/>
        <v>58.752000000000031</v>
      </c>
      <c r="W219" s="3">
        <f t="shared" si="9"/>
        <v>0</v>
      </c>
      <c r="X219" s="6">
        <f t="shared" si="11"/>
        <v>0</v>
      </c>
      <c r="Y219" s="3">
        <f>W219 + ROUNDUP(W219/(Parameters!$A$10-60*8),0) * ($AC$3 + Parameters!$B$4+Parameters!$B$5) + IF(A218&gt;1,8,0)</f>
        <v>8</v>
      </c>
      <c r="Z219" s="6">
        <f>Y219/A219</f>
        <v>8.9285714285714281E-3</v>
      </c>
    </row>
    <row r="220" spans="1:26" x14ac:dyDescent="0.3">
      <c r="A220" s="3">
        <v>128</v>
      </c>
      <c r="B220" s="3">
        <v>176</v>
      </c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V220" s="6">
        <f t="shared" si="10"/>
        <v>59.648000000000032</v>
      </c>
      <c r="W220" s="3">
        <f t="shared" si="9"/>
        <v>176</v>
      </c>
      <c r="X220" s="6">
        <f t="shared" si="11"/>
        <v>1.375</v>
      </c>
      <c r="Y220" s="3">
        <f>W220 + ROUNDUP(W220/(Parameters!$A$10-60*8),0) * ($AC$3 + Parameters!$B$4+Parameters!$B$5) + IF(A219&gt;1,8,0)</f>
        <v>512</v>
      </c>
      <c r="Z220" s="6">
        <f>Y220/A220</f>
        <v>4</v>
      </c>
    </row>
    <row r="221" spans="1:26" x14ac:dyDescent="0.3">
      <c r="A221" s="3">
        <v>128</v>
      </c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V221" s="6">
        <f t="shared" si="10"/>
        <v>59.776000000000032</v>
      </c>
      <c r="W221" s="3">
        <f t="shared" si="9"/>
        <v>0</v>
      </c>
      <c r="X221" s="6">
        <f t="shared" si="11"/>
        <v>0</v>
      </c>
      <c r="Y221" s="3">
        <f>W221 + ROUNDUP(W221/(Parameters!$A$10-60*8),0) * ($AC$3 + Parameters!$B$4+Parameters!$B$5) + IF(A220&gt;1,8,0)</f>
        <v>8</v>
      </c>
      <c r="Z221" s="6">
        <f>Y221/A221</f>
        <v>6.25E-2</v>
      </c>
    </row>
    <row r="222" spans="1:26" x14ac:dyDescent="0.3">
      <c r="A222" s="3">
        <v>128</v>
      </c>
      <c r="B222" s="3">
        <v>176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V222" s="6">
        <f t="shared" si="10"/>
        <v>59.904000000000032</v>
      </c>
      <c r="W222" s="3">
        <f t="shared" si="9"/>
        <v>176</v>
      </c>
      <c r="X222" s="6">
        <f t="shared" si="11"/>
        <v>1.375</v>
      </c>
      <c r="Y222" s="3">
        <f>W222 + ROUNDUP(W222/(Parameters!$A$10-60*8),0) * ($AC$3 + Parameters!$B$4+Parameters!$B$5) + IF(A221&gt;1,8,0)</f>
        <v>512</v>
      </c>
      <c r="Z222" s="6">
        <f>Y222/A222</f>
        <v>4</v>
      </c>
    </row>
    <row r="223" spans="1:26" x14ac:dyDescent="0.3">
      <c r="A223" s="3">
        <v>128</v>
      </c>
      <c r="B223" s="3">
        <v>160</v>
      </c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V223" s="6">
        <f t="shared" si="10"/>
        <v>60.032000000000032</v>
      </c>
      <c r="W223" s="3">
        <f t="shared" si="9"/>
        <v>160</v>
      </c>
      <c r="X223" s="6">
        <f t="shared" si="11"/>
        <v>1.25</v>
      </c>
      <c r="Y223" s="3">
        <f>W223 + ROUNDUP(W223/(Parameters!$A$10-60*8),0) * ($AC$3 + Parameters!$B$4+Parameters!$B$5) + IF(A222&gt;1,8,0)</f>
        <v>496</v>
      </c>
      <c r="Z223" s="6">
        <f>Y223/A223</f>
        <v>3.875</v>
      </c>
    </row>
    <row r="224" spans="1:26" x14ac:dyDescent="0.3">
      <c r="A224" s="3">
        <v>128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V224" s="6">
        <f t="shared" si="10"/>
        <v>60.160000000000032</v>
      </c>
      <c r="W224" s="3">
        <f t="shared" si="9"/>
        <v>0</v>
      </c>
      <c r="X224" s="6">
        <f t="shared" si="11"/>
        <v>0</v>
      </c>
      <c r="Y224" s="3">
        <f>W224 + ROUNDUP(W224/(Parameters!$A$10-60*8),0) * ($AC$3 + Parameters!$B$4+Parameters!$B$5) + IF(A223&gt;1,8,0)</f>
        <v>8</v>
      </c>
      <c r="Z224" s="6">
        <f>Y224/A224</f>
        <v>6.25E-2</v>
      </c>
    </row>
    <row r="225" spans="1:26" x14ac:dyDescent="0.3">
      <c r="A225" s="3">
        <v>128</v>
      </c>
      <c r="B225" s="3">
        <v>176</v>
      </c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V225" s="6">
        <f t="shared" si="10"/>
        <v>60.288000000000032</v>
      </c>
      <c r="W225" s="3">
        <f t="shared" si="9"/>
        <v>176</v>
      </c>
      <c r="X225" s="6">
        <f t="shared" si="11"/>
        <v>1.375</v>
      </c>
      <c r="Y225" s="3">
        <f>W225 + ROUNDUP(W225/(Parameters!$A$10-60*8),0) * ($AC$3 + Parameters!$B$4+Parameters!$B$5) + IF(A224&gt;1,8,0)</f>
        <v>512</v>
      </c>
      <c r="Z225" s="6">
        <f>Y225/A225</f>
        <v>4</v>
      </c>
    </row>
    <row r="226" spans="1:26" x14ac:dyDescent="0.3">
      <c r="A226" s="3">
        <v>1920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V226" s="6">
        <f t="shared" si="10"/>
        <v>60.416000000000032</v>
      </c>
      <c r="W226" s="3">
        <f t="shared" si="9"/>
        <v>0</v>
      </c>
      <c r="X226" s="6">
        <f t="shared" si="11"/>
        <v>0</v>
      </c>
      <c r="Y226" s="3">
        <f>W226 + ROUNDUP(W226/(Parameters!$A$10-60*8),0) * ($AC$3 + Parameters!$B$4+Parameters!$B$5) + IF(A225&gt;1,8,0)</f>
        <v>8</v>
      </c>
      <c r="Z226" s="6">
        <f>Y226/A226</f>
        <v>4.1666666666666666E-3</v>
      </c>
    </row>
    <row r="227" spans="1:26" x14ac:dyDescent="0.3">
      <c r="A227" s="3">
        <v>128</v>
      </c>
      <c r="B227" s="3">
        <v>176</v>
      </c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V227" s="6">
        <f t="shared" si="10"/>
        <v>62.336000000000034</v>
      </c>
      <c r="W227" s="3">
        <f t="shared" ref="W227:W290" si="12">SUM(B227:U227)</f>
        <v>176</v>
      </c>
      <c r="X227" s="6">
        <f t="shared" si="11"/>
        <v>1.375</v>
      </c>
      <c r="Y227" s="3">
        <f>W227 + ROUNDUP(W227/(Parameters!$A$10-60*8),0) * ($AC$3 + Parameters!$B$4+Parameters!$B$5) + IF(A226&gt;1,8,0)</f>
        <v>512</v>
      </c>
      <c r="Z227" s="6">
        <f>Y227/A227</f>
        <v>4</v>
      </c>
    </row>
    <row r="228" spans="1:26" x14ac:dyDescent="0.3">
      <c r="A228" s="3">
        <v>128</v>
      </c>
      <c r="B228" s="3">
        <v>176</v>
      </c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V228" s="6">
        <f t="shared" si="10"/>
        <v>62.464000000000034</v>
      </c>
      <c r="W228" s="3">
        <f t="shared" si="12"/>
        <v>176</v>
      </c>
      <c r="X228" s="6">
        <f t="shared" si="11"/>
        <v>1.375</v>
      </c>
      <c r="Y228" s="3">
        <f>W228 + ROUNDUP(W228/(Parameters!$A$10-60*8),0) * ($AC$3 + Parameters!$B$4+Parameters!$B$5) + IF(A227&gt;1,8,0)</f>
        <v>512</v>
      </c>
      <c r="Z228" s="6">
        <f>Y228/A228</f>
        <v>4</v>
      </c>
    </row>
    <row r="229" spans="1:26" x14ac:dyDescent="0.3">
      <c r="A229" s="3">
        <v>128</v>
      </c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V229" s="6">
        <f t="shared" si="10"/>
        <v>62.592000000000034</v>
      </c>
      <c r="W229" s="3">
        <f t="shared" si="12"/>
        <v>0</v>
      </c>
      <c r="X229" s="6">
        <f t="shared" si="11"/>
        <v>0</v>
      </c>
      <c r="Y229" s="3">
        <f>W229 + ROUNDUP(W229/(Parameters!$A$10-60*8),0) * ($AC$3 + Parameters!$B$4+Parameters!$B$5) + IF(A228&gt;1,8,0)</f>
        <v>8</v>
      </c>
      <c r="Z229" s="6">
        <f>Y229/A229</f>
        <v>6.25E-2</v>
      </c>
    </row>
    <row r="230" spans="1:26" x14ac:dyDescent="0.3">
      <c r="A230" s="3">
        <v>128</v>
      </c>
      <c r="B230" s="3">
        <v>176</v>
      </c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V230" s="6">
        <f t="shared" si="10"/>
        <v>62.720000000000034</v>
      </c>
      <c r="W230" s="3">
        <f t="shared" si="12"/>
        <v>176</v>
      </c>
      <c r="X230" s="6">
        <f t="shared" si="11"/>
        <v>1.375</v>
      </c>
      <c r="Y230" s="3">
        <f>W230 + ROUNDUP(W230/(Parameters!$A$10-60*8),0) * ($AC$3 + Parameters!$B$4+Parameters!$B$5) + IF(A229&gt;1,8,0)</f>
        <v>512</v>
      </c>
      <c r="Z230" s="6">
        <f>Y230/A230</f>
        <v>4</v>
      </c>
    </row>
    <row r="231" spans="1:26" x14ac:dyDescent="0.3">
      <c r="A231" s="3">
        <v>128</v>
      </c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V231" s="6">
        <f t="shared" si="10"/>
        <v>62.848000000000035</v>
      </c>
      <c r="W231" s="3">
        <f t="shared" si="12"/>
        <v>0</v>
      </c>
      <c r="X231" s="6">
        <f t="shared" si="11"/>
        <v>0</v>
      </c>
      <c r="Y231" s="3">
        <f>W231 + ROUNDUP(W231/(Parameters!$A$10-60*8),0) * ($AC$3 + Parameters!$B$4+Parameters!$B$5) + IF(A230&gt;1,8,0)</f>
        <v>8</v>
      </c>
      <c r="Z231" s="6">
        <f>Y231/A231</f>
        <v>6.25E-2</v>
      </c>
    </row>
    <row r="232" spans="1:26" x14ac:dyDescent="0.3">
      <c r="A232" s="3">
        <v>128</v>
      </c>
      <c r="B232" s="3">
        <v>184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V232" s="6">
        <f t="shared" si="10"/>
        <v>62.976000000000035</v>
      </c>
      <c r="W232" s="3">
        <f t="shared" si="12"/>
        <v>184</v>
      </c>
      <c r="X232" s="6">
        <f t="shared" si="11"/>
        <v>1.4375</v>
      </c>
      <c r="Y232" s="3">
        <f>W232 + ROUNDUP(W232/(Parameters!$A$10-60*8),0) * ($AC$3 + Parameters!$B$4+Parameters!$B$5) + IF(A231&gt;1,8,0)</f>
        <v>520</v>
      </c>
      <c r="Z232" s="6">
        <f>Y232/A232</f>
        <v>4.0625</v>
      </c>
    </row>
    <row r="233" spans="1:26" x14ac:dyDescent="0.3">
      <c r="A233" s="3">
        <v>1408</v>
      </c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V233" s="6">
        <f t="shared" si="10"/>
        <v>63.104000000000035</v>
      </c>
      <c r="W233" s="3">
        <f t="shared" si="12"/>
        <v>0</v>
      </c>
      <c r="X233" s="6">
        <f t="shared" si="11"/>
        <v>0</v>
      </c>
      <c r="Y233" s="3">
        <f>W233 + ROUNDUP(W233/(Parameters!$A$10-60*8),0) * ($AC$3 + Parameters!$B$4+Parameters!$B$5) + IF(A232&gt;1,8,0)</f>
        <v>8</v>
      </c>
      <c r="Z233" s="6">
        <f>Y233/A233</f>
        <v>5.681818181818182E-3</v>
      </c>
    </row>
    <row r="234" spans="1:26" x14ac:dyDescent="0.3">
      <c r="A234" s="3">
        <v>128</v>
      </c>
      <c r="B234" s="3">
        <v>176</v>
      </c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V234" s="6">
        <f t="shared" si="10"/>
        <v>64.512000000000029</v>
      </c>
      <c r="W234" s="3">
        <f t="shared" si="12"/>
        <v>176</v>
      </c>
      <c r="X234" s="6">
        <f t="shared" si="11"/>
        <v>1.375</v>
      </c>
      <c r="Y234" s="3">
        <f>W234 + ROUNDUP(W234/(Parameters!$A$10-60*8),0) * ($AC$3 + Parameters!$B$4+Parameters!$B$5) + IF(A233&gt;1,8,0)</f>
        <v>512</v>
      </c>
      <c r="Z234" s="6">
        <f>Y234/A234</f>
        <v>4</v>
      </c>
    </row>
    <row r="235" spans="1:26" x14ac:dyDescent="0.3">
      <c r="A235" s="3">
        <v>640</v>
      </c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V235" s="6">
        <f t="shared" si="10"/>
        <v>64.640000000000029</v>
      </c>
      <c r="W235" s="3">
        <f t="shared" si="12"/>
        <v>0</v>
      </c>
      <c r="X235" s="6">
        <f t="shared" si="11"/>
        <v>0</v>
      </c>
      <c r="Y235" s="3">
        <f>W235 + ROUNDUP(W235/(Parameters!$A$10-60*8),0) * ($AC$3 + Parameters!$B$4+Parameters!$B$5) + IF(A234&gt;1,8,0)</f>
        <v>8</v>
      </c>
      <c r="Z235" s="6">
        <f>Y235/A235</f>
        <v>1.2500000000000001E-2</v>
      </c>
    </row>
    <row r="236" spans="1:26" x14ac:dyDescent="0.3">
      <c r="A236" s="3">
        <v>128</v>
      </c>
      <c r="B236" s="3">
        <v>216</v>
      </c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V236" s="6">
        <f t="shared" si="10"/>
        <v>65.28000000000003</v>
      </c>
      <c r="W236" s="3">
        <f t="shared" si="12"/>
        <v>216</v>
      </c>
      <c r="X236" s="6">
        <f t="shared" si="11"/>
        <v>1.6875</v>
      </c>
      <c r="Y236" s="3">
        <f>W236 + ROUNDUP(W236/(Parameters!$A$10-60*8),0) * ($AC$3 + Parameters!$B$4+Parameters!$B$5) + IF(A235&gt;1,8,0)</f>
        <v>552</v>
      </c>
      <c r="Z236" s="6">
        <f>Y236/A236</f>
        <v>4.3125</v>
      </c>
    </row>
    <row r="237" spans="1:26" x14ac:dyDescent="0.3">
      <c r="A237" s="3">
        <v>128</v>
      </c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V237" s="6">
        <f t="shared" si="10"/>
        <v>65.40800000000003</v>
      </c>
      <c r="W237" s="3">
        <f t="shared" si="12"/>
        <v>0</v>
      </c>
      <c r="X237" s="6">
        <f t="shared" si="11"/>
        <v>0</v>
      </c>
      <c r="Y237" s="3">
        <f>W237 + ROUNDUP(W237/(Parameters!$A$10-60*8),0) * ($AC$3 + Parameters!$B$4+Parameters!$B$5) + IF(A236&gt;1,8,0)</f>
        <v>8</v>
      </c>
      <c r="Z237" s="6">
        <f>Y237/A237</f>
        <v>6.25E-2</v>
      </c>
    </row>
    <row r="238" spans="1:26" x14ac:dyDescent="0.3">
      <c r="A238" s="3">
        <v>128</v>
      </c>
      <c r="B238" s="3">
        <v>176</v>
      </c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V238" s="6">
        <f t="shared" si="10"/>
        <v>65.53600000000003</v>
      </c>
      <c r="W238" s="3">
        <f t="shared" si="12"/>
        <v>176</v>
      </c>
      <c r="X238" s="6">
        <f t="shared" si="11"/>
        <v>1.375</v>
      </c>
      <c r="Y238" s="3">
        <f>W238 + ROUNDUP(W238/(Parameters!$A$10-60*8),0) * ($AC$3 + Parameters!$B$4+Parameters!$B$5) + IF(A237&gt;1,8,0)</f>
        <v>512</v>
      </c>
      <c r="Z238" s="6">
        <f>Y238/A238</f>
        <v>4</v>
      </c>
    </row>
    <row r="239" spans="1:26" x14ac:dyDescent="0.3">
      <c r="A239" s="3">
        <v>128</v>
      </c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V239" s="6">
        <f t="shared" si="10"/>
        <v>65.66400000000003</v>
      </c>
      <c r="W239" s="3">
        <f t="shared" si="12"/>
        <v>0</v>
      </c>
      <c r="X239" s="6">
        <f t="shared" si="11"/>
        <v>0</v>
      </c>
      <c r="Y239" s="3">
        <f>W239 + ROUNDUP(W239/(Parameters!$A$10-60*8),0) * ($AC$3 + Parameters!$B$4+Parameters!$B$5) + IF(A238&gt;1,8,0)</f>
        <v>8</v>
      </c>
      <c r="Z239" s="6">
        <f>Y239/A239</f>
        <v>6.25E-2</v>
      </c>
    </row>
    <row r="240" spans="1:26" x14ac:dyDescent="0.3">
      <c r="A240" s="3">
        <v>128</v>
      </c>
      <c r="B240" s="3">
        <v>160</v>
      </c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V240" s="6">
        <f t="shared" si="10"/>
        <v>65.79200000000003</v>
      </c>
      <c r="W240" s="3">
        <f t="shared" si="12"/>
        <v>160</v>
      </c>
      <c r="X240" s="6">
        <f t="shared" si="11"/>
        <v>1.25</v>
      </c>
      <c r="Y240" s="3">
        <f>W240 + ROUNDUP(W240/(Parameters!$A$10-60*8),0) * ($AC$3 + Parameters!$B$4+Parameters!$B$5) + IF(A239&gt;1,8,0)</f>
        <v>496</v>
      </c>
      <c r="Z240" s="6">
        <f>Y240/A240</f>
        <v>3.875</v>
      </c>
    </row>
    <row r="241" spans="1:26" x14ac:dyDescent="0.3">
      <c r="A241" s="3">
        <v>384</v>
      </c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V241" s="6">
        <f t="shared" si="10"/>
        <v>65.92000000000003</v>
      </c>
      <c r="W241" s="3">
        <f t="shared" si="12"/>
        <v>0</v>
      </c>
      <c r="X241" s="6">
        <f t="shared" si="11"/>
        <v>0</v>
      </c>
      <c r="Y241" s="3">
        <f>W241 + ROUNDUP(W241/(Parameters!$A$10-60*8),0) * ($AC$3 + Parameters!$B$4+Parameters!$B$5) + IF(A240&gt;1,8,0)</f>
        <v>8</v>
      </c>
      <c r="Z241" s="6">
        <f>Y241/A241</f>
        <v>2.0833333333333332E-2</v>
      </c>
    </row>
    <row r="242" spans="1:26" x14ac:dyDescent="0.3">
      <c r="A242" s="3">
        <v>128</v>
      </c>
      <c r="B242" s="3">
        <v>160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V242" s="6">
        <f t="shared" si="10"/>
        <v>66.30400000000003</v>
      </c>
      <c r="W242" s="3">
        <f t="shared" si="12"/>
        <v>160</v>
      </c>
      <c r="X242" s="6">
        <f t="shared" si="11"/>
        <v>1.25</v>
      </c>
      <c r="Y242" s="3">
        <f>W242 + ROUNDUP(W242/(Parameters!$A$10-60*8),0) * ($AC$3 + Parameters!$B$4+Parameters!$B$5) + IF(A241&gt;1,8,0)</f>
        <v>496</v>
      </c>
      <c r="Z242" s="6">
        <f>Y242/A242</f>
        <v>3.875</v>
      </c>
    </row>
    <row r="243" spans="1:26" x14ac:dyDescent="0.3">
      <c r="A243" s="3">
        <v>896</v>
      </c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V243" s="6">
        <f t="shared" si="10"/>
        <v>66.432000000000031</v>
      </c>
      <c r="W243" s="3">
        <f t="shared" si="12"/>
        <v>0</v>
      </c>
      <c r="X243" s="6">
        <f t="shared" si="11"/>
        <v>0</v>
      </c>
      <c r="Y243" s="3">
        <f>W243 + ROUNDUP(W243/(Parameters!$A$10-60*8),0) * ($AC$3 + Parameters!$B$4+Parameters!$B$5) + IF(A242&gt;1,8,0)</f>
        <v>8</v>
      </c>
      <c r="Z243" s="6">
        <f>Y243/A243</f>
        <v>8.9285714285714281E-3</v>
      </c>
    </row>
    <row r="244" spans="1:26" x14ac:dyDescent="0.3">
      <c r="A244" s="3">
        <v>128</v>
      </c>
      <c r="B244" s="3">
        <v>176</v>
      </c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V244" s="6">
        <f t="shared" si="10"/>
        <v>67.328000000000031</v>
      </c>
      <c r="W244" s="3">
        <f t="shared" si="12"/>
        <v>176</v>
      </c>
      <c r="X244" s="6">
        <f t="shared" si="11"/>
        <v>1.375</v>
      </c>
      <c r="Y244" s="3">
        <f>W244 + ROUNDUP(W244/(Parameters!$A$10-60*8),0) * ($AC$3 + Parameters!$B$4+Parameters!$B$5) + IF(A243&gt;1,8,0)</f>
        <v>512</v>
      </c>
      <c r="Z244" s="6">
        <f>Y244/A244</f>
        <v>4</v>
      </c>
    </row>
    <row r="245" spans="1:26" x14ac:dyDescent="0.3">
      <c r="A245" s="3">
        <v>768</v>
      </c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V245" s="6">
        <f t="shared" si="10"/>
        <v>67.456000000000031</v>
      </c>
      <c r="W245" s="3">
        <f t="shared" si="12"/>
        <v>0</v>
      </c>
      <c r="X245" s="6">
        <f t="shared" si="11"/>
        <v>0</v>
      </c>
      <c r="Y245" s="3">
        <f>W245 + ROUNDUP(W245/(Parameters!$A$10-60*8),0) * ($AC$3 + Parameters!$B$4+Parameters!$B$5) + IF(A244&gt;1,8,0)</f>
        <v>8</v>
      </c>
      <c r="Z245" s="6">
        <f>Y245/A245</f>
        <v>1.0416666666666666E-2</v>
      </c>
    </row>
    <row r="246" spans="1:26" x14ac:dyDescent="0.3">
      <c r="A246" s="3">
        <v>128</v>
      </c>
      <c r="B246" s="3">
        <v>216</v>
      </c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V246" s="6">
        <f t="shared" si="10"/>
        <v>68.224000000000032</v>
      </c>
      <c r="W246" s="3">
        <f t="shared" si="12"/>
        <v>216</v>
      </c>
      <c r="X246" s="6">
        <f t="shared" si="11"/>
        <v>1.6875</v>
      </c>
      <c r="Y246" s="3">
        <f>W246 + ROUNDUP(W246/(Parameters!$A$10-60*8),0) * ($AC$3 + Parameters!$B$4+Parameters!$B$5) + IF(A245&gt;1,8,0)</f>
        <v>552</v>
      </c>
      <c r="Z246" s="6">
        <f>Y246/A246</f>
        <v>4.3125</v>
      </c>
    </row>
    <row r="247" spans="1:26" x14ac:dyDescent="0.3">
      <c r="A247" s="3">
        <v>128</v>
      </c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V247" s="6">
        <f t="shared" si="10"/>
        <v>68.352000000000032</v>
      </c>
      <c r="W247" s="3">
        <f t="shared" si="12"/>
        <v>0</v>
      </c>
      <c r="X247" s="6">
        <f t="shared" si="11"/>
        <v>0</v>
      </c>
      <c r="Y247" s="3">
        <f>W247 + ROUNDUP(W247/(Parameters!$A$10-60*8),0) * ($AC$3 + Parameters!$B$4+Parameters!$B$5) + IF(A246&gt;1,8,0)</f>
        <v>8</v>
      </c>
      <c r="Z247" s="6">
        <f>Y247/A247</f>
        <v>6.25E-2</v>
      </c>
    </row>
    <row r="248" spans="1:26" x14ac:dyDescent="0.3">
      <c r="A248" s="3">
        <v>128</v>
      </c>
      <c r="B248" s="3">
        <v>176</v>
      </c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V248" s="6">
        <f t="shared" si="10"/>
        <v>68.480000000000032</v>
      </c>
      <c r="W248" s="3">
        <f t="shared" si="12"/>
        <v>176</v>
      </c>
      <c r="X248" s="6">
        <f t="shared" si="11"/>
        <v>1.375</v>
      </c>
      <c r="Y248" s="3">
        <f>W248 + ROUNDUP(W248/(Parameters!$A$10-60*8),0) * ($AC$3 + Parameters!$B$4+Parameters!$B$5) + IF(A247&gt;1,8,0)</f>
        <v>512</v>
      </c>
      <c r="Z248" s="6">
        <f>Y248/A248</f>
        <v>4</v>
      </c>
    </row>
    <row r="249" spans="1:26" x14ac:dyDescent="0.3">
      <c r="A249" s="3">
        <v>256</v>
      </c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V249" s="6">
        <f t="shared" si="10"/>
        <v>68.608000000000033</v>
      </c>
      <c r="W249" s="3">
        <f t="shared" si="12"/>
        <v>0</v>
      </c>
      <c r="X249" s="6">
        <f t="shared" si="11"/>
        <v>0</v>
      </c>
      <c r="Y249" s="3">
        <f>W249 + ROUNDUP(W249/(Parameters!$A$10-60*8),0) * ($AC$3 + Parameters!$B$4+Parameters!$B$5) + IF(A248&gt;1,8,0)</f>
        <v>8</v>
      </c>
      <c r="Z249" s="6">
        <f>Y249/A249</f>
        <v>3.125E-2</v>
      </c>
    </row>
    <row r="250" spans="1:26" x14ac:dyDescent="0.3">
      <c r="A250" s="3">
        <v>128</v>
      </c>
      <c r="B250" s="3">
        <v>160</v>
      </c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V250" s="6">
        <f t="shared" si="10"/>
        <v>68.864000000000033</v>
      </c>
      <c r="W250" s="3">
        <f t="shared" si="12"/>
        <v>160</v>
      </c>
      <c r="X250" s="6">
        <f t="shared" si="11"/>
        <v>1.25</v>
      </c>
      <c r="Y250" s="3">
        <f>W250 + ROUNDUP(W250/(Parameters!$A$10-60*8),0) * ($AC$3 + Parameters!$B$4+Parameters!$B$5) + IF(A249&gt;1,8,0)</f>
        <v>496</v>
      </c>
      <c r="Z250" s="6">
        <f>Y250/A250</f>
        <v>3.875</v>
      </c>
    </row>
    <row r="251" spans="1:26" x14ac:dyDescent="0.3">
      <c r="A251" s="3">
        <v>768</v>
      </c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V251" s="6">
        <f t="shared" si="10"/>
        <v>68.992000000000033</v>
      </c>
      <c r="W251" s="3">
        <f t="shared" si="12"/>
        <v>0</v>
      </c>
      <c r="X251" s="6">
        <f t="shared" si="11"/>
        <v>0</v>
      </c>
      <c r="Y251" s="3">
        <f>W251 + ROUNDUP(W251/(Parameters!$A$10-60*8),0) * ($AC$3 + Parameters!$B$4+Parameters!$B$5) + IF(A250&gt;1,8,0)</f>
        <v>8</v>
      </c>
      <c r="Z251" s="6">
        <f>Y251/A251</f>
        <v>1.0416666666666666E-2</v>
      </c>
    </row>
    <row r="252" spans="1:26" x14ac:dyDescent="0.3">
      <c r="A252" s="3">
        <v>128</v>
      </c>
      <c r="B252" s="3">
        <v>160</v>
      </c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V252" s="6">
        <f t="shared" si="10"/>
        <v>69.760000000000034</v>
      </c>
      <c r="W252" s="3">
        <f t="shared" si="12"/>
        <v>160</v>
      </c>
      <c r="X252" s="6">
        <f t="shared" si="11"/>
        <v>1.25</v>
      </c>
      <c r="Y252" s="3">
        <f>W252 + ROUNDUP(W252/(Parameters!$A$10-60*8),0) * ($AC$3 + Parameters!$B$4+Parameters!$B$5) + IF(A251&gt;1,8,0)</f>
        <v>496</v>
      </c>
      <c r="Z252" s="6">
        <f>Y252/A252</f>
        <v>3.875</v>
      </c>
    </row>
    <row r="253" spans="1:26" x14ac:dyDescent="0.3">
      <c r="A253" s="3">
        <v>512</v>
      </c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V253" s="6">
        <f t="shared" si="10"/>
        <v>69.888000000000034</v>
      </c>
      <c r="W253" s="3">
        <f t="shared" si="12"/>
        <v>0</v>
      </c>
      <c r="X253" s="6">
        <f t="shared" si="11"/>
        <v>0</v>
      </c>
      <c r="Y253" s="3">
        <f>W253 + ROUNDUP(W253/(Parameters!$A$10-60*8),0) * ($AC$3 + Parameters!$B$4+Parameters!$B$5) + IF(A252&gt;1,8,0)</f>
        <v>8</v>
      </c>
      <c r="Z253" s="6">
        <f>Y253/A253</f>
        <v>1.5625E-2</v>
      </c>
    </row>
    <row r="254" spans="1:26" x14ac:dyDescent="0.3">
      <c r="A254" s="3">
        <v>128</v>
      </c>
      <c r="B254" s="3">
        <v>176</v>
      </c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V254" s="6">
        <f t="shared" si="10"/>
        <v>70.400000000000034</v>
      </c>
      <c r="W254" s="3">
        <f t="shared" si="12"/>
        <v>176</v>
      </c>
      <c r="X254" s="6">
        <f t="shared" si="11"/>
        <v>1.375</v>
      </c>
      <c r="Y254" s="3">
        <f>W254 + ROUNDUP(W254/(Parameters!$A$10-60*8),0) * ($AC$3 + Parameters!$B$4+Parameters!$B$5) + IF(A253&gt;1,8,0)</f>
        <v>512</v>
      </c>
      <c r="Z254" s="6">
        <f>Y254/A254</f>
        <v>4</v>
      </c>
    </row>
    <row r="255" spans="1:26" x14ac:dyDescent="0.3">
      <c r="A255" s="3">
        <v>2432</v>
      </c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V255" s="6">
        <f t="shared" si="10"/>
        <v>70.528000000000034</v>
      </c>
      <c r="W255" s="3">
        <f t="shared" si="12"/>
        <v>0</v>
      </c>
      <c r="X255" s="6">
        <f t="shared" si="11"/>
        <v>0</v>
      </c>
      <c r="Y255" s="3">
        <f>W255 + ROUNDUP(W255/(Parameters!$A$10-60*8),0) * ($AC$3 + Parameters!$B$4+Parameters!$B$5) + IF(A254&gt;1,8,0)</f>
        <v>8</v>
      </c>
      <c r="Z255" s="6">
        <f>Y255/A255</f>
        <v>3.2894736842105261E-3</v>
      </c>
    </row>
    <row r="256" spans="1:26" x14ac:dyDescent="0.3">
      <c r="A256" s="3">
        <v>128</v>
      </c>
      <c r="B256" s="3">
        <v>176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V256" s="6">
        <f t="shared" si="10"/>
        <v>72.960000000000036</v>
      </c>
      <c r="W256" s="3">
        <f t="shared" si="12"/>
        <v>176</v>
      </c>
      <c r="X256" s="6">
        <f t="shared" si="11"/>
        <v>1.375</v>
      </c>
      <c r="Y256" s="3">
        <f>W256 + ROUNDUP(W256/(Parameters!$A$10-60*8),0) * ($AC$3 + Parameters!$B$4+Parameters!$B$5) + IF(A255&gt;1,8,0)</f>
        <v>512</v>
      </c>
      <c r="Z256" s="6">
        <f>Y256/A256</f>
        <v>4</v>
      </c>
    </row>
    <row r="257" spans="1:26" x14ac:dyDescent="0.3">
      <c r="A257" s="3">
        <v>128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V257" s="6">
        <f t="shared" si="10"/>
        <v>73.088000000000036</v>
      </c>
      <c r="W257" s="3">
        <f t="shared" si="12"/>
        <v>0</v>
      </c>
      <c r="X257" s="6">
        <f t="shared" si="11"/>
        <v>0</v>
      </c>
      <c r="Y257" s="3">
        <f>W257 + ROUNDUP(W257/(Parameters!$A$10-60*8),0) * ($AC$3 + Parameters!$B$4+Parameters!$B$5) + IF(A256&gt;1,8,0)</f>
        <v>8</v>
      </c>
      <c r="Z257" s="6">
        <f>Y257/A257</f>
        <v>6.25E-2</v>
      </c>
    </row>
    <row r="258" spans="1:26" x14ac:dyDescent="0.3">
      <c r="A258" s="3">
        <v>128</v>
      </c>
      <c r="B258" s="3">
        <v>160</v>
      </c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V258" s="6">
        <f t="shared" si="10"/>
        <v>73.216000000000037</v>
      </c>
      <c r="W258" s="3">
        <f t="shared" si="12"/>
        <v>160</v>
      </c>
      <c r="X258" s="6">
        <f t="shared" si="11"/>
        <v>1.25</v>
      </c>
      <c r="Y258" s="3">
        <f>W258 + ROUNDUP(W258/(Parameters!$A$10-60*8),0) * ($AC$3 + Parameters!$B$4+Parameters!$B$5) + IF(A257&gt;1,8,0)</f>
        <v>496</v>
      </c>
      <c r="Z258" s="6">
        <f>Y258/A258</f>
        <v>3.875</v>
      </c>
    </row>
    <row r="259" spans="1:26" x14ac:dyDescent="0.3">
      <c r="A259" s="3">
        <v>4608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V259" s="6">
        <f t="shared" si="10"/>
        <v>73.344000000000037</v>
      </c>
      <c r="W259" s="3">
        <f t="shared" si="12"/>
        <v>0</v>
      </c>
      <c r="X259" s="6">
        <f t="shared" si="11"/>
        <v>0</v>
      </c>
      <c r="Y259" s="3">
        <f>W259 + ROUNDUP(W259/(Parameters!$A$10-60*8),0) * ($AC$3 + Parameters!$B$4+Parameters!$B$5) + IF(A258&gt;1,8,0)</f>
        <v>8</v>
      </c>
      <c r="Z259" s="6">
        <f>Y259/A259</f>
        <v>1.736111111111111E-3</v>
      </c>
    </row>
    <row r="260" spans="1:26" x14ac:dyDescent="0.3">
      <c r="A260" s="3">
        <v>128</v>
      </c>
      <c r="B260" s="3">
        <v>176</v>
      </c>
      <c r="C260" s="3">
        <v>176</v>
      </c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V260" s="6">
        <f t="shared" si="10"/>
        <v>77.952000000000041</v>
      </c>
      <c r="W260" s="3">
        <f t="shared" si="12"/>
        <v>352</v>
      </c>
      <c r="X260" s="6">
        <f t="shared" si="11"/>
        <v>2.75</v>
      </c>
      <c r="Y260" s="3">
        <f>W260 + ROUNDUP(W260/(Parameters!$A$10-60*8),0) * ($AC$3 + Parameters!$B$4+Parameters!$B$5) + IF(A259&gt;1,8,0)</f>
        <v>688</v>
      </c>
      <c r="Z260" s="6">
        <f>Y260/A260</f>
        <v>5.375</v>
      </c>
    </row>
    <row r="261" spans="1:26" x14ac:dyDescent="0.3">
      <c r="A261" s="3">
        <v>1536</v>
      </c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V261" s="6">
        <f t="shared" ref="V261:V324" si="13">(A260/1000)+V260</f>
        <v>78.080000000000041</v>
      </c>
      <c r="W261" s="3">
        <f t="shared" si="12"/>
        <v>0</v>
      </c>
      <c r="X261" s="6">
        <f t="shared" ref="X261:X324" si="14">W261/A261</f>
        <v>0</v>
      </c>
      <c r="Y261" s="3">
        <f>W261 + ROUNDUP(W261/(Parameters!$A$10-60*8),0) * ($AC$3 + Parameters!$B$4+Parameters!$B$5) + IF(A260&gt;1,8,0)</f>
        <v>8</v>
      </c>
      <c r="Z261" s="6">
        <f>Y261/A261</f>
        <v>5.208333333333333E-3</v>
      </c>
    </row>
    <row r="262" spans="1:26" x14ac:dyDescent="0.3">
      <c r="A262" s="3">
        <v>128</v>
      </c>
      <c r="B262" s="3">
        <v>184</v>
      </c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V262" s="6">
        <f t="shared" si="13"/>
        <v>79.616000000000042</v>
      </c>
      <c r="W262" s="3">
        <f t="shared" si="12"/>
        <v>184</v>
      </c>
      <c r="X262" s="6">
        <f t="shared" si="14"/>
        <v>1.4375</v>
      </c>
      <c r="Y262" s="3">
        <f>W262 + ROUNDUP(W262/(Parameters!$A$10-60*8),0) * ($AC$3 + Parameters!$B$4+Parameters!$B$5) + IF(A261&gt;1,8,0)</f>
        <v>520</v>
      </c>
      <c r="Z262" s="6">
        <f>Y262/A262</f>
        <v>4.0625</v>
      </c>
    </row>
    <row r="263" spans="1:26" x14ac:dyDescent="0.3">
      <c r="A263" s="3">
        <v>640</v>
      </c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V263" s="6">
        <f t="shared" si="13"/>
        <v>79.744000000000042</v>
      </c>
      <c r="W263" s="3">
        <f t="shared" si="12"/>
        <v>0</v>
      </c>
      <c r="X263" s="6">
        <f t="shared" si="14"/>
        <v>0</v>
      </c>
      <c r="Y263" s="3">
        <f>W263 + ROUNDUP(W263/(Parameters!$A$10-60*8),0) * ($AC$3 + Parameters!$B$4+Parameters!$B$5) + IF(A262&gt;1,8,0)</f>
        <v>8</v>
      </c>
      <c r="Z263" s="6">
        <f>Y263/A263</f>
        <v>1.2500000000000001E-2</v>
      </c>
    </row>
    <row r="264" spans="1:26" x14ac:dyDescent="0.3">
      <c r="A264" s="3">
        <v>128</v>
      </c>
      <c r="B264" s="3">
        <v>176</v>
      </c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V264" s="6">
        <f t="shared" si="13"/>
        <v>80.384000000000043</v>
      </c>
      <c r="W264" s="3">
        <f t="shared" si="12"/>
        <v>176</v>
      </c>
      <c r="X264" s="6">
        <f t="shared" si="14"/>
        <v>1.375</v>
      </c>
      <c r="Y264" s="3">
        <f>W264 + ROUNDUP(W264/(Parameters!$A$10-60*8),0) * ($AC$3 + Parameters!$B$4+Parameters!$B$5) + IF(A263&gt;1,8,0)</f>
        <v>512</v>
      </c>
      <c r="Z264" s="6">
        <f>Y264/A264</f>
        <v>4</v>
      </c>
    </row>
    <row r="265" spans="1:26" x14ac:dyDescent="0.3">
      <c r="A265" s="3">
        <v>256</v>
      </c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V265" s="6">
        <f t="shared" si="13"/>
        <v>80.512000000000043</v>
      </c>
      <c r="W265" s="3">
        <f t="shared" si="12"/>
        <v>0</v>
      </c>
      <c r="X265" s="6">
        <f t="shared" si="14"/>
        <v>0</v>
      </c>
      <c r="Y265" s="3">
        <f>W265 + ROUNDUP(W265/(Parameters!$A$10-60*8),0) * ($AC$3 + Parameters!$B$4+Parameters!$B$5) + IF(A264&gt;1,8,0)</f>
        <v>8</v>
      </c>
      <c r="Z265" s="6">
        <f>Y265/A265</f>
        <v>3.125E-2</v>
      </c>
    </row>
    <row r="266" spans="1:26" x14ac:dyDescent="0.3">
      <c r="A266" s="3">
        <v>128</v>
      </c>
      <c r="B266" s="3">
        <v>160</v>
      </c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V266" s="6">
        <f t="shared" si="13"/>
        <v>80.768000000000043</v>
      </c>
      <c r="W266" s="3">
        <f t="shared" si="12"/>
        <v>160</v>
      </c>
      <c r="X266" s="6">
        <f t="shared" si="14"/>
        <v>1.25</v>
      </c>
      <c r="Y266" s="3">
        <f>W266 + ROUNDUP(W266/(Parameters!$A$10-60*8),0) * ($AC$3 + Parameters!$B$4+Parameters!$B$5) + IF(A265&gt;1,8,0)</f>
        <v>496</v>
      </c>
      <c r="Z266" s="6">
        <f>Y266/A266</f>
        <v>3.875</v>
      </c>
    </row>
    <row r="267" spans="1:26" x14ac:dyDescent="0.3">
      <c r="A267" s="3">
        <v>128</v>
      </c>
      <c r="B267" s="3">
        <v>176</v>
      </c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V267" s="6">
        <f t="shared" si="13"/>
        <v>80.896000000000043</v>
      </c>
      <c r="W267" s="3">
        <f t="shared" si="12"/>
        <v>176</v>
      </c>
      <c r="X267" s="6">
        <f t="shared" si="14"/>
        <v>1.375</v>
      </c>
      <c r="Y267" s="3">
        <f>W267 + ROUNDUP(W267/(Parameters!$A$10-60*8),0) * ($AC$3 + Parameters!$B$4+Parameters!$B$5) + IF(A266&gt;1,8,0)</f>
        <v>512</v>
      </c>
      <c r="Z267" s="6">
        <f>Y267/A267</f>
        <v>4</v>
      </c>
    </row>
    <row r="268" spans="1:26" x14ac:dyDescent="0.3">
      <c r="A268" s="3">
        <v>2304</v>
      </c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V268" s="6">
        <f t="shared" si="13"/>
        <v>81.024000000000044</v>
      </c>
      <c r="W268" s="3">
        <f t="shared" si="12"/>
        <v>0</v>
      </c>
      <c r="X268" s="6">
        <f t="shared" si="14"/>
        <v>0</v>
      </c>
      <c r="Y268" s="3">
        <f>W268 + ROUNDUP(W268/(Parameters!$A$10-60*8),0) * ($AC$3 + Parameters!$B$4+Parameters!$B$5) + IF(A267&gt;1,8,0)</f>
        <v>8</v>
      </c>
      <c r="Z268" s="6">
        <f>Y268/A268</f>
        <v>3.472222222222222E-3</v>
      </c>
    </row>
    <row r="269" spans="1:26" x14ac:dyDescent="0.3">
      <c r="A269" s="3">
        <v>128</v>
      </c>
      <c r="B269" s="3">
        <v>296</v>
      </c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V269" s="6">
        <f t="shared" si="13"/>
        <v>83.328000000000046</v>
      </c>
      <c r="W269" s="3">
        <f t="shared" si="12"/>
        <v>296</v>
      </c>
      <c r="X269" s="6">
        <f t="shared" si="14"/>
        <v>2.3125</v>
      </c>
      <c r="Y269" s="3">
        <f>W269 + ROUNDUP(W269/(Parameters!$A$10-60*8),0) * ($AC$3 + Parameters!$B$4+Parameters!$B$5) + IF(A268&gt;1,8,0)</f>
        <v>632</v>
      </c>
      <c r="Z269" s="6">
        <f>Y269/A269</f>
        <v>4.9375</v>
      </c>
    </row>
    <row r="270" spans="1:26" x14ac:dyDescent="0.3">
      <c r="A270" s="3">
        <v>128</v>
      </c>
      <c r="B270" s="3">
        <v>160</v>
      </c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V270" s="6">
        <f t="shared" si="13"/>
        <v>83.456000000000046</v>
      </c>
      <c r="W270" s="3">
        <f t="shared" si="12"/>
        <v>160</v>
      </c>
      <c r="X270" s="6">
        <f t="shared" si="14"/>
        <v>1.25</v>
      </c>
      <c r="Y270" s="3">
        <f>W270 + ROUNDUP(W270/(Parameters!$A$10-60*8),0) * ($AC$3 + Parameters!$B$4+Parameters!$B$5) + IF(A269&gt;1,8,0)</f>
        <v>496</v>
      </c>
      <c r="Z270" s="6">
        <f>Y270/A270</f>
        <v>3.875</v>
      </c>
    </row>
    <row r="271" spans="1:26" x14ac:dyDescent="0.3">
      <c r="A271" s="3">
        <v>128</v>
      </c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V271" s="6">
        <f t="shared" si="13"/>
        <v>83.584000000000046</v>
      </c>
      <c r="W271" s="3">
        <f t="shared" si="12"/>
        <v>0</v>
      </c>
      <c r="X271" s="6">
        <f t="shared" si="14"/>
        <v>0</v>
      </c>
      <c r="Y271" s="3">
        <f>W271 + ROUNDUP(W271/(Parameters!$A$10-60*8),0) * ($AC$3 + Parameters!$B$4+Parameters!$B$5) + IF(A270&gt;1,8,0)</f>
        <v>8</v>
      </c>
      <c r="Z271" s="6">
        <f>Y271/A271</f>
        <v>6.25E-2</v>
      </c>
    </row>
    <row r="272" spans="1:26" x14ac:dyDescent="0.3">
      <c r="A272" s="3">
        <v>128</v>
      </c>
      <c r="B272" s="3">
        <v>176</v>
      </c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V272" s="6">
        <f t="shared" si="13"/>
        <v>83.712000000000046</v>
      </c>
      <c r="W272" s="3">
        <f t="shared" si="12"/>
        <v>176</v>
      </c>
      <c r="X272" s="6">
        <f t="shared" si="14"/>
        <v>1.375</v>
      </c>
      <c r="Y272" s="3">
        <f>W272 + ROUNDUP(W272/(Parameters!$A$10-60*8),0) * ($AC$3 + Parameters!$B$4+Parameters!$B$5) + IF(A271&gt;1,8,0)</f>
        <v>512</v>
      </c>
      <c r="Z272" s="6">
        <f>Y272/A272</f>
        <v>4</v>
      </c>
    </row>
    <row r="273" spans="1:26" x14ac:dyDescent="0.3">
      <c r="A273" s="3">
        <v>256</v>
      </c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V273" s="6">
        <f t="shared" si="13"/>
        <v>83.840000000000046</v>
      </c>
      <c r="W273" s="3">
        <f t="shared" si="12"/>
        <v>0</v>
      </c>
      <c r="X273" s="6">
        <f t="shared" si="14"/>
        <v>0</v>
      </c>
      <c r="Y273" s="3">
        <f>W273 + ROUNDUP(W273/(Parameters!$A$10-60*8),0) * ($AC$3 + Parameters!$B$4+Parameters!$B$5) + IF(A272&gt;1,8,0)</f>
        <v>8</v>
      </c>
      <c r="Z273" s="6">
        <f>Y273/A273</f>
        <v>3.125E-2</v>
      </c>
    </row>
    <row r="274" spans="1:26" x14ac:dyDescent="0.3">
      <c r="A274" s="3">
        <v>128</v>
      </c>
      <c r="B274" s="3">
        <v>176</v>
      </c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V274" s="6">
        <f t="shared" si="13"/>
        <v>84.096000000000046</v>
      </c>
      <c r="W274" s="3">
        <f t="shared" si="12"/>
        <v>176</v>
      </c>
      <c r="X274" s="6">
        <f t="shared" si="14"/>
        <v>1.375</v>
      </c>
      <c r="Y274" s="3">
        <f>W274 + ROUNDUP(W274/(Parameters!$A$10-60*8),0) * ($AC$3 + Parameters!$B$4+Parameters!$B$5) + IF(A273&gt;1,8,0)</f>
        <v>512</v>
      </c>
      <c r="Z274" s="6">
        <f>Y274/A274</f>
        <v>4</v>
      </c>
    </row>
    <row r="275" spans="1:26" x14ac:dyDescent="0.3">
      <c r="A275" s="3">
        <v>128</v>
      </c>
      <c r="B275" s="3">
        <v>336</v>
      </c>
      <c r="C275" s="3">
        <v>176</v>
      </c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V275" s="6">
        <f t="shared" si="13"/>
        <v>84.224000000000046</v>
      </c>
      <c r="W275" s="3">
        <f t="shared" si="12"/>
        <v>512</v>
      </c>
      <c r="X275" s="6">
        <f t="shared" si="14"/>
        <v>4</v>
      </c>
      <c r="Y275" s="3">
        <f>W275 + ROUNDUP(W275/(Parameters!$A$10-60*8),0) * ($AC$3 + Parameters!$B$4+Parameters!$B$5) + IF(A274&gt;1,8,0)</f>
        <v>848</v>
      </c>
      <c r="Z275" s="6">
        <f>Y275/A275</f>
        <v>6.625</v>
      </c>
    </row>
    <row r="276" spans="1:26" x14ac:dyDescent="0.3">
      <c r="A276" s="3">
        <v>128</v>
      </c>
      <c r="B276" s="3">
        <v>216</v>
      </c>
      <c r="C276" s="3">
        <v>296</v>
      </c>
      <c r="D276" s="3">
        <v>216</v>
      </c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V276" s="6">
        <f t="shared" si="13"/>
        <v>84.352000000000046</v>
      </c>
      <c r="W276" s="3">
        <f t="shared" si="12"/>
        <v>728</v>
      </c>
      <c r="X276" s="6">
        <f t="shared" si="14"/>
        <v>5.6875</v>
      </c>
      <c r="Y276" s="3">
        <f>W276 + ROUNDUP(W276/(Parameters!$A$10-60*8),0) * ($AC$3 + Parameters!$B$4+Parameters!$B$5) + IF(A275&gt;1,8,0)</f>
        <v>1064</v>
      </c>
      <c r="Z276" s="6">
        <f>Y276/A276</f>
        <v>8.3125</v>
      </c>
    </row>
    <row r="277" spans="1:26" x14ac:dyDescent="0.3">
      <c r="A277" s="3">
        <v>128</v>
      </c>
      <c r="B277" s="3">
        <v>384</v>
      </c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V277" s="6">
        <f t="shared" si="13"/>
        <v>84.480000000000047</v>
      </c>
      <c r="W277" s="3">
        <f t="shared" si="12"/>
        <v>384</v>
      </c>
      <c r="X277" s="6">
        <f t="shared" si="14"/>
        <v>3</v>
      </c>
      <c r="Y277" s="3">
        <f>W277 + ROUNDUP(W277/(Parameters!$A$10-60*8),0) * ($AC$3 + Parameters!$B$4+Parameters!$B$5) + IF(A276&gt;1,8,0)</f>
        <v>720</v>
      </c>
      <c r="Z277" s="6">
        <f>Y277/A277</f>
        <v>5.625</v>
      </c>
    </row>
    <row r="278" spans="1:26" x14ac:dyDescent="0.3">
      <c r="A278" s="3">
        <v>128</v>
      </c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V278" s="6">
        <f t="shared" si="13"/>
        <v>84.608000000000047</v>
      </c>
      <c r="W278" s="3">
        <f t="shared" si="12"/>
        <v>0</v>
      </c>
      <c r="X278" s="6">
        <f t="shared" si="14"/>
        <v>0</v>
      </c>
      <c r="Y278" s="3">
        <f>W278 + ROUNDUP(W278/(Parameters!$A$10-60*8),0) * ($AC$3 + Parameters!$B$4+Parameters!$B$5) + IF(A277&gt;1,8,0)</f>
        <v>8</v>
      </c>
      <c r="Z278" s="6">
        <f>Y278/A278</f>
        <v>6.25E-2</v>
      </c>
    </row>
    <row r="279" spans="1:26" x14ac:dyDescent="0.3">
      <c r="A279" s="3">
        <v>128</v>
      </c>
      <c r="B279" s="3">
        <v>160</v>
      </c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V279" s="6">
        <f t="shared" si="13"/>
        <v>84.736000000000047</v>
      </c>
      <c r="W279" s="3">
        <f t="shared" si="12"/>
        <v>160</v>
      </c>
      <c r="X279" s="6">
        <f t="shared" si="14"/>
        <v>1.25</v>
      </c>
      <c r="Y279" s="3">
        <f>W279 + ROUNDUP(W279/(Parameters!$A$10-60*8),0) * ($AC$3 + Parameters!$B$4+Parameters!$B$5) + IF(A278&gt;1,8,0)</f>
        <v>496</v>
      </c>
      <c r="Z279" s="6">
        <f>Y279/A279</f>
        <v>3.875</v>
      </c>
    </row>
    <row r="280" spans="1:26" x14ac:dyDescent="0.3">
      <c r="A280" s="3">
        <v>128</v>
      </c>
      <c r="B280" s="3">
        <v>216</v>
      </c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V280" s="6">
        <f t="shared" si="13"/>
        <v>84.864000000000047</v>
      </c>
      <c r="W280" s="3">
        <f t="shared" si="12"/>
        <v>216</v>
      </c>
      <c r="X280" s="6">
        <f t="shared" si="14"/>
        <v>1.6875</v>
      </c>
      <c r="Y280" s="3">
        <f>W280 + ROUNDUP(W280/(Parameters!$A$10-60*8),0) * ($AC$3 + Parameters!$B$4+Parameters!$B$5) + IF(A279&gt;1,8,0)</f>
        <v>552</v>
      </c>
      <c r="Z280" s="6">
        <f>Y280/A280</f>
        <v>4.3125</v>
      </c>
    </row>
    <row r="281" spans="1:26" x14ac:dyDescent="0.3">
      <c r="A281" s="3">
        <v>128</v>
      </c>
      <c r="B281" s="3">
        <v>216</v>
      </c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V281" s="6">
        <f t="shared" si="13"/>
        <v>84.992000000000047</v>
      </c>
      <c r="W281" s="3">
        <f t="shared" si="12"/>
        <v>216</v>
      </c>
      <c r="X281" s="6">
        <f t="shared" si="14"/>
        <v>1.6875</v>
      </c>
      <c r="Y281" s="3">
        <f>W281 + ROUNDUP(W281/(Parameters!$A$10-60*8),0) * ($AC$3 + Parameters!$B$4+Parameters!$B$5) + IF(A280&gt;1,8,0)</f>
        <v>552</v>
      </c>
      <c r="Z281" s="6">
        <f>Y281/A281</f>
        <v>4.3125</v>
      </c>
    </row>
    <row r="282" spans="1:26" x14ac:dyDescent="0.3">
      <c r="A282" s="3">
        <v>128</v>
      </c>
      <c r="B282" s="3">
        <v>384</v>
      </c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V282" s="6">
        <f t="shared" si="13"/>
        <v>85.120000000000047</v>
      </c>
      <c r="W282" s="3">
        <f t="shared" si="12"/>
        <v>384</v>
      </c>
      <c r="X282" s="6">
        <f t="shared" si="14"/>
        <v>3</v>
      </c>
      <c r="Y282" s="3">
        <f>W282 + ROUNDUP(W282/(Parameters!$A$10-60*8),0) * ($AC$3 + Parameters!$B$4+Parameters!$B$5) + IF(A281&gt;1,8,0)</f>
        <v>720</v>
      </c>
      <c r="Z282" s="6">
        <f>Y282/A282</f>
        <v>5.625</v>
      </c>
    </row>
    <row r="283" spans="1:26" x14ac:dyDescent="0.3">
      <c r="A283" s="3">
        <v>256</v>
      </c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V283" s="6">
        <f t="shared" si="13"/>
        <v>85.248000000000047</v>
      </c>
      <c r="W283" s="3">
        <f t="shared" si="12"/>
        <v>0</v>
      </c>
      <c r="X283" s="6">
        <f t="shared" si="14"/>
        <v>0</v>
      </c>
      <c r="Y283" s="3">
        <f>W283 + ROUNDUP(W283/(Parameters!$A$10-60*8),0) * ($AC$3 + Parameters!$B$4+Parameters!$B$5) + IF(A282&gt;1,8,0)</f>
        <v>8</v>
      </c>
      <c r="Z283" s="6">
        <f>Y283/A283</f>
        <v>3.125E-2</v>
      </c>
    </row>
    <row r="284" spans="1:26" x14ac:dyDescent="0.3">
      <c r="A284" s="3">
        <v>128</v>
      </c>
      <c r="B284" s="3">
        <v>216</v>
      </c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V284" s="6">
        <f t="shared" si="13"/>
        <v>85.504000000000048</v>
      </c>
      <c r="W284" s="3">
        <f t="shared" si="12"/>
        <v>216</v>
      </c>
      <c r="X284" s="6">
        <f t="shared" si="14"/>
        <v>1.6875</v>
      </c>
      <c r="Y284" s="3">
        <f>W284 + ROUNDUP(W284/(Parameters!$A$10-60*8),0) * ($AC$3 + Parameters!$B$4+Parameters!$B$5) + IF(A283&gt;1,8,0)</f>
        <v>552</v>
      </c>
      <c r="Z284" s="6">
        <f>Y284/A284</f>
        <v>4.3125</v>
      </c>
    </row>
    <row r="285" spans="1:26" x14ac:dyDescent="0.3">
      <c r="A285" s="3">
        <v>512</v>
      </c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V285" s="6">
        <f t="shared" si="13"/>
        <v>85.632000000000048</v>
      </c>
      <c r="W285" s="3">
        <f t="shared" si="12"/>
        <v>0</v>
      </c>
      <c r="X285" s="6">
        <f t="shared" si="14"/>
        <v>0</v>
      </c>
      <c r="Y285" s="3">
        <f>W285 + ROUNDUP(W285/(Parameters!$A$10-60*8),0) * ($AC$3 + Parameters!$B$4+Parameters!$B$5) + IF(A284&gt;1,8,0)</f>
        <v>8</v>
      </c>
      <c r="Z285" s="6">
        <f>Y285/A285</f>
        <v>1.5625E-2</v>
      </c>
    </row>
    <row r="286" spans="1:26" x14ac:dyDescent="0.3">
      <c r="A286" s="3">
        <v>128</v>
      </c>
      <c r="B286" s="3">
        <v>384</v>
      </c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V286" s="6">
        <f t="shared" si="13"/>
        <v>86.144000000000048</v>
      </c>
      <c r="W286" s="3">
        <f t="shared" si="12"/>
        <v>384</v>
      </c>
      <c r="X286" s="6">
        <f t="shared" si="14"/>
        <v>3</v>
      </c>
      <c r="Y286" s="3">
        <f>W286 + ROUNDUP(W286/(Parameters!$A$10-60*8),0) * ($AC$3 + Parameters!$B$4+Parameters!$B$5) + IF(A285&gt;1,8,0)</f>
        <v>720</v>
      </c>
      <c r="Z286" s="6">
        <f>Y286/A286</f>
        <v>5.625</v>
      </c>
    </row>
    <row r="287" spans="1:26" x14ac:dyDescent="0.3">
      <c r="A287" s="3">
        <v>128</v>
      </c>
      <c r="B287" s="3">
        <v>216</v>
      </c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V287" s="6">
        <f t="shared" si="13"/>
        <v>86.272000000000048</v>
      </c>
      <c r="W287" s="3">
        <f t="shared" si="12"/>
        <v>216</v>
      </c>
      <c r="X287" s="6">
        <f t="shared" si="14"/>
        <v>1.6875</v>
      </c>
      <c r="Y287" s="3">
        <f>W287 + ROUNDUP(W287/(Parameters!$A$10-60*8),0) * ($AC$3 + Parameters!$B$4+Parameters!$B$5) + IF(A286&gt;1,8,0)</f>
        <v>552</v>
      </c>
      <c r="Z287" s="6">
        <f>Y287/A287</f>
        <v>4.3125</v>
      </c>
    </row>
    <row r="288" spans="1:26" x14ac:dyDescent="0.3">
      <c r="A288" s="3">
        <v>512</v>
      </c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V288" s="6">
        <f t="shared" si="13"/>
        <v>86.400000000000048</v>
      </c>
      <c r="W288" s="3">
        <f t="shared" si="12"/>
        <v>0</v>
      </c>
      <c r="X288" s="6">
        <f t="shared" si="14"/>
        <v>0</v>
      </c>
      <c r="Y288" s="3">
        <f>W288 + ROUNDUP(W288/(Parameters!$A$10-60*8),0) * ($AC$3 + Parameters!$B$4+Parameters!$B$5) + IF(A287&gt;1,8,0)</f>
        <v>8</v>
      </c>
      <c r="Z288" s="6">
        <f>Y288/A288</f>
        <v>1.5625E-2</v>
      </c>
    </row>
    <row r="289" spans="1:26" x14ac:dyDescent="0.3">
      <c r="A289" s="3">
        <v>128</v>
      </c>
      <c r="B289" s="3">
        <v>216</v>
      </c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V289" s="6">
        <f t="shared" si="13"/>
        <v>86.912000000000049</v>
      </c>
      <c r="W289" s="3">
        <f t="shared" si="12"/>
        <v>216</v>
      </c>
      <c r="X289" s="6">
        <f t="shared" si="14"/>
        <v>1.6875</v>
      </c>
      <c r="Y289" s="3">
        <f>W289 + ROUNDUP(W289/(Parameters!$A$10-60*8),0) * ($AC$3 + Parameters!$B$4+Parameters!$B$5) + IF(A288&gt;1,8,0)</f>
        <v>552</v>
      </c>
      <c r="Z289" s="6">
        <f>Y289/A289</f>
        <v>4.3125</v>
      </c>
    </row>
    <row r="290" spans="1:26" x14ac:dyDescent="0.3">
      <c r="A290" s="3">
        <v>256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V290" s="6">
        <f t="shared" si="13"/>
        <v>87.040000000000049</v>
      </c>
      <c r="W290" s="3">
        <f t="shared" si="12"/>
        <v>0</v>
      </c>
      <c r="X290" s="6">
        <f t="shared" si="14"/>
        <v>0</v>
      </c>
      <c r="Y290" s="3">
        <f>W290 + ROUNDUP(W290/(Parameters!$A$10-60*8),0) * ($AC$3 + Parameters!$B$4+Parameters!$B$5) + IF(A289&gt;1,8,0)</f>
        <v>8</v>
      </c>
      <c r="Z290" s="6">
        <f>Y290/A290</f>
        <v>3.125E-2</v>
      </c>
    </row>
    <row r="291" spans="1:26" x14ac:dyDescent="0.3">
      <c r="A291" s="3">
        <v>128</v>
      </c>
      <c r="B291" s="3">
        <v>216</v>
      </c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V291" s="6">
        <f t="shared" si="13"/>
        <v>87.296000000000049</v>
      </c>
      <c r="W291" s="3">
        <f t="shared" ref="W291:W350" si="15">SUM(B291:U291)</f>
        <v>216</v>
      </c>
      <c r="X291" s="6">
        <f t="shared" si="14"/>
        <v>1.6875</v>
      </c>
      <c r="Y291" s="3">
        <f>W291 + ROUNDUP(W291/(Parameters!$A$10-60*8),0) * ($AC$3 + Parameters!$B$4+Parameters!$B$5) + IF(A290&gt;1,8,0)</f>
        <v>552</v>
      </c>
      <c r="Z291" s="6">
        <f>Y291/A291</f>
        <v>4.3125</v>
      </c>
    </row>
    <row r="292" spans="1:26" x14ac:dyDescent="0.3">
      <c r="A292" s="3">
        <v>512</v>
      </c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V292" s="6">
        <f t="shared" si="13"/>
        <v>87.424000000000049</v>
      </c>
      <c r="W292" s="3">
        <f t="shared" si="15"/>
        <v>0</v>
      </c>
      <c r="X292" s="6">
        <f t="shared" si="14"/>
        <v>0</v>
      </c>
      <c r="Y292" s="3">
        <f>W292 + ROUNDUP(W292/(Parameters!$A$10-60*8),0) * ($AC$3 + Parameters!$B$4+Parameters!$B$5) + IF(A291&gt;1,8,0)</f>
        <v>8</v>
      </c>
      <c r="Z292" s="6">
        <f>Y292/A292</f>
        <v>1.5625E-2</v>
      </c>
    </row>
    <row r="293" spans="1:26" x14ac:dyDescent="0.3">
      <c r="A293" s="3">
        <v>128</v>
      </c>
      <c r="B293" s="3">
        <v>216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V293" s="6">
        <f t="shared" si="13"/>
        <v>87.93600000000005</v>
      </c>
      <c r="W293" s="3">
        <f t="shared" si="15"/>
        <v>216</v>
      </c>
      <c r="X293" s="6">
        <f t="shared" si="14"/>
        <v>1.6875</v>
      </c>
      <c r="Y293" s="3">
        <f>W293 + ROUNDUP(W293/(Parameters!$A$10-60*8),0) * ($AC$3 + Parameters!$B$4+Parameters!$B$5) + IF(A292&gt;1,8,0)</f>
        <v>552</v>
      </c>
      <c r="Z293" s="6">
        <f>Y293/A293</f>
        <v>4.3125</v>
      </c>
    </row>
    <row r="294" spans="1:26" x14ac:dyDescent="0.3">
      <c r="A294" s="3">
        <v>128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V294" s="6">
        <f t="shared" si="13"/>
        <v>88.06400000000005</v>
      </c>
      <c r="W294" s="3">
        <f t="shared" si="15"/>
        <v>0</v>
      </c>
      <c r="X294" s="6">
        <f t="shared" si="14"/>
        <v>0</v>
      </c>
      <c r="Y294" s="3">
        <f>W294 + ROUNDUP(W294/(Parameters!$A$10-60*8),0) * ($AC$3 + Parameters!$B$4+Parameters!$B$5) + IF(A293&gt;1,8,0)</f>
        <v>8</v>
      </c>
      <c r="Z294" s="6">
        <f>Y294/A294</f>
        <v>6.25E-2</v>
      </c>
    </row>
    <row r="295" spans="1:26" x14ac:dyDescent="0.3">
      <c r="A295" s="3">
        <v>128</v>
      </c>
      <c r="B295" s="3">
        <v>216</v>
      </c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V295" s="6">
        <f t="shared" si="13"/>
        <v>88.19200000000005</v>
      </c>
      <c r="W295" s="3">
        <f t="shared" si="15"/>
        <v>216</v>
      </c>
      <c r="X295" s="6">
        <f t="shared" si="14"/>
        <v>1.6875</v>
      </c>
      <c r="Y295" s="3">
        <f>W295 + ROUNDUP(W295/(Parameters!$A$10-60*8),0) * ($AC$3 + Parameters!$B$4+Parameters!$B$5) + IF(A294&gt;1,8,0)</f>
        <v>552</v>
      </c>
      <c r="Z295" s="6">
        <f>Y295/A295</f>
        <v>4.3125</v>
      </c>
    </row>
    <row r="296" spans="1:26" x14ac:dyDescent="0.3">
      <c r="A296" s="3">
        <v>128</v>
      </c>
      <c r="B296" s="3">
        <v>216</v>
      </c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V296" s="6">
        <f t="shared" si="13"/>
        <v>88.32000000000005</v>
      </c>
      <c r="W296" s="3">
        <f t="shared" si="15"/>
        <v>216</v>
      </c>
      <c r="X296" s="6">
        <f t="shared" si="14"/>
        <v>1.6875</v>
      </c>
      <c r="Y296" s="3">
        <f>W296 + ROUNDUP(W296/(Parameters!$A$10-60*8),0) * ($AC$3 + Parameters!$B$4+Parameters!$B$5) + IF(A295&gt;1,8,0)</f>
        <v>552</v>
      </c>
      <c r="Z296" s="6">
        <f>Y296/A296</f>
        <v>4.3125</v>
      </c>
    </row>
    <row r="297" spans="1:26" x14ac:dyDescent="0.3">
      <c r="A297" s="3">
        <v>128</v>
      </c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V297" s="6">
        <f t="shared" si="13"/>
        <v>88.44800000000005</v>
      </c>
      <c r="W297" s="3">
        <f t="shared" si="15"/>
        <v>0</v>
      </c>
      <c r="X297" s="6">
        <f t="shared" si="14"/>
        <v>0</v>
      </c>
      <c r="Y297" s="3">
        <f>W297 + ROUNDUP(W297/(Parameters!$A$10-60*8),0) * ($AC$3 + Parameters!$B$4+Parameters!$B$5) + IF(A296&gt;1,8,0)</f>
        <v>8</v>
      </c>
      <c r="Z297" s="6">
        <f>Y297/A297</f>
        <v>6.25E-2</v>
      </c>
    </row>
    <row r="298" spans="1:26" x14ac:dyDescent="0.3">
      <c r="A298" s="3">
        <v>128</v>
      </c>
      <c r="B298" s="3">
        <v>216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V298" s="6">
        <f t="shared" si="13"/>
        <v>88.57600000000005</v>
      </c>
      <c r="W298" s="3">
        <f t="shared" si="15"/>
        <v>216</v>
      </c>
      <c r="X298" s="6">
        <f t="shared" si="14"/>
        <v>1.6875</v>
      </c>
      <c r="Y298" s="3">
        <f>W298 + ROUNDUP(W298/(Parameters!$A$10-60*8),0) * ($AC$3 + Parameters!$B$4+Parameters!$B$5) + IF(A297&gt;1,8,0)</f>
        <v>552</v>
      </c>
      <c r="Z298" s="6">
        <f>Y298/A298</f>
        <v>4.3125</v>
      </c>
    </row>
    <row r="299" spans="1:26" x14ac:dyDescent="0.3">
      <c r="A299" s="3">
        <v>128</v>
      </c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V299" s="6">
        <f t="shared" si="13"/>
        <v>88.70400000000005</v>
      </c>
      <c r="W299" s="3">
        <f t="shared" si="15"/>
        <v>0</v>
      </c>
      <c r="X299" s="6">
        <f t="shared" si="14"/>
        <v>0</v>
      </c>
      <c r="Y299" s="3">
        <f>W299 + ROUNDUP(W299/(Parameters!$A$10-60*8),0) * ($AC$3 + Parameters!$B$4+Parameters!$B$5) + IF(A298&gt;1,8,0)</f>
        <v>8</v>
      </c>
      <c r="Z299" s="6">
        <f>Y299/A299</f>
        <v>6.25E-2</v>
      </c>
    </row>
    <row r="300" spans="1:26" x14ac:dyDescent="0.3">
      <c r="A300" s="3">
        <v>128</v>
      </c>
      <c r="B300" s="3">
        <v>216</v>
      </c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V300" s="6">
        <f t="shared" si="13"/>
        <v>88.83200000000005</v>
      </c>
      <c r="W300" s="3">
        <f t="shared" si="15"/>
        <v>216</v>
      </c>
      <c r="X300" s="6">
        <f t="shared" si="14"/>
        <v>1.6875</v>
      </c>
      <c r="Y300" s="3">
        <f>W300 + ROUNDUP(W300/(Parameters!$A$10-60*8),0) * ($AC$3 + Parameters!$B$4+Parameters!$B$5) + IF(A299&gt;1,8,0)</f>
        <v>552</v>
      </c>
      <c r="Z300" s="6">
        <f>Y300/A300</f>
        <v>4.3125</v>
      </c>
    </row>
    <row r="301" spans="1:26" x14ac:dyDescent="0.3">
      <c r="A301" s="3">
        <v>128</v>
      </c>
      <c r="B301" s="3">
        <v>160</v>
      </c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V301" s="6">
        <f t="shared" si="13"/>
        <v>88.960000000000051</v>
      </c>
      <c r="W301" s="3">
        <f t="shared" si="15"/>
        <v>160</v>
      </c>
      <c r="X301" s="6">
        <f t="shared" si="14"/>
        <v>1.25</v>
      </c>
      <c r="Y301" s="3">
        <f>W301 + ROUNDUP(W301/(Parameters!$A$10-60*8),0) * ($AC$3 + Parameters!$B$4+Parameters!$B$5) + IF(A300&gt;1,8,0)</f>
        <v>496</v>
      </c>
      <c r="Z301" s="6">
        <f>Y301/A301</f>
        <v>3.875</v>
      </c>
    </row>
    <row r="302" spans="1:26" x14ac:dyDescent="0.3">
      <c r="A302" s="3">
        <v>128</v>
      </c>
      <c r="B302" s="3">
        <v>216</v>
      </c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V302" s="6">
        <f t="shared" si="13"/>
        <v>89.088000000000051</v>
      </c>
      <c r="W302" s="3">
        <f t="shared" si="15"/>
        <v>216</v>
      </c>
      <c r="X302" s="6">
        <f t="shared" si="14"/>
        <v>1.6875</v>
      </c>
      <c r="Y302" s="3">
        <f>W302 + ROUNDUP(W302/(Parameters!$A$10-60*8),0) * ($AC$3 + Parameters!$B$4+Parameters!$B$5) + IF(A301&gt;1,8,0)</f>
        <v>552</v>
      </c>
      <c r="Z302" s="6">
        <f>Y302/A302</f>
        <v>4.3125</v>
      </c>
    </row>
    <row r="303" spans="1:26" x14ac:dyDescent="0.3">
      <c r="A303" s="3">
        <v>128</v>
      </c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V303" s="6">
        <f t="shared" si="13"/>
        <v>89.216000000000051</v>
      </c>
      <c r="W303" s="3">
        <f t="shared" si="15"/>
        <v>0</v>
      </c>
      <c r="X303" s="6">
        <f t="shared" si="14"/>
        <v>0</v>
      </c>
      <c r="Y303" s="3">
        <f>W303 + ROUNDUP(W303/(Parameters!$A$10-60*8),0) * ($AC$3 + Parameters!$B$4+Parameters!$B$5) + IF(A302&gt;1,8,0)</f>
        <v>8</v>
      </c>
      <c r="Z303" s="6">
        <f>Y303/A303</f>
        <v>6.25E-2</v>
      </c>
    </row>
    <row r="304" spans="1:26" x14ac:dyDescent="0.3">
      <c r="A304" s="3">
        <v>128</v>
      </c>
      <c r="B304" s="3">
        <v>216</v>
      </c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V304" s="6">
        <f t="shared" si="13"/>
        <v>89.344000000000051</v>
      </c>
      <c r="W304" s="3">
        <f t="shared" si="15"/>
        <v>216</v>
      </c>
      <c r="X304" s="6">
        <f t="shared" si="14"/>
        <v>1.6875</v>
      </c>
      <c r="Y304" s="3">
        <f>W304 + ROUNDUP(W304/(Parameters!$A$10-60*8),0) * ($AC$3 + Parameters!$B$4+Parameters!$B$5) + IF(A303&gt;1,8,0)</f>
        <v>552</v>
      </c>
      <c r="Z304" s="6">
        <f>Y304/A304</f>
        <v>4.3125</v>
      </c>
    </row>
    <row r="305" spans="1:26" x14ac:dyDescent="0.3">
      <c r="A305" s="3">
        <v>128</v>
      </c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V305" s="6">
        <f t="shared" si="13"/>
        <v>89.472000000000051</v>
      </c>
      <c r="W305" s="3">
        <f t="shared" si="15"/>
        <v>0</v>
      </c>
      <c r="X305" s="6">
        <f t="shared" si="14"/>
        <v>0</v>
      </c>
      <c r="Y305" s="3">
        <f>W305 + ROUNDUP(W305/(Parameters!$A$10-60*8),0) * ($AC$3 + Parameters!$B$4+Parameters!$B$5) + IF(A304&gt;1,8,0)</f>
        <v>8</v>
      </c>
      <c r="Z305" s="6">
        <f>Y305/A305</f>
        <v>6.25E-2</v>
      </c>
    </row>
    <row r="306" spans="1:26" x14ac:dyDescent="0.3">
      <c r="A306" s="3">
        <v>128</v>
      </c>
      <c r="B306" s="3">
        <v>216</v>
      </c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V306" s="6">
        <f t="shared" si="13"/>
        <v>89.600000000000051</v>
      </c>
      <c r="W306" s="3">
        <f t="shared" si="15"/>
        <v>216</v>
      </c>
      <c r="X306" s="6">
        <f t="shared" si="14"/>
        <v>1.6875</v>
      </c>
      <c r="Y306" s="3">
        <f>W306 + ROUNDUP(W306/(Parameters!$A$10-60*8),0) * ($AC$3 + Parameters!$B$4+Parameters!$B$5) + IF(A305&gt;1,8,0)</f>
        <v>552</v>
      </c>
      <c r="Z306" s="6">
        <f>Y306/A306</f>
        <v>4.3125</v>
      </c>
    </row>
    <row r="307" spans="1:26" x14ac:dyDescent="0.3">
      <c r="A307" s="3">
        <v>256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V307" s="6">
        <f t="shared" si="13"/>
        <v>89.728000000000051</v>
      </c>
      <c r="W307" s="3">
        <f t="shared" si="15"/>
        <v>0</v>
      </c>
      <c r="X307" s="6">
        <f t="shared" si="14"/>
        <v>0</v>
      </c>
      <c r="Y307" s="3">
        <f>W307 + ROUNDUP(W307/(Parameters!$A$10-60*8),0) * ($AC$3 + Parameters!$B$4+Parameters!$B$5) + IF(A306&gt;1,8,0)</f>
        <v>8</v>
      </c>
      <c r="Z307" s="6">
        <f>Y307/A307</f>
        <v>3.125E-2</v>
      </c>
    </row>
    <row r="308" spans="1:26" x14ac:dyDescent="0.3">
      <c r="A308" s="3">
        <v>128</v>
      </c>
      <c r="B308" s="3">
        <v>216</v>
      </c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V308" s="6">
        <f t="shared" si="13"/>
        <v>89.984000000000052</v>
      </c>
      <c r="W308" s="3">
        <f t="shared" si="15"/>
        <v>216</v>
      </c>
      <c r="X308" s="6">
        <f t="shared" si="14"/>
        <v>1.6875</v>
      </c>
      <c r="Y308" s="3">
        <f>W308 + ROUNDUP(W308/(Parameters!$A$10-60*8),0) * ($AC$3 + Parameters!$B$4+Parameters!$B$5) + IF(A307&gt;1,8,0)</f>
        <v>552</v>
      </c>
      <c r="Z308" s="6">
        <f>Y308/A308</f>
        <v>4.3125</v>
      </c>
    </row>
    <row r="309" spans="1:26" x14ac:dyDescent="0.3">
      <c r="A309" s="3">
        <v>128</v>
      </c>
      <c r="B309" s="3">
        <v>216</v>
      </c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V309" s="6">
        <f t="shared" si="13"/>
        <v>90.112000000000052</v>
      </c>
      <c r="W309" s="3">
        <f t="shared" si="15"/>
        <v>216</v>
      </c>
      <c r="X309" s="6">
        <f t="shared" si="14"/>
        <v>1.6875</v>
      </c>
      <c r="Y309" s="3">
        <f>W309 + ROUNDUP(W309/(Parameters!$A$10-60*8),0) * ($AC$3 + Parameters!$B$4+Parameters!$B$5) + IF(A308&gt;1,8,0)</f>
        <v>552</v>
      </c>
      <c r="Z309" s="6">
        <f>Y309/A309</f>
        <v>4.3125</v>
      </c>
    </row>
    <row r="310" spans="1:26" x14ac:dyDescent="0.3">
      <c r="A310" s="3">
        <v>128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V310" s="6">
        <f t="shared" si="13"/>
        <v>90.240000000000052</v>
      </c>
      <c r="W310" s="3">
        <f t="shared" si="15"/>
        <v>0</v>
      </c>
      <c r="X310" s="6">
        <f t="shared" si="14"/>
        <v>0</v>
      </c>
      <c r="Y310" s="3">
        <f>W310 + ROUNDUP(W310/(Parameters!$A$10-60*8),0) * ($AC$3 + Parameters!$B$4+Parameters!$B$5) + IF(A309&gt;1,8,0)</f>
        <v>8</v>
      </c>
      <c r="Z310" s="6">
        <f>Y310/A310</f>
        <v>6.25E-2</v>
      </c>
    </row>
    <row r="311" spans="1:26" x14ac:dyDescent="0.3">
      <c r="A311" s="3">
        <v>128</v>
      </c>
      <c r="B311" s="3">
        <v>216</v>
      </c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V311" s="6">
        <f t="shared" si="13"/>
        <v>90.368000000000052</v>
      </c>
      <c r="W311" s="3">
        <f t="shared" si="15"/>
        <v>216</v>
      </c>
      <c r="X311" s="6">
        <f t="shared" si="14"/>
        <v>1.6875</v>
      </c>
      <c r="Y311" s="3">
        <f>W311 + ROUNDUP(W311/(Parameters!$A$10-60*8),0) * ($AC$3 + Parameters!$B$4+Parameters!$B$5) + IF(A310&gt;1,8,0)</f>
        <v>552</v>
      </c>
      <c r="Z311" s="6">
        <f>Y311/A311</f>
        <v>4.3125</v>
      </c>
    </row>
    <row r="312" spans="1:26" x14ac:dyDescent="0.3">
      <c r="A312" s="3">
        <v>128</v>
      </c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V312" s="6">
        <f t="shared" si="13"/>
        <v>90.496000000000052</v>
      </c>
      <c r="W312" s="3">
        <f t="shared" si="15"/>
        <v>0</v>
      </c>
      <c r="X312" s="6">
        <f t="shared" si="14"/>
        <v>0</v>
      </c>
      <c r="Y312" s="3">
        <f>W312 + ROUNDUP(W312/(Parameters!$A$10-60*8),0) * ($AC$3 + Parameters!$B$4+Parameters!$B$5) + IF(A311&gt;1,8,0)</f>
        <v>8</v>
      </c>
      <c r="Z312" s="6">
        <f>Y312/A312</f>
        <v>6.25E-2</v>
      </c>
    </row>
    <row r="313" spans="1:26" x14ac:dyDescent="0.3">
      <c r="A313" s="3">
        <v>128</v>
      </c>
      <c r="B313" s="3">
        <v>216</v>
      </c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V313" s="6">
        <f t="shared" si="13"/>
        <v>90.624000000000052</v>
      </c>
      <c r="W313" s="3">
        <f t="shared" si="15"/>
        <v>216</v>
      </c>
      <c r="X313" s="6">
        <f t="shared" si="14"/>
        <v>1.6875</v>
      </c>
      <c r="Y313" s="3">
        <f>W313 + ROUNDUP(W313/(Parameters!$A$10-60*8),0) * ($AC$3 + Parameters!$B$4+Parameters!$B$5) + IF(A312&gt;1,8,0)</f>
        <v>552</v>
      </c>
      <c r="Z313" s="6">
        <f>Y313/A313</f>
        <v>4.3125</v>
      </c>
    </row>
    <row r="314" spans="1:26" x14ac:dyDescent="0.3">
      <c r="A314" s="3">
        <v>128</v>
      </c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V314" s="6">
        <f t="shared" si="13"/>
        <v>90.752000000000052</v>
      </c>
      <c r="W314" s="3">
        <f t="shared" si="15"/>
        <v>0</v>
      </c>
      <c r="X314" s="6">
        <f t="shared" si="14"/>
        <v>0</v>
      </c>
      <c r="Y314" s="3">
        <f>W314 + ROUNDUP(W314/(Parameters!$A$10-60*8),0) * ($AC$3 + Parameters!$B$4+Parameters!$B$5) + IF(A313&gt;1,8,0)</f>
        <v>8</v>
      </c>
      <c r="Z314" s="6">
        <f>Y314/A314</f>
        <v>6.25E-2</v>
      </c>
    </row>
    <row r="315" spans="1:26" x14ac:dyDescent="0.3">
      <c r="A315" s="3">
        <v>128</v>
      </c>
      <c r="B315" s="3">
        <v>216</v>
      </c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V315" s="6">
        <f t="shared" si="13"/>
        <v>90.880000000000052</v>
      </c>
      <c r="W315" s="3">
        <f t="shared" si="15"/>
        <v>216</v>
      </c>
      <c r="X315" s="6">
        <f t="shared" si="14"/>
        <v>1.6875</v>
      </c>
      <c r="Y315" s="3">
        <f>W315 + ROUNDUP(W315/(Parameters!$A$10-60*8),0) * ($AC$3 + Parameters!$B$4+Parameters!$B$5) + IF(A314&gt;1,8,0)</f>
        <v>552</v>
      </c>
      <c r="Z315" s="6">
        <f>Y315/A315</f>
        <v>4.3125</v>
      </c>
    </row>
    <row r="316" spans="1:26" x14ac:dyDescent="0.3">
      <c r="A316" s="3">
        <v>128</v>
      </c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V316" s="6">
        <f t="shared" si="13"/>
        <v>91.008000000000052</v>
      </c>
      <c r="W316" s="3">
        <f t="shared" si="15"/>
        <v>0</v>
      </c>
      <c r="X316" s="6">
        <f t="shared" si="14"/>
        <v>0</v>
      </c>
      <c r="Y316" s="3">
        <f>W316 + ROUNDUP(W316/(Parameters!$A$10-60*8),0) * ($AC$3 + Parameters!$B$4+Parameters!$B$5) + IF(A315&gt;1,8,0)</f>
        <v>8</v>
      </c>
      <c r="Z316" s="6">
        <f>Y316/A316</f>
        <v>6.25E-2</v>
      </c>
    </row>
    <row r="317" spans="1:26" x14ac:dyDescent="0.3">
      <c r="A317" s="3">
        <v>128</v>
      </c>
      <c r="B317" s="3">
        <v>216</v>
      </c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V317" s="6">
        <f t="shared" si="13"/>
        <v>91.136000000000053</v>
      </c>
      <c r="W317" s="3">
        <f t="shared" si="15"/>
        <v>216</v>
      </c>
      <c r="X317" s="6">
        <f t="shared" si="14"/>
        <v>1.6875</v>
      </c>
      <c r="Y317" s="3">
        <f>W317 + ROUNDUP(W317/(Parameters!$A$10-60*8),0) * ($AC$3 + Parameters!$B$4+Parameters!$B$5) + IF(A316&gt;1,8,0)</f>
        <v>552</v>
      </c>
      <c r="Z317" s="6">
        <f>Y317/A317</f>
        <v>4.3125</v>
      </c>
    </row>
    <row r="318" spans="1:26" x14ac:dyDescent="0.3">
      <c r="A318" s="3">
        <v>128</v>
      </c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V318" s="6">
        <f t="shared" si="13"/>
        <v>91.264000000000053</v>
      </c>
      <c r="W318" s="3">
        <f t="shared" si="15"/>
        <v>0</v>
      </c>
      <c r="X318" s="6">
        <f t="shared" si="14"/>
        <v>0</v>
      </c>
      <c r="Y318" s="3">
        <f>W318 + ROUNDUP(W318/(Parameters!$A$10-60*8),0) * ($AC$3 + Parameters!$B$4+Parameters!$B$5) + IF(A317&gt;1,8,0)</f>
        <v>8</v>
      </c>
      <c r="Z318" s="6">
        <f>Y318/A318</f>
        <v>6.25E-2</v>
      </c>
    </row>
    <row r="319" spans="1:26" x14ac:dyDescent="0.3">
      <c r="A319" s="3">
        <v>128</v>
      </c>
      <c r="B319" s="3">
        <v>216</v>
      </c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V319" s="6">
        <f t="shared" si="13"/>
        <v>91.392000000000053</v>
      </c>
      <c r="W319" s="3">
        <f t="shared" si="15"/>
        <v>216</v>
      </c>
      <c r="X319" s="6">
        <f t="shared" si="14"/>
        <v>1.6875</v>
      </c>
      <c r="Y319" s="3">
        <f>W319 + ROUNDUP(W319/(Parameters!$A$10-60*8),0) * ($AC$3 + Parameters!$B$4+Parameters!$B$5) + IF(A318&gt;1,8,0)</f>
        <v>552</v>
      </c>
      <c r="Z319" s="6">
        <f>Y319/A319</f>
        <v>4.3125</v>
      </c>
    </row>
    <row r="320" spans="1:26" x14ac:dyDescent="0.3">
      <c r="A320" s="3">
        <v>128</v>
      </c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V320" s="6">
        <f t="shared" si="13"/>
        <v>91.520000000000053</v>
      </c>
      <c r="W320" s="3">
        <f t="shared" si="15"/>
        <v>0</v>
      </c>
      <c r="X320" s="6">
        <f t="shared" si="14"/>
        <v>0</v>
      </c>
      <c r="Y320" s="3">
        <f>W320 + ROUNDUP(W320/(Parameters!$A$10-60*8),0) * ($AC$3 + Parameters!$B$4+Parameters!$B$5) + IF(A319&gt;1,8,0)</f>
        <v>8</v>
      </c>
      <c r="Z320" s="6">
        <f>Y320/A320</f>
        <v>6.25E-2</v>
      </c>
    </row>
    <row r="321" spans="1:26" x14ac:dyDescent="0.3">
      <c r="A321" s="3">
        <v>128</v>
      </c>
      <c r="B321" s="3">
        <v>216</v>
      </c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V321" s="6">
        <f t="shared" si="13"/>
        <v>91.648000000000053</v>
      </c>
      <c r="W321" s="3">
        <f t="shared" si="15"/>
        <v>216</v>
      </c>
      <c r="X321" s="6">
        <f t="shared" si="14"/>
        <v>1.6875</v>
      </c>
      <c r="Y321" s="3">
        <f>W321 + ROUNDUP(W321/(Parameters!$A$10-60*8),0) * ($AC$3 + Parameters!$B$4+Parameters!$B$5) + IF(A320&gt;1,8,0)</f>
        <v>552</v>
      </c>
      <c r="Z321" s="6">
        <f>Y321/A321</f>
        <v>4.3125</v>
      </c>
    </row>
    <row r="322" spans="1:26" x14ac:dyDescent="0.3">
      <c r="A322" s="3">
        <v>128</v>
      </c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V322" s="6">
        <f t="shared" si="13"/>
        <v>91.776000000000053</v>
      </c>
      <c r="W322" s="3">
        <f t="shared" si="15"/>
        <v>0</v>
      </c>
      <c r="X322" s="6">
        <f t="shared" si="14"/>
        <v>0</v>
      </c>
      <c r="Y322" s="3">
        <f>W322 + ROUNDUP(W322/(Parameters!$A$10-60*8),0) * ($AC$3 + Parameters!$B$4+Parameters!$B$5) + IF(A321&gt;1,8,0)</f>
        <v>8</v>
      </c>
      <c r="Z322" s="6">
        <f>Y322/A322</f>
        <v>6.25E-2</v>
      </c>
    </row>
    <row r="323" spans="1:26" x14ac:dyDescent="0.3">
      <c r="A323" s="3">
        <v>128</v>
      </c>
      <c r="B323" s="3">
        <v>216</v>
      </c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V323" s="6">
        <f t="shared" si="13"/>
        <v>91.904000000000053</v>
      </c>
      <c r="W323" s="3">
        <f t="shared" si="15"/>
        <v>216</v>
      </c>
      <c r="X323" s="6">
        <f t="shared" si="14"/>
        <v>1.6875</v>
      </c>
      <c r="Y323" s="3">
        <f>W323 + ROUNDUP(W323/(Parameters!$A$10-60*8),0) * ($AC$3 + Parameters!$B$4+Parameters!$B$5) + IF(A322&gt;1,8,0)</f>
        <v>552</v>
      </c>
      <c r="Z323" s="6">
        <f>Y323/A323</f>
        <v>4.3125</v>
      </c>
    </row>
    <row r="324" spans="1:26" x14ac:dyDescent="0.3">
      <c r="A324" s="3">
        <v>512</v>
      </c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V324" s="6">
        <f t="shared" si="13"/>
        <v>92.032000000000053</v>
      </c>
      <c r="W324" s="3">
        <f t="shared" si="15"/>
        <v>0</v>
      </c>
      <c r="X324" s="6">
        <f t="shared" si="14"/>
        <v>0</v>
      </c>
      <c r="Y324" s="3">
        <f>W324 + ROUNDUP(W324/(Parameters!$A$10-60*8),0) * ($AC$3 + Parameters!$B$4+Parameters!$B$5) + IF(A323&gt;1,8,0)</f>
        <v>8</v>
      </c>
      <c r="Z324" s="6">
        <f>Y324/A324</f>
        <v>1.5625E-2</v>
      </c>
    </row>
    <row r="325" spans="1:26" x14ac:dyDescent="0.3">
      <c r="A325" s="3">
        <v>128</v>
      </c>
      <c r="B325" s="3">
        <v>216</v>
      </c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V325" s="6">
        <f t="shared" ref="V325:V350" si="16">(A324/1000)+V324</f>
        <v>92.544000000000054</v>
      </c>
      <c r="W325" s="3">
        <f t="shared" si="15"/>
        <v>216</v>
      </c>
      <c r="X325" s="6">
        <f t="shared" ref="X325:X350" si="17">W325/A325</f>
        <v>1.6875</v>
      </c>
      <c r="Y325" s="3">
        <f>W325 + ROUNDUP(W325/(Parameters!$A$10-60*8),0) * ($AC$3 + Parameters!$B$4+Parameters!$B$5) + IF(A324&gt;1,8,0)</f>
        <v>552</v>
      </c>
      <c r="Z325" s="6">
        <f>Y325/A325</f>
        <v>4.3125</v>
      </c>
    </row>
    <row r="326" spans="1:26" x14ac:dyDescent="0.3">
      <c r="A326" s="3">
        <v>768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V326" s="6">
        <f t="shared" si="16"/>
        <v>92.672000000000054</v>
      </c>
      <c r="W326" s="3">
        <f t="shared" si="15"/>
        <v>0</v>
      </c>
      <c r="X326" s="6">
        <f t="shared" si="17"/>
        <v>0</v>
      </c>
      <c r="Y326" s="3">
        <f>W326 + ROUNDUP(W326/(Parameters!$A$10-60*8),0) * ($AC$3 + Parameters!$B$4+Parameters!$B$5) + IF(A325&gt;1,8,0)</f>
        <v>8</v>
      </c>
      <c r="Z326" s="6">
        <f>Y326/A326</f>
        <v>1.0416666666666666E-2</v>
      </c>
    </row>
    <row r="327" spans="1:26" x14ac:dyDescent="0.3">
      <c r="A327" s="3">
        <v>128</v>
      </c>
      <c r="B327" s="3">
        <v>216</v>
      </c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V327" s="6">
        <f t="shared" si="16"/>
        <v>93.440000000000055</v>
      </c>
      <c r="W327" s="3">
        <f t="shared" si="15"/>
        <v>216</v>
      </c>
      <c r="X327" s="6">
        <f t="shared" si="17"/>
        <v>1.6875</v>
      </c>
      <c r="Y327" s="3">
        <f>W327 + ROUNDUP(W327/(Parameters!$A$10-60*8),0) * ($AC$3 + Parameters!$B$4+Parameters!$B$5) + IF(A326&gt;1,8,0)</f>
        <v>552</v>
      </c>
      <c r="Z327" s="6">
        <f>Y327/A327</f>
        <v>4.3125</v>
      </c>
    </row>
    <row r="328" spans="1:26" x14ac:dyDescent="0.3">
      <c r="A328" s="3">
        <v>768</v>
      </c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V328" s="6">
        <f t="shared" si="16"/>
        <v>93.568000000000055</v>
      </c>
      <c r="W328" s="3">
        <f t="shared" si="15"/>
        <v>0</v>
      </c>
      <c r="X328" s="6">
        <f t="shared" si="17"/>
        <v>0</v>
      </c>
      <c r="Y328" s="3">
        <f>W328 + ROUNDUP(W328/(Parameters!$A$10-60*8),0) * ($AC$3 + Parameters!$B$4+Parameters!$B$5) + IF(A327&gt;1,8,0)</f>
        <v>8</v>
      </c>
      <c r="Z328" s="6">
        <f>Y328/A328</f>
        <v>1.0416666666666666E-2</v>
      </c>
    </row>
    <row r="329" spans="1:26" x14ac:dyDescent="0.3">
      <c r="A329" s="3">
        <v>128</v>
      </c>
      <c r="B329" s="3">
        <v>176</v>
      </c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V329" s="6">
        <f t="shared" si="16"/>
        <v>94.336000000000055</v>
      </c>
      <c r="W329" s="3">
        <f t="shared" si="15"/>
        <v>176</v>
      </c>
      <c r="X329" s="6">
        <f t="shared" si="17"/>
        <v>1.375</v>
      </c>
      <c r="Y329" s="3">
        <f>W329 + ROUNDUP(W329/(Parameters!$A$10-60*8),0) * ($AC$3 + Parameters!$B$4+Parameters!$B$5) + IF(A328&gt;1,8,0)</f>
        <v>512</v>
      </c>
      <c r="Z329" s="6">
        <f>Y329/A329</f>
        <v>4</v>
      </c>
    </row>
    <row r="330" spans="1:26" x14ac:dyDescent="0.3">
      <c r="A330" s="3">
        <v>8064</v>
      </c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V330" s="6">
        <f t="shared" si="16"/>
        <v>94.464000000000055</v>
      </c>
      <c r="W330" s="3">
        <f t="shared" si="15"/>
        <v>0</v>
      </c>
      <c r="X330" s="6">
        <f t="shared" si="17"/>
        <v>0</v>
      </c>
      <c r="Y330" s="3">
        <f>W330 + ROUNDUP(W330/(Parameters!$A$10-60*8),0) * ($AC$3 + Parameters!$B$4+Parameters!$B$5) + IF(A329&gt;1,8,0)</f>
        <v>8</v>
      </c>
      <c r="Z330" s="6">
        <f>Y330/A330</f>
        <v>9.9206349206349201E-4</v>
      </c>
    </row>
    <row r="331" spans="1:26" x14ac:dyDescent="0.3">
      <c r="A331" s="3">
        <v>128</v>
      </c>
      <c r="B331" s="3">
        <v>176</v>
      </c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V331" s="6">
        <f t="shared" si="16"/>
        <v>102.52800000000005</v>
      </c>
      <c r="W331" s="3">
        <f t="shared" si="15"/>
        <v>176</v>
      </c>
      <c r="X331" s="6">
        <f t="shared" si="17"/>
        <v>1.375</v>
      </c>
      <c r="Y331" s="3">
        <f>W331 + ROUNDUP(W331/(Parameters!$A$10-60*8),0) * ($AC$3 + Parameters!$B$4+Parameters!$B$5) + IF(A330&gt;1,8,0)</f>
        <v>512</v>
      </c>
      <c r="Z331" s="6">
        <f>Y331/A331</f>
        <v>4</v>
      </c>
    </row>
    <row r="332" spans="1:26" x14ac:dyDescent="0.3">
      <c r="A332" s="3">
        <v>1664</v>
      </c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V332" s="6">
        <f t="shared" si="16"/>
        <v>102.65600000000005</v>
      </c>
      <c r="W332" s="3">
        <f t="shared" si="15"/>
        <v>0</v>
      </c>
      <c r="X332" s="6">
        <f t="shared" si="17"/>
        <v>0</v>
      </c>
      <c r="Y332" s="3">
        <f>W332 + ROUNDUP(W332/(Parameters!$A$10-60*8),0) * ($AC$3 + Parameters!$B$4+Parameters!$B$5) + IF(A331&gt;1,8,0)</f>
        <v>8</v>
      </c>
      <c r="Z332" s="6">
        <f>Y332/A332</f>
        <v>4.807692307692308E-3</v>
      </c>
    </row>
    <row r="333" spans="1:26" x14ac:dyDescent="0.3">
      <c r="A333" s="3">
        <v>128</v>
      </c>
      <c r="B333" s="3">
        <v>160</v>
      </c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V333" s="6">
        <f t="shared" si="16"/>
        <v>104.32000000000005</v>
      </c>
      <c r="W333" s="3">
        <f t="shared" si="15"/>
        <v>160</v>
      </c>
      <c r="X333" s="6">
        <f t="shared" si="17"/>
        <v>1.25</v>
      </c>
      <c r="Y333" s="3">
        <f>W333 + ROUNDUP(W333/(Parameters!$A$10-60*8),0) * ($AC$3 + Parameters!$B$4+Parameters!$B$5) + IF(A332&gt;1,8,0)</f>
        <v>496</v>
      </c>
      <c r="Z333" s="6">
        <f>Y333/A333</f>
        <v>3.875</v>
      </c>
    </row>
    <row r="334" spans="1:26" x14ac:dyDescent="0.3">
      <c r="A334" s="3">
        <v>2560</v>
      </c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V334" s="6">
        <f t="shared" si="16"/>
        <v>104.44800000000005</v>
      </c>
      <c r="W334" s="3">
        <f t="shared" si="15"/>
        <v>0</v>
      </c>
      <c r="X334" s="6">
        <f t="shared" si="17"/>
        <v>0</v>
      </c>
      <c r="Y334" s="3">
        <f>W334 + ROUNDUP(W334/(Parameters!$A$10-60*8),0) * ($AC$3 + Parameters!$B$4+Parameters!$B$5) + IF(A333&gt;1,8,0)</f>
        <v>8</v>
      </c>
      <c r="Z334" s="6">
        <f>Y334/A334</f>
        <v>3.1250000000000002E-3</v>
      </c>
    </row>
    <row r="335" spans="1:26" x14ac:dyDescent="0.3">
      <c r="A335" s="3">
        <v>128</v>
      </c>
      <c r="B335" s="3">
        <v>160</v>
      </c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V335" s="6">
        <f t="shared" si="16"/>
        <v>107.00800000000005</v>
      </c>
      <c r="W335" s="3">
        <f t="shared" si="15"/>
        <v>160</v>
      </c>
      <c r="X335" s="6">
        <f t="shared" si="17"/>
        <v>1.25</v>
      </c>
      <c r="Y335" s="3">
        <f>W335 + ROUNDUP(W335/(Parameters!$A$10-60*8),0) * ($AC$3 + Parameters!$B$4+Parameters!$B$5) + IF(A334&gt;1,8,0)</f>
        <v>496</v>
      </c>
      <c r="Z335" s="6">
        <f>Y335/A335</f>
        <v>3.875</v>
      </c>
    </row>
    <row r="336" spans="1:26" x14ac:dyDescent="0.3">
      <c r="A336" s="3">
        <v>128</v>
      </c>
      <c r="B336" s="3">
        <v>176</v>
      </c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V336" s="6">
        <f t="shared" si="16"/>
        <v>107.13600000000005</v>
      </c>
      <c r="W336" s="3">
        <f t="shared" si="15"/>
        <v>176</v>
      </c>
      <c r="X336" s="6">
        <f t="shared" si="17"/>
        <v>1.375</v>
      </c>
      <c r="Y336" s="3">
        <f>W336 + ROUNDUP(W336/(Parameters!$A$10-60*8),0) * ($AC$3 + Parameters!$B$4+Parameters!$B$5) + IF(A335&gt;1,8,0)</f>
        <v>512</v>
      </c>
      <c r="Z336" s="6">
        <f>Y336/A336</f>
        <v>4</v>
      </c>
    </row>
    <row r="337" spans="1:26" x14ac:dyDescent="0.3">
      <c r="A337" s="3">
        <v>8064</v>
      </c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V337" s="6">
        <f t="shared" si="16"/>
        <v>107.26400000000005</v>
      </c>
      <c r="W337" s="3">
        <f t="shared" si="15"/>
        <v>0</v>
      </c>
      <c r="X337" s="6">
        <f t="shared" si="17"/>
        <v>0</v>
      </c>
      <c r="Y337" s="3">
        <f>W337 + ROUNDUP(W337/(Parameters!$A$10-60*8),0) * ($AC$3 + Parameters!$B$4+Parameters!$B$5) + IF(A336&gt;1,8,0)</f>
        <v>8</v>
      </c>
      <c r="Z337" s="6">
        <f>Y337/A337</f>
        <v>9.9206349206349201E-4</v>
      </c>
    </row>
    <row r="338" spans="1:26" x14ac:dyDescent="0.3">
      <c r="A338" s="3">
        <v>128</v>
      </c>
      <c r="B338" s="3">
        <v>176</v>
      </c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V338" s="6">
        <f t="shared" si="16"/>
        <v>115.32800000000006</v>
      </c>
      <c r="W338" s="3">
        <f t="shared" si="15"/>
        <v>176</v>
      </c>
      <c r="X338" s="6">
        <f t="shared" si="17"/>
        <v>1.375</v>
      </c>
      <c r="Y338" s="3">
        <f>W338 + ROUNDUP(W338/(Parameters!$A$10-60*8),0) * ($AC$3 + Parameters!$B$4+Parameters!$B$5) + IF(A337&gt;1,8,0)</f>
        <v>512</v>
      </c>
      <c r="Z338" s="6">
        <f>Y338/A338</f>
        <v>4</v>
      </c>
    </row>
    <row r="339" spans="1:26" x14ac:dyDescent="0.3">
      <c r="A339" s="3">
        <v>256</v>
      </c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V339" s="6">
        <f t="shared" si="16"/>
        <v>115.45600000000006</v>
      </c>
      <c r="W339" s="3">
        <f t="shared" si="15"/>
        <v>0</v>
      </c>
      <c r="X339" s="6">
        <f t="shared" si="17"/>
        <v>0</v>
      </c>
      <c r="Y339" s="3">
        <f>W339 + ROUNDUP(W339/(Parameters!$A$10-60*8),0) * ($AC$3 + Parameters!$B$4+Parameters!$B$5) + IF(A338&gt;1,8,0)</f>
        <v>8</v>
      </c>
      <c r="Z339" s="6">
        <f>Y339/A339</f>
        <v>3.125E-2</v>
      </c>
    </row>
    <row r="340" spans="1:26" x14ac:dyDescent="0.3">
      <c r="A340" s="3">
        <v>128</v>
      </c>
      <c r="B340" s="3">
        <v>160</v>
      </c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V340" s="6">
        <f t="shared" si="16"/>
        <v>115.71200000000006</v>
      </c>
      <c r="W340" s="3">
        <f t="shared" si="15"/>
        <v>160</v>
      </c>
      <c r="X340" s="6">
        <f t="shared" si="17"/>
        <v>1.25</v>
      </c>
      <c r="Y340" s="3">
        <f>W340 + ROUNDUP(W340/(Parameters!$A$10-60*8),0) * ($AC$3 + Parameters!$B$4+Parameters!$B$5) + IF(A339&gt;1,8,0)</f>
        <v>496</v>
      </c>
      <c r="Z340" s="6">
        <f>Y340/A340</f>
        <v>3.875</v>
      </c>
    </row>
    <row r="341" spans="1:26" x14ac:dyDescent="0.3">
      <c r="A341" s="3">
        <v>1152</v>
      </c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V341" s="6">
        <f t="shared" si="16"/>
        <v>115.84000000000006</v>
      </c>
      <c r="W341" s="3">
        <f t="shared" si="15"/>
        <v>0</v>
      </c>
      <c r="X341" s="6">
        <f t="shared" si="17"/>
        <v>0</v>
      </c>
      <c r="Y341" s="3">
        <f>W341 + ROUNDUP(W341/(Parameters!$A$10-60*8),0) * ($AC$3 + Parameters!$B$4+Parameters!$B$5) + IF(A340&gt;1,8,0)</f>
        <v>8</v>
      </c>
      <c r="Z341" s="6">
        <f>Y341/A341</f>
        <v>6.9444444444444441E-3</v>
      </c>
    </row>
    <row r="342" spans="1:26" x14ac:dyDescent="0.3">
      <c r="A342" s="3">
        <v>128</v>
      </c>
      <c r="B342" s="3">
        <v>200</v>
      </c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V342" s="6">
        <f t="shared" si="16"/>
        <v>116.99200000000006</v>
      </c>
      <c r="W342" s="3">
        <f t="shared" si="15"/>
        <v>200</v>
      </c>
      <c r="X342" s="6">
        <f t="shared" si="17"/>
        <v>1.5625</v>
      </c>
      <c r="Y342" s="3">
        <f>W342 + ROUNDUP(W342/(Parameters!$A$10-60*8),0) * ($AC$3 + Parameters!$B$4+Parameters!$B$5) + IF(A341&gt;1,8,0)</f>
        <v>536</v>
      </c>
      <c r="Z342" s="6">
        <f>Y342/A342</f>
        <v>4.1875</v>
      </c>
    </row>
    <row r="343" spans="1:26" x14ac:dyDescent="0.3">
      <c r="A343" s="3">
        <v>128</v>
      </c>
      <c r="B343" s="3">
        <v>176</v>
      </c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V343" s="6">
        <f t="shared" si="16"/>
        <v>117.12000000000006</v>
      </c>
      <c r="W343" s="3">
        <f t="shared" si="15"/>
        <v>176</v>
      </c>
      <c r="X343" s="6">
        <f t="shared" si="17"/>
        <v>1.375</v>
      </c>
      <c r="Y343" s="3">
        <f>W343 + ROUNDUP(W343/(Parameters!$A$10-60*8),0) * ($AC$3 + Parameters!$B$4+Parameters!$B$5) + IF(A342&gt;1,8,0)</f>
        <v>512</v>
      </c>
      <c r="Z343" s="6">
        <f>Y343/A343</f>
        <v>4</v>
      </c>
    </row>
    <row r="344" spans="1:26" x14ac:dyDescent="0.3">
      <c r="A344" s="3">
        <v>128</v>
      </c>
      <c r="B344" s="3">
        <v>160</v>
      </c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V344" s="6">
        <f t="shared" si="16"/>
        <v>117.24800000000006</v>
      </c>
      <c r="W344" s="3">
        <f t="shared" si="15"/>
        <v>160</v>
      </c>
      <c r="X344" s="6">
        <f t="shared" si="17"/>
        <v>1.25</v>
      </c>
      <c r="Y344" s="3">
        <f>W344 + ROUNDUP(W344/(Parameters!$A$10-60*8),0) * ($AC$3 + Parameters!$B$4+Parameters!$B$5) + IF(A343&gt;1,8,0)</f>
        <v>496</v>
      </c>
      <c r="Z344" s="6">
        <f>Y344/A344</f>
        <v>3.875</v>
      </c>
    </row>
    <row r="345" spans="1:26" x14ac:dyDescent="0.3">
      <c r="A345" s="3">
        <v>128</v>
      </c>
      <c r="B345" s="3">
        <v>176</v>
      </c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V345" s="6">
        <f t="shared" si="16"/>
        <v>117.37600000000006</v>
      </c>
      <c r="W345" s="3">
        <f t="shared" si="15"/>
        <v>176</v>
      </c>
      <c r="X345" s="6">
        <f t="shared" si="17"/>
        <v>1.375</v>
      </c>
      <c r="Y345" s="3">
        <f>W345 + ROUNDUP(W345/(Parameters!$A$10-60*8),0) * ($AC$3 + Parameters!$B$4+Parameters!$B$5) + IF(A344&gt;1,8,0)</f>
        <v>512</v>
      </c>
      <c r="Z345" s="6">
        <f>Y345/A345</f>
        <v>4</v>
      </c>
    </row>
    <row r="346" spans="1:26" x14ac:dyDescent="0.3">
      <c r="A346" s="3">
        <v>128</v>
      </c>
      <c r="B346" s="3">
        <v>200</v>
      </c>
      <c r="C346" s="3">
        <v>176</v>
      </c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V346" s="6">
        <f t="shared" si="16"/>
        <v>117.50400000000006</v>
      </c>
      <c r="W346" s="3">
        <f t="shared" si="15"/>
        <v>376</v>
      </c>
      <c r="X346" s="6">
        <f t="shared" si="17"/>
        <v>2.9375</v>
      </c>
      <c r="Y346" s="3">
        <f>W346 + ROUNDUP(W346/(Parameters!$A$10-60*8),0) * ($AC$3 + Parameters!$B$4+Parameters!$B$5) + IF(A345&gt;1,8,0)</f>
        <v>712</v>
      </c>
      <c r="Z346" s="6">
        <f>Y346/A346</f>
        <v>5.5625</v>
      </c>
    </row>
    <row r="347" spans="1:26" x14ac:dyDescent="0.3">
      <c r="A347" s="3">
        <v>128</v>
      </c>
      <c r="B347" s="3">
        <v>296</v>
      </c>
      <c r="C347" s="3">
        <v>176</v>
      </c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V347" s="6">
        <f t="shared" si="16"/>
        <v>117.63200000000006</v>
      </c>
      <c r="W347" s="3">
        <f t="shared" si="15"/>
        <v>472</v>
      </c>
      <c r="X347" s="6">
        <f t="shared" si="17"/>
        <v>3.6875</v>
      </c>
      <c r="Y347" s="3">
        <f>W347 + ROUNDUP(W347/(Parameters!$A$10-60*8),0) * ($AC$3 + Parameters!$B$4+Parameters!$B$5) + IF(A346&gt;1,8,0)</f>
        <v>808</v>
      </c>
      <c r="Z347" s="6">
        <f>Y347/A347</f>
        <v>6.3125</v>
      </c>
    </row>
    <row r="348" spans="1:26" x14ac:dyDescent="0.3">
      <c r="A348" s="3">
        <v>128</v>
      </c>
      <c r="B348" s="3">
        <v>176</v>
      </c>
      <c r="C348" s="3">
        <v>176</v>
      </c>
      <c r="D348" s="3">
        <v>160</v>
      </c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V348" s="6">
        <f t="shared" si="16"/>
        <v>117.76000000000006</v>
      </c>
      <c r="W348" s="3">
        <f t="shared" si="15"/>
        <v>512</v>
      </c>
      <c r="X348" s="6">
        <f t="shared" si="17"/>
        <v>4</v>
      </c>
      <c r="Y348" s="3">
        <f>W348 + ROUNDUP(W348/(Parameters!$A$10-60*8),0) * ($AC$3 + Parameters!$B$4+Parameters!$B$5) + IF(A347&gt;1,8,0)</f>
        <v>848</v>
      </c>
      <c r="Z348" s="6">
        <f>Y348/A348</f>
        <v>6.625</v>
      </c>
    </row>
    <row r="349" spans="1:26" x14ac:dyDescent="0.3">
      <c r="A349" s="3">
        <v>128</v>
      </c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V349" s="6">
        <f t="shared" si="16"/>
        <v>117.88800000000006</v>
      </c>
      <c r="W349" s="3">
        <f t="shared" si="15"/>
        <v>0</v>
      </c>
      <c r="X349" s="6">
        <f t="shared" si="17"/>
        <v>0</v>
      </c>
      <c r="Y349" s="3">
        <f>W349 + ROUNDUP(W349/(Parameters!$A$10-60*8),0) * ($AC$3 + Parameters!$B$4+Parameters!$B$5) + IF(A348&gt;1,8,0)</f>
        <v>8</v>
      </c>
      <c r="Z349" s="6">
        <f>Y349/A349</f>
        <v>6.25E-2</v>
      </c>
    </row>
    <row r="350" spans="1:26" x14ac:dyDescent="0.3">
      <c r="A350" s="3">
        <v>128</v>
      </c>
      <c r="B350" s="3">
        <v>176</v>
      </c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V350" s="6">
        <f t="shared" si="16"/>
        <v>118.01600000000006</v>
      </c>
      <c r="W350" s="3">
        <f t="shared" si="15"/>
        <v>176</v>
      </c>
      <c r="X350" s="6">
        <f t="shared" si="17"/>
        <v>1.375</v>
      </c>
      <c r="Y350" s="3">
        <f>W350 + ROUNDUP(W350/(Parameters!$A$10-60*8),0) * ($AC$3 + Parameters!$B$4+Parameters!$B$5) + IF(A349&gt;1,8,0)</f>
        <v>512</v>
      </c>
      <c r="Z350" s="6">
        <f>Y350/A350</f>
        <v>4</v>
      </c>
    </row>
    <row r="351" spans="1:26" x14ac:dyDescent="0.3">
      <c r="B351">
        <f>MAX(B2:B350)</f>
        <v>2432</v>
      </c>
      <c r="C351">
        <f>MAX(C2:C350)</f>
        <v>712</v>
      </c>
      <c r="D351">
        <f t="shared" ref="D351:I351" si="18">MAX(D2:D350)</f>
        <v>216</v>
      </c>
      <c r="E351">
        <f t="shared" si="18"/>
        <v>544</v>
      </c>
      <c r="F351">
        <f t="shared" si="18"/>
        <v>96</v>
      </c>
      <c r="G351">
        <f t="shared" si="18"/>
        <v>96</v>
      </c>
      <c r="H351">
        <f t="shared" si="18"/>
        <v>96</v>
      </c>
      <c r="I351">
        <f t="shared" si="18"/>
        <v>0</v>
      </c>
      <c r="V351" s="12"/>
      <c r="X351" s="12"/>
      <c r="Z351" s="12"/>
    </row>
    <row r="352" spans="1:26" x14ac:dyDescent="0.3">
      <c r="V352" s="12"/>
      <c r="X352" s="12"/>
      <c r="Z352" s="12"/>
    </row>
    <row r="353" spans="22:26" x14ac:dyDescent="0.3">
      <c r="V353" s="12"/>
      <c r="X353" s="12"/>
      <c r="Z353" s="12"/>
    </row>
    <row r="354" spans="22:26" x14ac:dyDescent="0.3">
      <c r="V354" s="12"/>
      <c r="X354" s="12"/>
      <c r="Z354" s="12"/>
    </row>
    <row r="355" spans="22:26" x14ac:dyDescent="0.3">
      <c r="V355" s="12"/>
      <c r="X355" s="12"/>
      <c r="Z355" s="12"/>
    </row>
    <row r="356" spans="22:26" x14ac:dyDescent="0.3">
      <c r="V356" s="12"/>
      <c r="X356" s="12"/>
      <c r="Z356" s="12"/>
    </row>
    <row r="357" spans="22:26" x14ac:dyDescent="0.3">
      <c r="V357" s="12"/>
      <c r="X357" s="12"/>
      <c r="Z357" s="12"/>
    </row>
    <row r="358" spans="22:26" x14ac:dyDescent="0.3">
      <c r="V358" s="12"/>
      <c r="X358" s="12"/>
      <c r="Z358" s="12"/>
    </row>
    <row r="359" spans="22:26" x14ac:dyDescent="0.3">
      <c r="V359" s="12"/>
      <c r="X359" s="12"/>
      <c r="Z359" s="12"/>
    </row>
    <row r="360" spans="22:26" x14ac:dyDescent="0.3">
      <c r="V360" s="12"/>
      <c r="X360" s="12"/>
      <c r="Z360" s="12"/>
    </row>
    <row r="361" spans="22:26" x14ac:dyDescent="0.3">
      <c r="V361" s="12"/>
      <c r="X361" s="12"/>
      <c r="Z361" s="12"/>
    </row>
    <row r="362" spans="22:26" x14ac:dyDescent="0.3">
      <c r="V362" s="12"/>
      <c r="X362" s="12"/>
      <c r="Z362" s="12"/>
    </row>
    <row r="363" spans="22:26" x14ac:dyDescent="0.3">
      <c r="V363" s="12"/>
      <c r="X363" s="12"/>
      <c r="Z363" s="12"/>
    </row>
    <row r="364" spans="22:26" x14ac:dyDescent="0.3">
      <c r="V364" s="12"/>
      <c r="X364" s="12"/>
      <c r="Z364" s="12"/>
    </row>
    <row r="365" spans="22:26" x14ac:dyDescent="0.3">
      <c r="V365" s="12"/>
      <c r="X365" s="12"/>
      <c r="Z365" s="12"/>
    </row>
    <row r="366" spans="22:26" x14ac:dyDescent="0.3">
      <c r="V366" s="12"/>
      <c r="X366" s="12"/>
      <c r="Z366" s="12"/>
    </row>
    <row r="367" spans="22:26" x14ac:dyDescent="0.3">
      <c r="V367" s="12"/>
      <c r="X367" s="12"/>
      <c r="Z367" s="12"/>
    </row>
    <row r="368" spans="22:26" x14ac:dyDescent="0.3">
      <c r="V368" s="12"/>
      <c r="X368" s="12"/>
      <c r="Z368" s="12"/>
    </row>
    <row r="369" spans="22:26" x14ac:dyDescent="0.3">
      <c r="V369" s="12"/>
      <c r="X369" s="12"/>
      <c r="Z369" s="12"/>
    </row>
    <row r="370" spans="22:26" x14ac:dyDescent="0.3">
      <c r="V370" s="12"/>
      <c r="X370" s="12"/>
      <c r="Z370" s="12"/>
    </row>
    <row r="371" spans="22:26" x14ac:dyDescent="0.3">
      <c r="V371" s="12"/>
      <c r="X371" s="12"/>
      <c r="Z371" s="12"/>
    </row>
    <row r="372" spans="22:26" x14ac:dyDescent="0.3">
      <c r="V372" s="12"/>
      <c r="X372" s="12"/>
      <c r="Z372" s="12"/>
    </row>
    <row r="373" spans="22:26" x14ac:dyDescent="0.3">
      <c r="V373" s="12"/>
      <c r="X373" s="12"/>
      <c r="Z373" s="12"/>
    </row>
    <row r="374" spans="22:26" x14ac:dyDescent="0.3">
      <c r="V374" s="12"/>
      <c r="X374" s="12"/>
      <c r="Z374" s="12"/>
    </row>
    <row r="375" spans="22:26" x14ac:dyDescent="0.3">
      <c r="V375" s="12"/>
      <c r="X375" s="12"/>
      <c r="Z375" s="12"/>
    </row>
    <row r="376" spans="22:26" x14ac:dyDescent="0.3">
      <c r="V376" s="12"/>
      <c r="X376" s="12"/>
      <c r="Z376" s="12"/>
    </row>
    <row r="377" spans="22:26" x14ac:dyDescent="0.3">
      <c r="V377" s="12"/>
      <c r="X377" s="12"/>
      <c r="Z377" s="12"/>
    </row>
    <row r="378" spans="22:26" x14ac:dyDescent="0.3">
      <c r="V378" s="12"/>
      <c r="X378" s="12"/>
      <c r="Z378" s="12"/>
    </row>
    <row r="379" spans="22:26" x14ac:dyDescent="0.3">
      <c r="V379" s="12"/>
      <c r="X379" s="12"/>
      <c r="Z379" s="12"/>
    </row>
    <row r="380" spans="22:26" x14ac:dyDescent="0.3">
      <c r="V380" s="12"/>
      <c r="X380" s="12"/>
      <c r="Z380" s="12"/>
    </row>
    <row r="381" spans="22:26" x14ac:dyDescent="0.3">
      <c r="V381" s="12"/>
      <c r="X381" s="12"/>
      <c r="Z381" s="12"/>
    </row>
    <row r="382" spans="22:26" x14ac:dyDescent="0.3">
      <c r="V382" s="12"/>
      <c r="X382" s="12"/>
      <c r="Z382" s="12"/>
    </row>
    <row r="383" spans="22:26" x14ac:dyDescent="0.3">
      <c r="V383" s="12"/>
      <c r="X383" s="12"/>
      <c r="Z383" s="12"/>
    </row>
    <row r="384" spans="22:26" x14ac:dyDescent="0.3">
      <c r="V384" s="12"/>
      <c r="X384" s="12"/>
      <c r="Z384" s="12"/>
    </row>
    <row r="385" spans="22:26" x14ac:dyDescent="0.3">
      <c r="V385" s="12"/>
      <c r="X385" s="12"/>
      <c r="Z385" s="12"/>
    </row>
    <row r="386" spans="22:26" x14ac:dyDescent="0.3">
      <c r="V386" s="12"/>
      <c r="X386" s="12"/>
      <c r="Z386" s="12"/>
    </row>
    <row r="387" spans="22:26" x14ac:dyDescent="0.3">
      <c r="V387" s="12"/>
      <c r="X387" s="12"/>
      <c r="Z387" s="12"/>
    </row>
    <row r="388" spans="22:26" x14ac:dyDescent="0.3">
      <c r="V388" s="12"/>
      <c r="X388" s="12"/>
      <c r="Z388" s="12"/>
    </row>
    <row r="389" spans="22:26" x14ac:dyDescent="0.3">
      <c r="V389" s="12"/>
      <c r="X389" s="12"/>
      <c r="Z389" s="12"/>
    </row>
    <row r="390" spans="22:26" x14ac:dyDescent="0.3">
      <c r="V390" s="12"/>
      <c r="X390" s="12"/>
      <c r="Z390" s="12"/>
    </row>
    <row r="391" spans="22:26" x14ac:dyDescent="0.3">
      <c r="V391" s="12"/>
      <c r="X391" s="12"/>
      <c r="Z391" s="12"/>
    </row>
    <row r="392" spans="22:26" x14ac:dyDescent="0.3">
      <c r="V392" s="12"/>
      <c r="X392" s="12"/>
      <c r="Z392" s="12"/>
    </row>
    <row r="393" spans="22:26" x14ac:dyDescent="0.3">
      <c r="V393" s="12"/>
      <c r="X393" s="12"/>
      <c r="Z393" s="12"/>
    </row>
    <row r="394" spans="22:26" x14ac:dyDescent="0.3">
      <c r="V394" s="12"/>
      <c r="X394" s="12"/>
      <c r="Z394" s="12"/>
    </row>
    <row r="395" spans="22:26" x14ac:dyDescent="0.3">
      <c r="V395" s="12"/>
      <c r="X395" s="12"/>
      <c r="Z395" s="12"/>
    </row>
    <row r="396" spans="22:26" x14ac:dyDescent="0.3">
      <c r="V396" s="12"/>
      <c r="X396" s="12"/>
      <c r="Z396" s="12"/>
    </row>
    <row r="397" spans="22:26" x14ac:dyDescent="0.3">
      <c r="V397" s="12"/>
      <c r="X397" s="12"/>
      <c r="Z397" s="12"/>
    </row>
    <row r="398" spans="22:26" x14ac:dyDescent="0.3">
      <c r="V398" s="12"/>
      <c r="X398" s="12"/>
      <c r="Z398" s="12"/>
    </row>
    <row r="399" spans="22:26" x14ac:dyDescent="0.3">
      <c r="V399" s="12"/>
      <c r="X399" s="12"/>
      <c r="Z399" s="12"/>
    </row>
    <row r="400" spans="22:26" x14ac:dyDescent="0.3">
      <c r="V400" s="12"/>
      <c r="X400" s="12"/>
      <c r="Z400" s="12"/>
    </row>
    <row r="401" spans="22:26" x14ac:dyDescent="0.3">
      <c r="V401" s="12"/>
      <c r="X401" s="12"/>
      <c r="Z401" s="12"/>
    </row>
    <row r="402" spans="22:26" x14ac:dyDescent="0.3">
      <c r="V402" s="12"/>
      <c r="X402" s="12"/>
      <c r="Z402" s="12"/>
    </row>
    <row r="403" spans="22:26" x14ac:dyDescent="0.3">
      <c r="V403" s="12"/>
      <c r="X403" s="12"/>
      <c r="Z403" s="12"/>
    </row>
    <row r="404" spans="22:26" x14ac:dyDescent="0.3">
      <c r="V404" s="12"/>
      <c r="X404" s="12"/>
      <c r="Z404" s="12"/>
    </row>
    <row r="405" spans="22:26" x14ac:dyDescent="0.3">
      <c r="V405" s="12"/>
      <c r="X405" s="12"/>
      <c r="Z405" s="12"/>
    </row>
    <row r="406" spans="22:26" x14ac:dyDescent="0.3">
      <c r="V406" s="12"/>
      <c r="X406" s="12"/>
      <c r="Z406" s="12"/>
    </row>
    <row r="407" spans="22:26" x14ac:dyDescent="0.3">
      <c r="V407" s="12"/>
      <c r="X407" s="12"/>
      <c r="Z407" s="12"/>
    </row>
    <row r="408" spans="22:26" x14ac:dyDescent="0.3">
      <c r="V408" s="12"/>
      <c r="X408" s="12"/>
      <c r="Z408" s="12"/>
    </row>
    <row r="409" spans="22:26" x14ac:dyDescent="0.3">
      <c r="V409" s="12"/>
      <c r="X409" s="12"/>
      <c r="Z409" s="12"/>
    </row>
    <row r="410" spans="22:26" x14ac:dyDescent="0.3">
      <c r="V410" s="12"/>
      <c r="X410" s="12"/>
      <c r="Z410" s="12"/>
    </row>
    <row r="411" spans="22:26" x14ac:dyDescent="0.3">
      <c r="V411" s="12"/>
      <c r="X411" s="12"/>
      <c r="Z411" s="12"/>
    </row>
    <row r="412" spans="22:26" x14ac:dyDescent="0.3">
      <c r="V412" s="12"/>
      <c r="X412" s="12"/>
      <c r="Z412" s="12"/>
    </row>
    <row r="413" spans="22:26" x14ac:dyDescent="0.3">
      <c r="V413" s="12"/>
      <c r="X413" s="12"/>
      <c r="Z413" s="12"/>
    </row>
    <row r="414" spans="22:26" x14ac:dyDescent="0.3">
      <c r="V414" s="12"/>
      <c r="X414" s="12"/>
      <c r="Z414" s="12"/>
    </row>
    <row r="415" spans="22:26" x14ac:dyDescent="0.3">
      <c r="V415" s="12"/>
      <c r="X415" s="12"/>
      <c r="Z415" s="12"/>
    </row>
    <row r="416" spans="22:26" x14ac:dyDescent="0.3">
      <c r="V416" s="12"/>
      <c r="X416" s="12"/>
      <c r="Z416" s="12"/>
    </row>
    <row r="417" spans="22:26" x14ac:dyDescent="0.3">
      <c r="V417" s="12"/>
      <c r="X417" s="12"/>
      <c r="Z417" s="12"/>
    </row>
    <row r="418" spans="22:26" x14ac:dyDescent="0.3">
      <c r="V418" s="12"/>
      <c r="X418" s="12"/>
      <c r="Z418" s="12"/>
    </row>
    <row r="419" spans="22:26" x14ac:dyDescent="0.3">
      <c r="V419" s="12"/>
      <c r="X419" s="12"/>
      <c r="Z419" s="12"/>
    </row>
    <row r="420" spans="22:26" x14ac:dyDescent="0.3">
      <c r="V420" s="12"/>
      <c r="X420" s="12"/>
      <c r="Z420" s="12"/>
    </row>
    <row r="421" spans="22:26" x14ac:dyDescent="0.3">
      <c r="V421" s="12"/>
      <c r="X421" s="12"/>
      <c r="Z421" s="12"/>
    </row>
    <row r="422" spans="22:26" x14ac:dyDescent="0.3">
      <c r="V422" s="12"/>
      <c r="X422" s="12"/>
      <c r="Z422" s="12"/>
    </row>
    <row r="423" spans="22:26" x14ac:dyDescent="0.3">
      <c r="V423" s="12"/>
      <c r="X423" s="12"/>
      <c r="Z423" s="12"/>
    </row>
    <row r="424" spans="22:26" x14ac:dyDescent="0.3">
      <c r="V424" s="12"/>
      <c r="X424" s="12"/>
      <c r="Z424" s="12"/>
    </row>
    <row r="425" spans="22:26" x14ac:dyDescent="0.3">
      <c r="V425" s="12"/>
      <c r="X425" s="12"/>
      <c r="Z425" s="12"/>
    </row>
    <row r="426" spans="22:26" x14ac:dyDescent="0.3">
      <c r="V426" s="12"/>
      <c r="X426" s="12"/>
      <c r="Z426" s="12"/>
    </row>
    <row r="427" spans="22:26" x14ac:dyDescent="0.3">
      <c r="V427" s="12"/>
      <c r="X427" s="12"/>
      <c r="Z427" s="12"/>
    </row>
    <row r="428" spans="22:26" x14ac:dyDescent="0.3">
      <c r="V428" s="12"/>
      <c r="X428" s="12"/>
      <c r="Z428" s="12"/>
    </row>
    <row r="429" spans="22:26" x14ac:dyDescent="0.3">
      <c r="V429" s="12"/>
      <c r="X429" s="12"/>
      <c r="Z429" s="12"/>
    </row>
    <row r="430" spans="22:26" x14ac:dyDescent="0.3">
      <c r="V430" s="12"/>
      <c r="X430" s="12"/>
      <c r="Z430" s="12"/>
    </row>
    <row r="431" spans="22:26" x14ac:dyDescent="0.3">
      <c r="V431" s="12"/>
      <c r="X431" s="12"/>
      <c r="Z431" s="12"/>
    </row>
    <row r="432" spans="22:26" x14ac:dyDescent="0.3">
      <c r="V432" s="12"/>
      <c r="X432" s="12"/>
      <c r="Z432" s="12"/>
    </row>
    <row r="433" spans="22:26" x14ac:dyDescent="0.3">
      <c r="V433" s="12"/>
      <c r="X433" s="12"/>
      <c r="Z433" s="12"/>
    </row>
    <row r="434" spans="22:26" x14ac:dyDescent="0.3">
      <c r="V434" s="12"/>
      <c r="X434" s="12"/>
      <c r="Z434" s="12"/>
    </row>
    <row r="435" spans="22:26" x14ac:dyDescent="0.3">
      <c r="V435" s="12"/>
      <c r="X435" s="12"/>
      <c r="Z435" s="12"/>
    </row>
    <row r="436" spans="22:26" x14ac:dyDescent="0.3">
      <c r="V436" s="12"/>
      <c r="X436" s="12"/>
      <c r="Z436" s="12"/>
    </row>
    <row r="437" spans="22:26" x14ac:dyDescent="0.3">
      <c r="V437" s="12"/>
      <c r="X437" s="12"/>
      <c r="Z437" s="12"/>
    </row>
    <row r="438" spans="22:26" x14ac:dyDescent="0.3">
      <c r="V438" s="12"/>
      <c r="X438" s="12"/>
      <c r="Z438" s="12"/>
    </row>
    <row r="439" spans="22:26" x14ac:dyDescent="0.3">
      <c r="V439" s="12"/>
      <c r="X439" s="12"/>
      <c r="Z439" s="12"/>
    </row>
    <row r="440" spans="22:26" x14ac:dyDescent="0.3">
      <c r="V440" s="12"/>
      <c r="X440" s="12"/>
      <c r="Z440" s="12"/>
    </row>
    <row r="441" spans="22:26" x14ac:dyDescent="0.3">
      <c r="V441" s="12"/>
      <c r="X441" s="12"/>
      <c r="Z441" s="12"/>
    </row>
    <row r="442" spans="22:26" x14ac:dyDescent="0.3">
      <c r="V442" s="12"/>
      <c r="X442" s="12"/>
      <c r="Z442" s="12"/>
    </row>
    <row r="443" spans="22:26" x14ac:dyDescent="0.3">
      <c r="V443" s="12"/>
      <c r="X443" s="12"/>
      <c r="Z443" s="12"/>
    </row>
    <row r="444" spans="22:26" x14ac:dyDescent="0.3">
      <c r="V444" s="12"/>
      <c r="X444" s="12"/>
      <c r="Z444" s="12"/>
    </row>
    <row r="445" spans="22:26" x14ac:dyDescent="0.3">
      <c r="V445" s="12"/>
      <c r="X445" s="12"/>
      <c r="Z445" s="12"/>
    </row>
    <row r="446" spans="22:26" x14ac:dyDescent="0.3">
      <c r="V446" s="12"/>
      <c r="X446" s="12"/>
      <c r="Z446" s="12"/>
    </row>
    <row r="447" spans="22:26" x14ac:dyDescent="0.3">
      <c r="V447" s="12"/>
      <c r="X447" s="12"/>
      <c r="Z447" s="12"/>
    </row>
    <row r="448" spans="22:26" x14ac:dyDescent="0.3">
      <c r="V448" s="12"/>
      <c r="X448" s="12"/>
      <c r="Z448" s="12"/>
    </row>
    <row r="449" spans="22:26" x14ac:dyDescent="0.3">
      <c r="V449" s="12"/>
      <c r="X449" s="12"/>
      <c r="Z449" s="12"/>
    </row>
    <row r="450" spans="22:26" x14ac:dyDescent="0.3">
      <c r="V450" s="12"/>
      <c r="X450" s="12"/>
      <c r="Z450" s="12"/>
    </row>
    <row r="451" spans="22:26" x14ac:dyDescent="0.3">
      <c r="V451" s="12"/>
      <c r="X451" s="12"/>
      <c r="Z451" s="12"/>
    </row>
    <row r="452" spans="22:26" x14ac:dyDescent="0.3">
      <c r="V452" s="12"/>
      <c r="X452" s="12"/>
      <c r="Z452" s="12"/>
    </row>
    <row r="453" spans="22:26" x14ac:dyDescent="0.3">
      <c r="V453" s="12"/>
      <c r="X453" s="12"/>
      <c r="Z453" s="12"/>
    </row>
    <row r="454" spans="22:26" x14ac:dyDescent="0.3">
      <c r="V454" s="12"/>
      <c r="X454" s="12"/>
      <c r="Z454" s="12"/>
    </row>
    <row r="455" spans="22:26" x14ac:dyDescent="0.3">
      <c r="V455" s="12"/>
      <c r="X455" s="12"/>
      <c r="Z455" s="12"/>
    </row>
    <row r="456" spans="22:26" x14ac:dyDescent="0.3">
      <c r="V456" s="12"/>
      <c r="X456" s="12"/>
      <c r="Z456" s="12"/>
    </row>
    <row r="457" spans="22:26" x14ac:dyDescent="0.3">
      <c r="V457" s="12"/>
      <c r="X457" s="12"/>
      <c r="Z457" s="12"/>
    </row>
    <row r="458" spans="22:26" x14ac:dyDescent="0.3">
      <c r="V458" s="12"/>
      <c r="X458" s="12"/>
      <c r="Z458" s="12"/>
    </row>
    <row r="459" spans="22:26" x14ac:dyDescent="0.3">
      <c r="V459" s="12"/>
      <c r="X459" s="12"/>
      <c r="Z459" s="12"/>
    </row>
    <row r="460" spans="22:26" x14ac:dyDescent="0.3">
      <c r="V460" s="12"/>
      <c r="X460" s="12"/>
      <c r="Z460" s="12"/>
    </row>
    <row r="461" spans="22:26" x14ac:dyDescent="0.3">
      <c r="V461" s="12"/>
      <c r="X461" s="12"/>
      <c r="Z461" s="12"/>
    </row>
    <row r="462" spans="22:26" x14ac:dyDescent="0.3">
      <c r="V462" s="12"/>
      <c r="X462" s="12"/>
      <c r="Z462" s="12"/>
    </row>
    <row r="463" spans="22:26" x14ac:dyDescent="0.3">
      <c r="V463" s="12"/>
      <c r="X463" s="12"/>
      <c r="Z463" s="12"/>
    </row>
    <row r="464" spans="22:26" x14ac:dyDescent="0.3">
      <c r="V464" s="12"/>
      <c r="X464" s="12"/>
      <c r="Z464" s="12"/>
    </row>
    <row r="465" spans="22:26" x14ac:dyDescent="0.3">
      <c r="V465" s="12"/>
      <c r="X465" s="12"/>
      <c r="Z465" s="12"/>
    </row>
    <row r="466" spans="22:26" x14ac:dyDescent="0.3">
      <c r="V466" s="12"/>
      <c r="X466" s="12"/>
      <c r="Z466" s="12"/>
    </row>
    <row r="467" spans="22:26" x14ac:dyDescent="0.3">
      <c r="V467" s="12"/>
      <c r="X467" s="12"/>
      <c r="Z467" s="12"/>
    </row>
    <row r="468" spans="22:26" x14ac:dyDescent="0.3">
      <c r="V468" s="12"/>
      <c r="X468" s="12"/>
      <c r="Z468" s="12"/>
    </row>
    <row r="469" spans="22:26" x14ac:dyDescent="0.3">
      <c r="V469" s="12"/>
      <c r="X469" s="12"/>
      <c r="Z469" s="12"/>
    </row>
    <row r="470" spans="22:26" x14ac:dyDescent="0.3">
      <c r="V470" s="12"/>
      <c r="X470" s="12"/>
      <c r="Z470" s="12"/>
    </row>
    <row r="471" spans="22:26" x14ac:dyDescent="0.3">
      <c r="V471" s="12"/>
      <c r="X471" s="12"/>
      <c r="Z471" s="12"/>
    </row>
    <row r="472" spans="22:26" x14ac:dyDescent="0.3">
      <c r="V472" s="12"/>
      <c r="X472" s="12"/>
      <c r="Z472" s="12"/>
    </row>
    <row r="473" spans="22:26" x14ac:dyDescent="0.3">
      <c r="V473" s="12"/>
      <c r="X473" s="12"/>
      <c r="Z473" s="12"/>
    </row>
    <row r="474" spans="22:26" x14ac:dyDescent="0.3">
      <c r="V474" s="12"/>
      <c r="X474" s="12"/>
      <c r="Z474" s="12"/>
    </row>
    <row r="475" spans="22:26" x14ac:dyDescent="0.3">
      <c r="V475" s="12"/>
      <c r="X475" s="12"/>
      <c r="Z475" s="12"/>
    </row>
    <row r="476" spans="22:26" x14ac:dyDescent="0.3">
      <c r="V476" s="12"/>
      <c r="X476" s="12"/>
      <c r="Z476" s="12"/>
    </row>
    <row r="477" spans="22:26" x14ac:dyDescent="0.3">
      <c r="V477" s="12"/>
      <c r="X477" s="12"/>
      <c r="Z477" s="12"/>
    </row>
    <row r="478" spans="22:26" x14ac:dyDescent="0.3">
      <c r="V478" s="12"/>
      <c r="X478" s="12"/>
      <c r="Z478" s="12"/>
    </row>
    <row r="479" spans="22:26" x14ac:dyDescent="0.3">
      <c r="V479" s="12"/>
      <c r="X479" s="12"/>
      <c r="Z479" s="12"/>
    </row>
    <row r="480" spans="22:26" x14ac:dyDescent="0.3">
      <c r="V480" s="12"/>
      <c r="X480" s="12"/>
      <c r="Z480" s="12"/>
    </row>
    <row r="481" spans="22:26" x14ac:dyDescent="0.3">
      <c r="V481" s="12"/>
      <c r="X481" s="12"/>
      <c r="Z481" s="12"/>
    </row>
    <row r="482" spans="22:26" x14ac:dyDescent="0.3">
      <c r="V482" s="12"/>
      <c r="X482" s="12"/>
      <c r="Z482" s="12"/>
    </row>
    <row r="483" spans="22:26" x14ac:dyDescent="0.3">
      <c r="V483" s="12"/>
      <c r="X483" s="12"/>
      <c r="Z483" s="12"/>
    </row>
    <row r="484" spans="22:26" x14ac:dyDescent="0.3">
      <c r="V484" s="12"/>
      <c r="X484" s="12"/>
      <c r="Z484" s="12"/>
    </row>
    <row r="485" spans="22:26" x14ac:dyDescent="0.3">
      <c r="V485" s="12"/>
      <c r="X485" s="12"/>
      <c r="Z485" s="12"/>
    </row>
    <row r="486" spans="22:26" x14ac:dyDescent="0.3">
      <c r="V486" s="12"/>
      <c r="X486" s="12"/>
      <c r="Z486" s="12"/>
    </row>
    <row r="487" spans="22:26" x14ac:dyDescent="0.3">
      <c r="V487" s="12"/>
      <c r="X487" s="12"/>
      <c r="Z487" s="12"/>
    </row>
    <row r="488" spans="22:26" x14ac:dyDescent="0.3">
      <c r="V488" s="12"/>
      <c r="X488" s="12"/>
      <c r="Z488" s="12"/>
    </row>
    <row r="489" spans="22:26" x14ac:dyDescent="0.3">
      <c r="V489" s="12"/>
      <c r="X489" s="12"/>
      <c r="Z489" s="12"/>
    </row>
    <row r="490" spans="22:26" x14ac:dyDescent="0.3">
      <c r="V490" s="12"/>
      <c r="X490" s="12"/>
      <c r="Z490" s="12"/>
    </row>
    <row r="491" spans="22:26" x14ac:dyDescent="0.3">
      <c r="V491" s="12"/>
      <c r="X491" s="12"/>
      <c r="Z491" s="12"/>
    </row>
    <row r="492" spans="22:26" x14ac:dyDescent="0.3">
      <c r="V492" s="12"/>
      <c r="X492" s="12"/>
      <c r="Z492" s="12"/>
    </row>
    <row r="493" spans="22:26" x14ac:dyDescent="0.3">
      <c r="V493" s="12"/>
      <c r="X493" s="12"/>
      <c r="Z493" s="12"/>
    </row>
    <row r="494" spans="22:26" x14ac:dyDescent="0.3">
      <c r="V494" s="12"/>
      <c r="X494" s="12"/>
      <c r="Z494" s="12"/>
    </row>
    <row r="495" spans="22:26" x14ac:dyDescent="0.3">
      <c r="V495" s="12"/>
      <c r="X495" s="12"/>
      <c r="Z495" s="12"/>
    </row>
    <row r="496" spans="22:26" x14ac:dyDescent="0.3">
      <c r="V496" s="12"/>
      <c r="X496" s="12"/>
      <c r="Z496" s="12"/>
    </row>
    <row r="497" spans="22:26" x14ac:dyDescent="0.3">
      <c r="V497" s="12"/>
      <c r="X497" s="12"/>
      <c r="Z497" s="12"/>
    </row>
    <row r="498" spans="22:26" x14ac:dyDescent="0.3">
      <c r="V498" s="12"/>
      <c r="X498" s="12"/>
      <c r="Z498" s="12"/>
    </row>
    <row r="499" spans="22:26" x14ac:dyDescent="0.3">
      <c r="V499" s="12"/>
      <c r="X499" s="12"/>
      <c r="Z499" s="12"/>
    </row>
    <row r="500" spans="22:26" x14ac:dyDescent="0.3">
      <c r="V500" s="12"/>
      <c r="X500" s="12"/>
      <c r="Z500" s="12"/>
    </row>
    <row r="501" spans="22:26" x14ac:dyDescent="0.3">
      <c r="V501" s="12"/>
      <c r="X501" s="12"/>
      <c r="Z501" s="12"/>
    </row>
    <row r="502" spans="22:26" x14ac:dyDescent="0.3">
      <c r="V502" s="12"/>
      <c r="X502" s="12"/>
      <c r="Z502" s="12"/>
    </row>
    <row r="503" spans="22:26" x14ac:dyDescent="0.3">
      <c r="V503" s="12"/>
      <c r="X503" s="12"/>
      <c r="Z503" s="12"/>
    </row>
    <row r="504" spans="22:26" x14ac:dyDescent="0.3">
      <c r="V504" s="12"/>
      <c r="X504" s="12"/>
      <c r="Z504" s="12"/>
    </row>
    <row r="505" spans="22:26" x14ac:dyDescent="0.3">
      <c r="V505" s="12"/>
      <c r="X505" s="12"/>
      <c r="Z505" s="12"/>
    </row>
    <row r="506" spans="22:26" x14ac:dyDescent="0.3">
      <c r="V506" s="12"/>
      <c r="X506" s="12"/>
      <c r="Z506" s="12"/>
    </row>
    <row r="507" spans="22:26" x14ac:dyDescent="0.3">
      <c r="V507" s="12"/>
      <c r="X507" s="12"/>
      <c r="Z507" s="12"/>
    </row>
    <row r="508" spans="22:26" x14ac:dyDescent="0.3">
      <c r="V508" s="12"/>
      <c r="X508" s="12"/>
      <c r="Z508" s="12"/>
    </row>
    <row r="509" spans="22:26" x14ac:dyDescent="0.3">
      <c r="V509" s="12"/>
      <c r="X509" s="12"/>
      <c r="Z509" s="12"/>
    </row>
    <row r="510" spans="22:26" x14ac:dyDescent="0.3">
      <c r="V510" s="12"/>
      <c r="X510" s="12"/>
      <c r="Z510" s="12"/>
    </row>
    <row r="511" spans="22:26" x14ac:dyDescent="0.3">
      <c r="V511" s="12"/>
      <c r="X511" s="12"/>
      <c r="Z511" s="12"/>
    </row>
    <row r="512" spans="22:26" x14ac:dyDescent="0.3">
      <c r="V512" s="12"/>
      <c r="X512" s="12"/>
      <c r="Z512" s="12"/>
    </row>
    <row r="513" spans="22:26" x14ac:dyDescent="0.3">
      <c r="V513" s="12"/>
      <c r="X513" s="12"/>
      <c r="Z513" s="12"/>
    </row>
    <row r="514" spans="22:26" x14ac:dyDescent="0.3">
      <c r="V514" s="12"/>
      <c r="X514" s="12"/>
      <c r="Z514" s="12"/>
    </row>
    <row r="515" spans="22:26" x14ac:dyDescent="0.3">
      <c r="V515" s="12"/>
      <c r="X515" s="12"/>
      <c r="Z515" s="12"/>
    </row>
    <row r="516" spans="22:26" x14ac:dyDescent="0.3">
      <c r="V516" s="12"/>
      <c r="X516" s="12"/>
      <c r="Z516" s="12"/>
    </row>
    <row r="517" spans="22:26" x14ac:dyDescent="0.3">
      <c r="V517" s="12"/>
      <c r="X517" s="12"/>
      <c r="Z517" s="12"/>
    </row>
    <row r="518" spans="22:26" x14ac:dyDescent="0.3">
      <c r="V518" s="12"/>
      <c r="X518" s="12"/>
      <c r="Z518" s="12"/>
    </row>
    <row r="519" spans="22:26" x14ac:dyDescent="0.3">
      <c r="V519" s="12"/>
      <c r="X519" s="12"/>
      <c r="Z519" s="12"/>
    </row>
    <row r="520" spans="22:26" x14ac:dyDescent="0.3">
      <c r="V520" s="12"/>
      <c r="X520" s="12"/>
      <c r="Z520" s="12"/>
    </row>
    <row r="521" spans="22:26" x14ac:dyDescent="0.3">
      <c r="V521" s="12"/>
      <c r="X521" s="12"/>
      <c r="Z521" s="12"/>
    </row>
    <row r="522" spans="22:26" x14ac:dyDescent="0.3">
      <c r="V522" s="12"/>
      <c r="X522" s="12"/>
      <c r="Z522" s="12"/>
    </row>
    <row r="523" spans="22:26" x14ac:dyDescent="0.3">
      <c r="V523" s="12"/>
      <c r="X523" s="12"/>
      <c r="Z523" s="12"/>
    </row>
    <row r="524" spans="22:26" x14ac:dyDescent="0.3">
      <c r="V524" s="12"/>
      <c r="X524" s="12"/>
      <c r="Z524" s="12"/>
    </row>
    <row r="525" spans="22:26" x14ac:dyDescent="0.3">
      <c r="V525" s="12"/>
      <c r="X525" s="12"/>
      <c r="Z525" s="12"/>
    </row>
    <row r="526" spans="22:26" x14ac:dyDescent="0.3">
      <c r="V526" s="12"/>
      <c r="X526" s="12"/>
      <c r="Z526" s="12"/>
    </row>
    <row r="527" spans="22:26" x14ac:dyDescent="0.3">
      <c r="V527" s="12"/>
      <c r="X527" s="12"/>
      <c r="Z527" s="12"/>
    </row>
    <row r="528" spans="22:26" x14ac:dyDescent="0.3">
      <c r="V528" s="12"/>
      <c r="X528" s="12"/>
      <c r="Z528" s="12"/>
    </row>
    <row r="529" spans="22:26" x14ac:dyDescent="0.3">
      <c r="V529" s="12"/>
      <c r="X529" s="12"/>
      <c r="Z529" s="12"/>
    </row>
    <row r="530" spans="22:26" x14ac:dyDescent="0.3">
      <c r="V530" s="12"/>
      <c r="X530" s="12"/>
      <c r="Z530" s="12"/>
    </row>
    <row r="531" spans="22:26" x14ac:dyDescent="0.3">
      <c r="V531" s="12"/>
      <c r="X531" s="12"/>
      <c r="Z531" s="12"/>
    </row>
    <row r="532" spans="22:26" x14ac:dyDescent="0.3">
      <c r="V532" s="12"/>
      <c r="X532" s="12"/>
      <c r="Z532" s="12"/>
    </row>
    <row r="533" spans="22:26" x14ac:dyDescent="0.3">
      <c r="V533" s="12"/>
      <c r="X533" s="12"/>
      <c r="Z533" s="12"/>
    </row>
    <row r="534" spans="22:26" x14ac:dyDescent="0.3">
      <c r="V534" s="12"/>
      <c r="X534" s="12"/>
      <c r="Z534" s="12"/>
    </row>
    <row r="535" spans="22:26" x14ac:dyDescent="0.3">
      <c r="V535" s="12"/>
      <c r="X535" s="12"/>
      <c r="Z535" s="12"/>
    </row>
    <row r="536" spans="22:26" x14ac:dyDescent="0.3">
      <c r="V536" s="12"/>
      <c r="X536" s="12"/>
      <c r="Z536" s="12"/>
    </row>
    <row r="537" spans="22:26" x14ac:dyDescent="0.3">
      <c r="V537" s="12"/>
      <c r="X537" s="12"/>
      <c r="Z537" s="12"/>
    </row>
    <row r="538" spans="22:26" x14ac:dyDescent="0.3">
      <c r="V538" s="12"/>
      <c r="X538" s="12"/>
      <c r="Z538" s="12"/>
    </row>
    <row r="539" spans="22:26" x14ac:dyDescent="0.3">
      <c r="V539" s="12"/>
      <c r="X539" s="12"/>
      <c r="Z539" s="12"/>
    </row>
    <row r="540" spans="22:26" x14ac:dyDescent="0.3">
      <c r="V540" s="12"/>
      <c r="X540" s="12"/>
      <c r="Z540" s="12"/>
    </row>
    <row r="541" spans="22:26" x14ac:dyDescent="0.3">
      <c r="V541" s="12"/>
      <c r="X541" s="12"/>
      <c r="Z541" s="12"/>
    </row>
    <row r="542" spans="22:26" x14ac:dyDescent="0.3">
      <c r="V542" s="12"/>
      <c r="X542" s="12"/>
      <c r="Z542" s="12"/>
    </row>
    <row r="543" spans="22:26" x14ac:dyDescent="0.3">
      <c r="V543" s="12"/>
      <c r="X543" s="12"/>
      <c r="Z543" s="12"/>
    </row>
    <row r="544" spans="22:26" x14ac:dyDescent="0.3">
      <c r="V544" s="12"/>
      <c r="X544" s="12"/>
      <c r="Z544" s="12"/>
    </row>
    <row r="545" spans="22:26" x14ac:dyDescent="0.3">
      <c r="V545" s="12"/>
      <c r="X545" s="12"/>
      <c r="Z545" s="12"/>
    </row>
    <row r="546" spans="22:26" x14ac:dyDescent="0.3">
      <c r="V546" s="12"/>
      <c r="X546" s="12"/>
      <c r="Z546" s="12"/>
    </row>
    <row r="547" spans="22:26" x14ac:dyDescent="0.3">
      <c r="V547" s="12"/>
      <c r="X547" s="12"/>
      <c r="Z547" s="12"/>
    </row>
    <row r="548" spans="22:26" x14ac:dyDescent="0.3">
      <c r="V548" s="12"/>
      <c r="X548" s="12"/>
      <c r="Z548" s="12"/>
    </row>
    <row r="549" spans="22:26" x14ac:dyDescent="0.3">
      <c r="V549" s="12"/>
      <c r="X549" s="12"/>
      <c r="Z549" s="12"/>
    </row>
    <row r="550" spans="22:26" x14ac:dyDescent="0.3">
      <c r="V550" s="12"/>
      <c r="X550" s="12"/>
      <c r="Z550" s="12"/>
    </row>
    <row r="551" spans="22:26" x14ac:dyDescent="0.3">
      <c r="V551" s="12"/>
      <c r="X551" s="12"/>
      <c r="Z551" s="12"/>
    </row>
    <row r="552" spans="22:26" x14ac:dyDescent="0.3">
      <c r="V552" s="12"/>
      <c r="X552" s="12"/>
      <c r="Z552" s="12"/>
    </row>
    <row r="553" spans="22:26" x14ac:dyDescent="0.3">
      <c r="V553" s="12"/>
      <c r="X553" s="12"/>
      <c r="Z553" s="12"/>
    </row>
    <row r="554" spans="22:26" x14ac:dyDescent="0.3">
      <c r="V554" s="12"/>
      <c r="X554" s="12"/>
      <c r="Z554" s="12"/>
    </row>
    <row r="555" spans="22:26" x14ac:dyDescent="0.3">
      <c r="V555" s="12"/>
      <c r="X555" s="12"/>
      <c r="Z555" s="12"/>
    </row>
    <row r="556" spans="22:26" x14ac:dyDescent="0.3">
      <c r="V556" s="12"/>
      <c r="X556" s="12"/>
      <c r="Z556" s="12"/>
    </row>
    <row r="557" spans="22:26" x14ac:dyDescent="0.3">
      <c r="V557" s="12"/>
      <c r="X557" s="12"/>
      <c r="Z557" s="12"/>
    </row>
    <row r="558" spans="22:26" x14ac:dyDescent="0.3">
      <c r="V558" s="12"/>
      <c r="X558" s="12"/>
      <c r="Z558" s="12"/>
    </row>
    <row r="559" spans="22:26" x14ac:dyDescent="0.3">
      <c r="V559" s="12"/>
      <c r="X559" s="12"/>
      <c r="Z559" s="12"/>
    </row>
    <row r="560" spans="22:26" x14ac:dyDescent="0.3">
      <c r="V560" s="12"/>
      <c r="X560" s="12"/>
      <c r="Z560" s="12"/>
    </row>
  </sheetData>
  <mergeCells count="1">
    <mergeCell ref="B1:T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DAF25C4-95E8-43BB-AC5C-C307BA72AD87}">
          <x14:formula1>
            <xm:f>Parameters!$A$2:$A$3</xm:f>
          </x14:formula1>
          <xm:sqref>AB3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6EFA8-73EC-46DD-B002-797B318F26DC}">
  <dimension ref="A1:AC560"/>
  <sheetViews>
    <sheetView workbookViewId="0">
      <selection activeCell="Y3" sqref="Y3"/>
    </sheetView>
  </sheetViews>
  <sheetFormatPr defaultRowHeight="14.4" x14ac:dyDescent="0.3"/>
  <cols>
    <col min="1" max="1" width="22.21875" bestFit="1" customWidth="1"/>
    <col min="2" max="5" width="4" bestFit="1" customWidth="1"/>
    <col min="6" max="10" width="3" bestFit="1" customWidth="1"/>
    <col min="11" max="20" width="4" bestFit="1" customWidth="1"/>
    <col min="23" max="23" width="9.5546875" customWidth="1"/>
    <col min="24" max="24" width="14.88671875" customWidth="1"/>
    <col min="25" max="25" width="19.88671875" bestFit="1" customWidth="1"/>
    <col min="26" max="26" width="16.109375" customWidth="1"/>
    <col min="27" max="27" width="16.21875" customWidth="1"/>
    <col min="28" max="28" width="17.21875" bestFit="1" customWidth="1"/>
    <col min="29" max="29" width="10.77734375" bestFit="1" customWidth="1"/>
  </cols>
  <sheetData>
    <row r="1" spans="1:29" x14ac:dyDescent="0.3">
      <c r="A1" s="4"/>
      <c r="B1" s="13" t="s">
        <v>58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V1" s="5"/>
      <c r="W1" s="5"/>
      <c r="X1" s="5"/>
      <c r="Y1" s="5"/>
      <c r="Z1" s="5"/>
    </row>
    <row r="2" spans="1:29" ht="28.8" x14ac:dyDescent="0.3">
      <c r="A2" s="8" t="s">
        <v>53</v>
      </c>
      <c r="B2" s="9" t="s">
        <v>30</v>
      </c>
      <c r="C2" s="9" t="s">
        <v>31</v>
      </c>
      <c r="D2" s="9" t="s">
        <v>32</v>
      </c>
      <c r="E2" s="9" t="s">
        <v>33</v>
      </c>
      <c r="F2" s="9" t="s">
        <v>34</v>
      </c>
      <c r="G2" s="9" t="s">
        <v>35</v>
      </c>
      <c r="H2" s="9" t="s">
        <v>36</v>
      </c>
      <c r="I2" s="9" t="s">
        <v>37</v>
      </c>
      <c r="J2" s="9" t="s">
        <v>38</v>
      </c>
      <c r="K2" s="9" t="s">
        <v>39</v>
      </c>
      <c r="L2" s="9" t="s">
        <v>40</v>
      </c>
      <c r="M2" s="9" t="s">
        <v>41</v>
      </c>
      <c r="N2" s="9" t="s">
        <v>42</v>
      </c>
      <c r="O2" s="9" t="s">
        <v>43</v>
      </c>
      <c r="P2" s="9" t="s">
        <v>44</v>
      </c>
      <c r="Q2" s="9" t="s">
        <v>45</v>
      </c>
      <c r="R2" s="9" t="s">
        <v>46</v>
      </c>
      <c r="S2" s="9" t="s">
        <v>47</v>
      </c>
      <c r="T2" s="9" t="s">
        <v>48</v>
      </c>
      <c r="V2" s="11" t="s">
        <v>51</v>
      </c>
      <c r="W2" s="11" t="s">
        <v>52</v>
      </c>
      <c r="X2" s="11" t="s">
        <v>56</v>
      </c>
      <c r="Y2" s="11" t="s">
        <v>57</v>
      </c>
      <c r="Z2" s="11" t="s">
        <v>55</v>
      </c>
      <c r="AA2" s="5"/>
      <c r="AB2" s="11" t="s">
        <v>20</v>
      </c>
      <c r="AC2" s="11" t="s">
        <v>59</v>
      </c>
    </row>
    <row r="3" spans="1:29" x14ac:dyDescent="0.3">
      <c r="A3" s="3">
        <v>0</v>
      </c>
      <c r="B3" s="3">
        <v>120</v>
      </c>
      <c r="C3" s="3">
        <v>120</v>
      </c>
      <c r="D3" s="3">
        <v>104</v>
      </c>
      <c r="E3" s="3">
        <v>544</v>
      </c>
      <c r="F3" s="3">
        <v>96</v>
      </c>
      <c r="G3" s="3">
        <v>96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V3" s="6">
        <v>0</v>
      </c>
      <c r="W3" s="3">
        <f t="shared" ref="W3:W34" si="0">SUM(B3:U3)</f>
        <v>1080</v>
      </c>
      <c r="X3" s="6"/>
      <c r="Y3" s="3">
        <f>W3 + ROUNDUP(W3/(Parameters!$A$10-60*8),0) * ($AC$3 + Parameters!$B$4+Parameters!$B$5) + IF(A2&gt;1,8,0)</f>
        <v>1416</v>
      </c>
      <c r="Z3" s="6"/>
      <c r="AA3">
        <f>ROUNDUP(W3/(Parameters!$A$10-60*8),0)</f>
        <v>1</v>
      </c>
      <c r="AB3" s="3" t="s">
        <v>15</v>
      </c>
      <c r="AC3" s="3">
        <f>_xlfn.XLOOKUP(AB3, Parameters!$A$2:$A$5, Parameters!$B$2:$B$5)</f>
        <v>160</v>
      </c>
    </row>
    <row r="4" spans="1:29" x14ac:dyDescent="0.3">
      <c r="A4" s="3">
        <v>512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V4" s="6">
        <v>0</v>
      </c>
      <c r="W4" s="3">
        <f t="shared" si="0"/>
        <v>0</v>
      </c>
      <c r="X4" s="6">
        <f>W3/A4</f>
        <v>2.109375</v>
      </c>
      <c r="Y4" s="3">
        <f>W4 + ROUNDUP(W4/(Parameters!$A$10-60*8),0) * ($AC$3 + Parameters!$B$4+Parameters!$B$5) + IF(A3&gt;1,8,0)</f>
        <v>0</v>
      </c>
      <c r="Z4" s="6">
        <f>Y3/A4</f>
        <v>2.765625</v>
      </c>
    </row>
    <row r="5" spans="1:29" x14ac:dyDescent="0.3">
      <c r="A5" s="3">
        <v>128</v>
      </c>
      <c r="B5" s="3">
        <v>176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V5" s="6">
        <f t="shared" ref="V5:V68" si="1">(A4/1000)+V4</f>
        <v>0.51200000000000001</v>
      </c>
      <c r="W5" s="3">
        <f t="shared" si="0"/>
        <v>176</v>
      </c>
      <c r="X5" s="6">
        <f t="shared" ref="X5:X68" si="2">W5/A5</f>
        <v>1.375</v>
      </c>
      <c r="Y5" s="3">
        <f>W5 + ROUNDUP(W5/(Parameters!$A$10-60*8),0) * ($AC$3 + Parameters!$B$4+Parameters!$B$5) + IF(A4&gt;1,8,0)</f>
        <v>512</v>
      </c>
      <c r="Z5" s="6">
        <f>Y5/A5</f>
        <v>4</v>
      </c>
    </row>
    <row r="6" spans="1:29" x14ac:dyDescent="0.3">
      <c r="A6" s="3">
        <v>128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V6" s="6">
        <f t="shared" si="1"/>
        <v>0.64</v>
      </c>
      <c r="W6" s="3">
        <f t="shared" si="0"/>
        <v>0</v>
      </c>
      <c r="X6" s="6">
        <f t="shared" si="2"/>
        <v>0</v>
      </c>
      <c r="Y6" s="3">
        <f>W6 + ROUNDUP(W6/(Parameters!$A$10-60*8),0) * ($AC$3 + Parameters!$B$4+Parameters!$B$5) + IF(A5&gt;1,8,0)</f>
        <v>8</v>
      </c>
      <c r="Z6" s="6">
        <f>Y6/A6</f>
        <v>6.25E-2</v>
      </c>
    </row>
    <row r="7" spans="1:29" x14ac:dyDescent="0.3">
      <c r="A7" s="3">
        <v>128</v>
      </c>
      <c r="B7" s="3">
        <v>160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V7" s="6">
        <f t="shared" si="1"/>
        <v>0.76800000000000002</v>
      </c>
      <c r="W7" s="3">
        <f t="shared" si="0"/>
        <v>160</v>
      </c>
      <c r="X7" s="6">
        <f t="shared" si="2"/>
        <v>1.25</v>
      </c>
      <c r="Y7" s="3">
        <f>W7 + ROUNDUP(W7/(Parameters!$A$10-60*8),0) * ($AC$3 + Parameters!$B$4+Parameters!$B$5) + IF(A6&gt;1,8,0)</f>
        <v>496</v>
      </c>
      <c r="Z7" s="6">
        <f>Y7/A7</f>
        <v>3.875</v>
      </c>
    </row>
    <row r="8" spans="1:29" x14ac:dyDescent="0.3">
      <c r="A8" s="3">
        <v>128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V8" s="6">
        <f t="shared" si="1"/>
        <v>0.89600000000000002</v>
      </c>
      <c r="W8" s="3">
        <f t="shared" si="0"/>
        <v>0</v>
      </c>
      <c r="X8" s="6">
        <f t="shared" si="2"/>
        <v>0</v>
      </c>
      <c r="Y8" s="3">
        <f>W8 + ROUNDUP(W8/(Parameters!$A$10-60*8),0) * ($AC$3 + Parameters!$B$4+Parameters!$B$5) + IF(A7&gt;1,8,0)</f>
        <v>8</v>
      </c>
      <c r="Z8" s="6">
        <f>Y8/A8</f>
        <v>6.25E-2</v>
      </c>
    </row>
    <row r="9" spans="1:29" x14ac:dyDescent="0.3">
      <c r="A9" s="3">
        <v>128</v>
      </c>
      <c r="B9" s="3">
        <v>160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V9" s="6">
        <f t="shared" si="1"/>
        <v>1.024</v>
      </c>
      <c r="W9" s="3">
        <f t="shared" si="0"/>
        <v>160</v>
      </c>
      <c r="X9" s="6">
        <f t="shared" si="2"/>
        <v>1.25</v>
      </c>
      <c r="Y9" s="3">
        <f>W9 + ROUNDUP(W9/(Parameters!$A$10-60*8),0) * ($AC$3 + Parameters!$B$4+Parameters!$B$5) + IF(A8&gt;1,8,0)</f>
        <v>496</v>
      </c>
      <c r="Z9" s="6">
        <f>Y9/A9</f>
        <v>3.875</v>
      </c>
    </row>
    <row r="10" spans="1:29" x14ac:dyDescent="0.3">
      <c r="A10" s="3">
        <v>128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V10" s="6">
        <f t="shared" si="1"/>
        <v>1.1520000000000001</v>
      </c>
      <c r="W10" s="3">
        <f t="shared" si="0"/>
        <v>0</v>
      </c>
      <c r="X10" s="6">
        <f t="shared" si="2"/>
        <v>0</v>
      </c>
      <c r="Y10" s="3">
        <f>W10 + ROUNDUP(W10/(Parameters!$A$10-60*8),0) * ($AC$3 + Parameters!$B$4+Parameters!$B$5) + IF(A9&gt;1,8,0)</f>
        <v>8</v>
      </c>
      <c r="Z10" s="6">
        <f>Y10/A10</f>
        <v>6.25E-2</v>
      </c>
    </row>
    <row r="11" spans="1:29" x14ac:dyDescent="0.3">
      <c r="A11" s="3">
        <v>128</v>
      </c>
      <c r="B11" s="3">
        <v>176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V11" s="6">
        <f t="shared" si="1"/>
        <v>1.2800000000000002</v>
      </c>
      <c r="W11" s="3">
        <f t="shared" si="0"/>
        <v>176</v>
      </c>
      <c r="X11" s="6">
        <f t="shared" si="2"/>
        <v>1.375</v>
      </c>
      <c r="Y11" s="3">
        <f>W11 + ROUNDUP(W11/(Parameters!$A$10-60*8),0) * ($AC$3 + Parameters!$B$4+Parameters!$B$5) + IF(A10&gt;1,8,0)</f>
        <v>512</v>
      </c>
      <c r="Z11" s="6">
        <f>Y11/A11</f>
        <v>4</v>
      </c>
    </row>
    <row r="12" spans="1:29" x14ac:dyDescent="0.3">
      <c r="A12" s="3">
        <v>1024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V12" s="6">
        <f t="shared" si="1"/>
        <v>1.4080000000000004</v>
      </c>
      <c r="W12" s="3">
        <f t="shared" si="0"/>
        <v>0</v>
      </c>
      <c r="X12" s="6">
        <f t="shared" si="2"/>
        <v>0</v>
      </c>
      <c r="Y12" s="3">
        <f>W12 + ROUNDUP(W12/(Parameters!$A$10-60*8),0) * ($AC$3 + Parameters!$B$4+Parameters!$B$5) + IF(A11&gt;1,8,0)</f>
        <v>8</v>
      </c>
      <c r="Z12" s="6">
        <f>Y12/A12</f>
        <v>7.8125E-3</v>
      </c>
    </row>
    <row r="13" spans="1:29" x14ac:dyDescent="0.3">
      <c r="A13" s="3">
        <v>128</v>
      </c>
      <c r="B13" s="3">
        <v>176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V13" s="6">
        <f t="shared" si="1"/>
        <v>2.4320000000000004</v>
      </c>
      <c r="W13" s="3">
        <f t="shared" si="0"/>
        <v>176</v>
      </c>
      <c r="X13" s="6">
        <f t="shared" si="2"/>
        <v>1.375</v>
      </c>
      <c r="Y13" s="3">
        <f>W13 + ROUNDUP(W13/(Parameters!$A$10-60*8),0) * ($AC$3 + Parameters!$B$4+Parameters!$B$5) + IF(A12&gt;1,8,0)</f>
        <v>512</v>
      </c>
      <c r="Z13" s="6">
        <f>Y13/A13</f>
        <v>4</v>
      </c>
    </row>
    <row r="14" spans="1:29" x14ac:dyDescent="0.3">
      <c r="A14" s="3">
        <v>256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V14" s="6">
        <f t="shared" si="1"/>
        <v>2.5600000000000005</v>
      </c>
      <c r="W14" s="3">
        <f t="shared" si="0"/>
        <v>0</v>
      </c>
      <c r="X14" s="6">
        <f t="shared" si="2"/>
        <v>0</v>
      </c>
      <c r="Y14" s="3">
        <f>W14 + ROUNDUP(W14/(Parameters!$A$10-60*8),0) * ($AC$3 + Parameters!$B$4+Parameters!$B$5) + IF(A13&gt;1,8,0)</f>
        <v>8</v>
      </c>
      <c r="Z14" s="6">
        <f>Y14/A14</f>
        <v>3.125E-2</v>
      </c>
    </row>
    <row r="15" spans="1:29" x14ac:dyDescent="0.3">
      <c r="A15" s="3">
        <v>128</v>
      </c>
      <c r="B15" s="3">
        <v>160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V15" s="6">
        <f t="shared" si="1"/>
        <v>2.8160000000000007</v>
      </c>
      <c r="W15" s="3">
        <f t="shared" si="0"/>
        <v>160</v>
      </c>
      <c r="X15" s="6">
        <f t="shared" si="2"/>
        <v>1.25</v>
      </c>
      <c r="Y15" s="3">
        <f>W15 + ROUNDUP(W15/(Parameters!$A$10-60*8),0) * ($AC$3 + Parameters!$B$4+Parameters!$B$5) + IF(A14&gt;1,8,0)</f>
        <v>496</v>
      </c>
      <c r="Z15" s="6">
        <f>Y15/A15</f>
        <v>3.875</v>
      </c>
    </row>
    <row r="16" spans="1:29" x14ac:dyDescent="0.3">
      <c r="A16" s="3">
        <v>128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V16" s="6">
        <f t="shared" si="1"/>
        <v>2.9440000000000008</v>
      </c>
      <c r="W16" s="3">
        <f t="shared" si="0"/>
        <v>0</v>
      </c>
      <c r="X16" s="6">
        <f t="shared" si="2"/>
        <v>0</v>
      </c>
      <c r="Y16" s="3">
        <f>W16 + ROUNDUP(W16/(Parameters!$A$10-60*8),0) * ($AC$3 + Parameters!$B$4+Parameters!$B$5) + IF(A15&gt;1,8,0)</f>
        <v>8</v>
      </c>
      <c r="Z16" s="6">
        <f>Y16/A16</f>
        <v>6.25E-2</v>
      </c>
    </row>
    <row r="17" spans="1:26" x14ac:dyDescent="0.3">
      <c r="A17" s="3">
        <v>128</v>
      </c>
      <c r="B17" s="3">
        <v>160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V17" s="6">
        <f t="shared" si="1"/>
        <v>3.072000000000001</v>
      </c>
      <c r="W17" s="3">
        <f t="shared" si="0"/>
        <v>160</v>
      </c>
      <c r="X17" s="6">
        <f t="shared" si="2"/>
        <v>1.25</v>
      </c>
      <c r="Y17" s="3">
        <f>W17 + ROUNDUP(W17/(Parameters!$A$10-60*8),0) * ($AC$3 + Parameters!$B$4+Parameters!$B$5) + IF(A16&gt;1,8,0)</f>
        <v>496</v>
      </c>
      <c r="Z17" s="6">
        <f>Y17/A17</f>
        <v>3.875</v>
      </c>
    </row>
    <row r="18" spans="1:26" x14ac:dyDescent="0.3">
      <c r="A18" s="3">
        <v>128</v>
      </c>
      <c r="B18" s="3">
        <v>176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V18" s="6">
        <f t="shared" si="1"/>
        <v>3.2000000000000011</v>
      </c>
      <c r="W18" s="3">
        <f t="shared" si="0"/>
        <v>176</v>
      </c>
      <c r="X18" s="6">
        <f t="shared" si="2"/>
        <v>1.375</v>
      </c>
      <c r="Y18" s="3">
        <f>W18 + ROUNDUP(W18/(Parameters!$A$10-60*8),0) * ($AC$3 + Parameters!$B$4+Parameters!$B$5) + IF(A17&gt;1,8,0)</f>
        <v>512</v>
      </c>
      <c r="Z18" s="6">
        <f>Y18/A18</f>
        <v>4</v>
      </c>
    </row>
    <row r="19" spans="1:26" x14ac:dyDescent="0.3">
      <c r="A19" s="3">
        <v>896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V19" s="6">
        <f t="shared" si="1"/>
        <v>3.3280000000000012</v>
      </c>
      <c r="W19" s="3">
        <f t="shared" si="0"/>
        <v>0</v>
      </c>
      <c r="X19" s="6">
        <f t="shared" si="2"/>
        <v>0</v>
      </c>
      <c r="Y19" s="3">
        <f>W19 + ROUNDUP(W19/(Parameters!$A$10-60*8),0) * ($AC$3 + Parameters!$B$4+Parameters!$B$5) + IF(A18&gt;1,8,0)</f>
        <v>8</v>
      </c>
      <c r="Z19" s="6">
        <f>Y19/A19</f>
        <v>8.9285714285714281E-3</v>
      </c>
    </row>
    <row r="20" spans="1:26" x14ac:dyDescent="0.3">
      <c r="A20" s="3">
        <v>128</v>
      </c>
      <c r="B20" s="3">
        <v>176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V20" s="6">
        <f t="shared" si="1"/>
        <v>4.2240000000000011</v>
      </c>
      <c r="W20" s="3">
        <f t="shared" si="0"/>
        <v>176</v>
      </c>
      <c r="X20" s="6">
        <f t="shared" si="2"/>
        <v>1.375</v>
      </c>
      <c r="Y20" s="3">
        <f>W20 + ROUNDUP(W20/(Parameters!$A$10-60*8),0) * ($AC$3 + Parameters!$B$4+Parameters!$B$5) + IF(A19&gt;1,8,0)</f>
        <v>512</v>
      </c>
      <c r="Z20" s="6">
        <f>Y20/A20</f>
        <v>4</v>
      </c>
    </row>
    <row r="21" spans="1:26" x14ac:dyDescent="0.3">
      <c r="A21" s="3">
        <v>128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V21" s="6">
        <f t="shared" si="1"/>
        <v>4.3520000000000012</v>
      </c>
      <c r="W21" s="3">
        <f t="shared" si="0"/>
        <v>0</v>
      </c>
      <c r="X21" s="6">
        <f t="shared" si="2"/>
        <v>0</v>
      </c>
      <c r="Y21" s="3">
        <f>W21 + ROUNDUP(W21/(Parameters!$A$10-60*8),0) * ($AC$3 + Parameters!$B$4+Parameters!$B$5) + IF(A20&gt;1,8,0)</f>
        <v>8</v>
      </c>
      <c r="Z21" s="6">
        <f>Y21/A21</f>
        <v>6.25E-2</v>
      </c>
    </row>
    <row r="22" spans="1:26" x14ac:dyDescent="0.3">
      <c r="A22" s="3">
        <v>128</v>
      </c>
      <c r="B22" s="3">
        <v>160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V22" s="6">
        <f t="shared" si="1"/>
        <v>4.4800000000000013</v>
      </c>
      <c r="W22" s="3">
        <f t="shared" si="0"/>
        <v>160</v>
      </c>
      <c r="X22" s="6">
        <f t="shared" si="2"/>
        <v>1.25</v>
      </c>
      <c r="Y22" s="3">
        <f>W22 + ROUNDUP(W22/(Parameters!$A$10-60*8),0) * ($AC$3 + Parameters!$B$4+Parameters!$B$5) + IF(A21&gt;1,8,0)</f>
        <v>496</v>
      </c>
      <c r="Z22" s="6">
        <f>Y22/A22</f>
        <v>3.875</v>
      </c>
    </row>
    <row r="23" spans="1:26" x14ac:dyDescent="0.3">
      <c r="A23" s="3">
        <v>128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V23" s="6">
        <f t="shared" si="1"/>
        <v>4.6080000000000014</v>
      </c>
      <c r="W23" s="3">
        <f t="shared" si="0"/>
        <v>0</v>
      </c>
      <c r="X23" s="6">
        <f t="shared" si="2"/>
        <v>0</v>
      </c>
      <c r="Y23" s="3">
        <f>W23 + ROUNDUP(W23/(Parameters!$A$10-60*8),0) * ($AC$3 + Parameters!$B$4+Parameters!$B$5) + IF(A22&gt;1,8,0)</f>
        <v>8</v>
      </c>
      <c r="Z23" s="6">
        <f>Y23/A23</f>
        <v>6.25E-2</v>
      </c>
    </row>
    <row r="24" spans="1:26" x14ac:dyDescent="0.3">
      <c r="A24" s="3">
        <v>128</v>
      </c>
      <c r="B24" s="3">
        <v>160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V24" s="6">
        <f t="shared" si="1"/>
        <v>4.7360000000000015</v>
      </c>
      <c r="W24" s="3">
        <f t="shared" si="0"/>
        <v>160</v>
      </c>
      <c r="X24" s="6">
        <f t="shared" si="2"/>
        <v>1.25</v>
      </c>
      <c r="Y24" s="3">
        <f>W24 + ROUNDUP(W24/(Parameters!$A$10-60*8),0) * ($AC$3 + Parameters!$B$4+Parameters!$B$5) + IF(A23&gt;1,8,0)</f>
        <v>496</v>
      </c>
      <c r="Z24" s="6">
        <f>Y24/A24</f>
        <v>3.875</v>
      </c>
    </row>
    <row r="25" spans="1:26" x14ac:dyDescent="0.3">
      <c r="A25" s="3">
        <v>128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V25" s="6">
        <f t="shared" si="1"/>
        <v>4.8640000000000017</v>
      </c>
      <c r="W25" s="3">
        <f t="shared" si="0"/>
        <v>0</v>
      </c>
      <c r="X25" s="6">
        <f t="shared" si="2"/>
        <v>0</v>
      </c>
      <c r="Y25" s="3">
        <f>W25 + ROUNDUP(W25/(Parameters!$A$10-60*8),0) * ($AC$3 + Parameters!$B$4+Parameters!$B$5) + IF(A24&gt;1,8,0)</f>
        <v>8</v>
      </c>
      <c r="Z25" s="6">
        <f>Y25/A25</f>
        <v>6.25E-2</v>
      </c>
    </row>
    <row r="26" spans="1:26" x14ac:dyDescent="0.3">
      <c r="A26" s="3">
        <v>128</v>
      </c>
      <c r="B26" s="3">
        <v>176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V26" s="6">
        <f t="shared" si="1"/>
        <v>4.9920000000000018</v>
      </c>
      <c r="W26" s="3">
        <f t="shared" si="0"/>
        <v>176</v>
      </c>
      <c r="X26" s="6">
        <f t="shared" si="2"/>
        <v>1.375</v>
      </c>
      <c r="Y26" s="3">
        <f>W26 + ROUNDUP(W26/(Parameters!$A$10-60*8),0) * ($AC$3 + Parameters!$B$4+Parameters!$B$5) + IF(A25&gt;1,8,0)</f>
        <v>512</v>
      </c>
      <c r="Z26" s="6">
        <f>Y26/A26</f>
        <v>4</v>
      </c>
    </row>
    <row r="27" spans="1:26" x14ac:dyDescent="0.3">
      <c r="A27" s="3">
        <v>896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V27" s="6">
        <f t="shared" si="1"/>
        <v>5.1200000000000019</v>
      </c>
      <c r="W27" s="3">
        <f t="shared" si="0"/>
        <v>0</v>
      </c>
      <c r="X27" s="6">
        <f t="shared" si="2"/>
        <v>0</v>
      </c>
      <c r="Y27" s="3">
        <f>W27 + ROUNDUP(W27/(Parameters!$A$10-60*8),0) * ($AC$3 + Parameters!$B$4+Parameters!$B$5) + IF(A26&gt;1,8,0)</f>
        <v>8</v>
      </c>
      <c r="Z27" s="6">
        <f>Y27/A27</f>
        <v>8.9285714285714281E-3</v>
      </c>
    </row>
    <row r="28" spans="1:26" x14ac:dyDescent="0.3">
      <c r="A28" s="3">
        <v>128</v>
      </c>
      <c r="B28" s="3">
        <v>176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V28" s="6">
        <f t="shared" si="1"/>
        <v>6.0160000000000018</v>
      </c>
      <c r="W28" s="3">
        <f t="shared" si="0"/>
        <v>176</v>
      </c>
      <c r="X28" s="6">
        <f t="shared" si="2"/>
        <v>1.375</v>
      </c>
      <c r="Y28" s="3">
        <f>W28 + ROUNDUP(W28/(Parameters!$A$10-60*8),0) * ($AC$3 + Parameters!$B$4+Parameters!$B$5) + IF(A27&gt;1,8,0)</f>
        <v>512</v>
      </c>
      <c r="Z28" s="6">
        <f>Y28/A28</f>
        <v>4</v>
      </c>
    </row>
    <row r="29" spans="1:26" x14ac:dyDescent="0.3">
      <c r="A29" s="3">
        <v>128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V29" s="6">
        <f t="shared" si="1"/>
        <v>6.1440000000000019</v>
      </c>
      <c r="W29" s="3">
        <f t="shared" si="0"/>
        <v>0</v>
      </c>
      <c r="X29" s="6">
        <f t="shared" si="2"/>
        <v>0</v>
      </c>
      <c r="Y29" s="3">
        <f>W29 + ROUNDUP(W29/(Parameters!$A$10-60*8),0) * ($AC$3 + Parameters!$B$4+Parameters!$B$5) + IF(A28&gt;1,8,0)</f>
        <v>8</v>
      </c>
      <c r="Z29" s="6">
        <f>Y29/A29</f>
        <v>6.25E-2</v>
      </c>
    </row>
    <row r="30" spans="1:26" x14ac:dyDescent="0.3">
      <c r="A30" s="3">
        <v>128</v>
      </c>
      <c r="B30" s="3">
        <v>160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V30" s="6">
        <f t="shared" si="1"/>
        <v>6.272000000000002</v>
      </c>
      <c r="W30" s="3">
        <f t="shared" si="0"/>
        <v>160</v>
      </c>
      <c r="X30" s="6">
        <f t="shared" si="2"/>
        <v>1.25</v>
      </c>
      <c r="Y30" s="3">
        <f>W30 + ROUNDUP(W30/(Parameters!$A$10-60*8),0) * ($AC$3 + Parameters!$B$4+Parameters!$B$5) + IF(A29&gt;1,8,0)</f>
        <v>496</v>
      </c>
      <c r="Z30" s="6">
        <f>Y30/A30</f>
        <v>3.875</v>
      </c>
    </row>
    <row r="31" spans="1:26" x14ac:dyDescent="0.3">
      <c r="A31" s="3">
        <v>128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V31" s="6">
        <f t="shared" si="1"/>
        <v>6.4000000000000021</v>
      </c>
      <c r="W31" s="3">
        <f t="shared" si="0"/>
        <v>0</v>
      </c>
      <c r="X31" s="6">
        <f t="shared" si="2"/>
        <v>0</v>
      </c>
      <c r="Y31" s="3">
        <f>W31 + ROUNDUP(W31/(Parameters!$A$10-60*8),0) * ($AC$3 + Parameters!$B$4+Parameters!$B$5) + IF(A30&gt;1,8,0)</f>
        <v>8</v>
      </c>
      <c r="Z31" s="6">
        <f>Y31/A31</f>
        <v>6.25E-2</v>
      </c>
    </row>
    <row r="32" spans="1:26" x14ac:dyDescent="0.3">
      <c r="A32" s="3">
        <v>128</v>
      </c>
      <c r="B32" s="3">
        <v>160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V32" s="6">
        <f t="shared" si="1"/>
        <v>6.5280000000000022</v>
      </c>
      <c r="W32" s="3">
        <f t="shared" si="0"/>
        <v>160</v>
      </c>
      <c r="X32" s="6">
        <f t="shared" si="2"/>
        <v>1.25</v>
      </c>
      <c r="Y32" s="3">
        <f>W32 + ROUNDUP(W32/(Parameters!$A$10-60*8),0) * ($AC$3 + Parameters!$B$4+Parameters!$B$5) + IF(A31&gt;1,8,0)</f>
        <v>496</v>
      </c>
      <c r="Z32" s="6">
        <f>Y32/A32</f>
        <v>3.875</v>
      </c>
    </row>
    <row r="33" spans="1:26" x14ac:dyDescent="0.3">
      <c r="A33" s="3">
        <v>128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V33" s="6">
        <f t="shared" si="1"/>
        <v>6.6560000000000024</v>
      </c>
      <c r="W33" s="3">
        <f t="shared" si="0"/>
        <v>0</v>
      </c>
      <c r="X33" s="6">
        <f t="shared" si="2"/>
        <v>0</v>
      </c>
      <c r="Y33" s="3">
        <f>W33 + ROUNDUP(W33/(Parameters!$A$10-60*8),0) * ($AC$3 + Parameters!$B$4+Parameters!$B$5) + IF(A32&gt;1,8,0)</f>
        <v>8</v>
      </c>
      <c r="Z33" s="6">
        <f>Y33/A33</f>
        <v>6.25E-2</v>
      </c>
    </row>
    <row r="34" spans="1:26" x14ac:dyDescent="0.3">
      <c r="A34" s="3">
        <v>128</v>
      </c>
      <c r="B34" s="3">
        <v>176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V34" s="6">
        <f t="shared" si="1"/>
        <v>6.7840000000000025</v>
      </c>
      <c r="W34" s="3">
        <f t="shared" si="0"/>
        <v>176</v>
      </c>
      <c r="X34" s="6">
        <f t="shared" si="2"/>
        <v>1.375</v>
      </c>
      <c r="Y34" s="3">
        <f>W34 + ROUNDUP(W34/(Parameters!$A$10-60*8),0) * ($AC$3 + Parameters!$B$4+Parameters!$B$5) + IF(A33&gt;1,8,0)</f>
        <v>512</v>
      </c>
      <c r="Z34" s="6">
        <f>Y34/A34</f>
        <v>4</v>
      </c>
    </row>
    <row r="35" spans="1:26" x14ac:dyDescent="0.3">
      <c r="A35" s="3">
        <v>896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V35" s="6">
        <f t="shared" si="1"/>
        <v>6.9120000000000026</v>
      </c>
      <c r="W35" s="3">
        <f t="shared" ref="W35:W98" si="3">SUM(B35:U35)</f>
        <v>0</v>
      </c>
      <c r="X35" s="6">
        <f t="shared" si="2"/>
        <v>0</v>
      </c>
      <c r="Y35" s="3">
        <f>W35 + ROUNDUP(W35/(Parameters!$A$10-60*8),0) * ($AC$3 + Parameters!$B$4+Parameters!$B$5) + IF(A34&gt;1,8,0)</f>
        <v>8</v>
      </c>
      <c r="Z35" s="6">
        <f>Y35/A35</f>
        <v>8.9285714285714281E-3</v>
      </c>
    </row>
    <row r="36" spans="1:26" x14ac:dyDescent="0.3">
      <c r="A36" s="3">
        <v>128</v>
      </c>
      <c r="B36" s="3">
        <v>176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V36" s="6">
        <f t="shared" si="1"/>
        <v>7.8080000000000025</v>
      </c>
      <c r="W36" s="3">
        <f t="shared" si="3"/>
        <v>176</v>
      </c>
      <c r="X36" s="6">
        <f t="shared" si="2"/>
        <v>1.375</v>
      </c>
      <c r="Y36" s="3">
        <f>W36 + ROUNDUP(W36/(Parameters!$A$10-60*8),0) * ($AC$3 + Parameters!$B$4+Parameters!$B$5) + IF(A35&gt;1,8,0)</f>
        <v>512</v>
      </c>
      <c r="Z36" s="6">
        <f>Y36/A36</f>
        <v>4</v>
      </c>
    </row>
    <row r="37" spans="1:26" x14ac:dyDescent="0.3">
      <c r="A37" s="3">
        <v>128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V37" s="6">
        <f t="shared" si="1"/>
        <v>7.9360000000000026</v>
      </c>
      <c r="W37" s="3">
        <f t="shared" si="3"/>
        <v>0</v>
      </c>
      <c r="X37" s="6">
        <f t="shared" si="2"/>
        <v>0</v>
      </c>
      <c r="Y37" s="3">
        <f>W37 + ROUNDUP(W37/(Parameters!$A$10-60*8),0) * ($AC$3 + Parameters!$B$4+Parameters!$B$5) + IF(A36&gt;1,8,0)</f>
        <v>8</v>
      </c>
      <c r="Z37" s="6">
        <f>Y37/A37</f>
        <v>6.25E-2</v>
      </c>
    </row>
    <row r="38" spans="1:26" x14ac:dyDescent="0.3">
      <c r="A38" s="3">
        <v>128</v>
      </c>
      <c r="B38" s="3">
        <v>160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V38" s="6">
        <f t="shared" si="1"/>
        <v>8.0640000000000018</v>
      </c>
      <c r="W38" s="3">
        <f t="shared" si="3"/>
        <v>160</v>
      </c>
      <c r="X38" s="6">
        <f t="shared" si="2"/>
        <v>1.25</v>
      </c>
      <c r="Y38" s="3">
        <f>W38 + ROUNDUP(W38/(Parameters!$A$10-60*8),0) * ($AC$3 + Parameters!$B$4+Parameters!$B$5) + IF(A37&gt;1,8,0)</f>
        <v>496</v>
      </c>
      <c r="Z38" s="6">
        <f>Y38/A38</f>
        <v>3.875</v>
      </c>
    </row>
    <row r="39" spans="1:26" x14ac:dyDescent="0.3">
      <c r="A39" s="3">
        <v>128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V39" s="6">
        <f t="shared" si="1"/>
        <v>8.1920000000000019</v>
      </c>
      <c r="W39" s="3">
        <f t="shared" si="3"/>
        <v>0</v>
      </c>
      <c r="X39" s="6">
        <f t="shared" si="2"/>
        <v>0</v>
      </c>
      <c r="Y39" s="3">
        <f>W39 + ROUNDUP(W39/(Parameters!$A$10-60*8),0) * ($AC$3 + Parameters!$B$4+Parameters!$B$5) + IF(A38&gt;1,8,0)</f>
        <v>8</v>
      </c>
      <c r="Z39" s="6">
        <f>Y39/A39</f>
        <v>6.25E-2</v>
      </c>
    </row>
    <row r="40" spans="1:26" x14ac:dyDescent="0.3">
      <c r="A40" s="3">
        <v>128</v>
      </c>
      <c r="B40" s="3">
        <v>160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V40" s="6">
        <f t="shared" si="1"/>
        <v>8.3200000000000021</v>
      </c>
      <c r="W40" s="3">
        <f t="shared" si="3"/>
        <v>160</v>
      </c>
      <c r="X40" s="6">
        <f t="shared" si="2"/>
        <v>1.25</v>
      </c>
      <c r="Y40" s="3">
        <f>W40 + ROUNDUP(W40/(Parameters!$A$10-60*8),0) * ($AC$3 + Parameters!$B$4+Parameters!$B$5) + IF(A39&gt;1,8,0)</f>
        <v>496</v>
      </c>
      <c r="Z40" s="6">
        <f>Y40/A40</f>
        <v>3.875</v>
      </c>
    </row>
    <row r="41" spans="1:26" x14ac:dyDescent="0.3">
      <c r="A41" s="3">
        <v>128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V41" s="6">
        <f t="shared" si="1"/>
        <v>8.4480000000000022</v>
      </c>
      <c r="W41" s="3">
        <f t="shared" si="3"/>
        <v>0</v>
      </c>
      <c r="X41" s="6">
        <f t="shared" si="2"/>
        <v>0</v>
      </c>
      <c r="Y41" s="3">
        <f>W41 + ROUNDUP(W41/(Parameters!$A$10-60*8),0) * ($AC$3 + Parameters!$B$4+Parameters!$B$5) + IF(A40&gt;1,8,0)</f>
        <v>8</v>
      </c>
      <c r="Z41" s="6">
        <f>Y41/A41</f>
        <v>6.25E-2</v>
      </c>
    </row>
    <row r="42" spans="1:26" x14ac:dyDescent="0.3">
      <c r="A42" s="3">
        <v>128</v>
      </c>
      <c r="B42" s="3">
        <v>176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V42" s="6">
        <f t="shared" si="1"/>
        <v>8.5760000000000023</v>
      </c>
      <c r="W42" s="3">
        <f t="shared" si="3"/>
        <v>176</v>
      </c>
      <c r="X42" s="6">
        <f t="shared" si="2"/>
        <v>1.375</v>
      </c>
      <c r="Y42" s="3">
        <f>W42 + ROUNDUP(W42/(Parameters!$A$10-60*8),0) * ($AC$3 + Parameters!$B$4+Parameters!$B$5) + IF(A41&gt;1,8,0)</f>
        <v>512</v>
      </c>
      <c r="Z42" s="6">
        <f>Y42/A42</f>
        <v>4</v>
      </c>
    </row>
    <row r="43" spans="1:26" x14ac:dyDescent="0.3">
      <c r="A43" s="3">
        <v>640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V43" s="6">
        <f t="shared" si="1"/>
        <v>8.7040000000000024</v>
      </c>
      <c r="W43" s="3">
        <f t="shared" si="3"/>
        <v>0</v>
      </c>
      <c r="X43" s="6">
        <f t="shared" si="2"/>
        <v>0</v>
      </c>
      <c r="Y43" s="3">
        <f>W43 + ROUNDUP(W43/(Parameters!$A$10-60*8),0) * ($AC$3 + Parameters!$B$4+Parameters!$B$5) + IF(A42&gt;1,8,0)</f>
        <v>8</v>
      </c>
      <c r="Z43" s="6">
        <f>Y43/A43</f>
        <v>1.2500000000000001E-2</v>
      </c>
    </row>
    <row r="44" spans="1:26" x14ac:dyDescent="0.3">
      <c r="A44" s="3">
        <v>128</v>
      </c>
      <c r="B44" s="3">
        <v>176</v>
      </c>
      <c r="C44" s="3">
        <v>176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V44" s="6">
        <f t="shared" si="1"/>
        <v>9.344000000000003</v>
      </c>
      <c r="W44" s="3">
        <f t="shared" si="3"/>
        <v>352</v>
      </c>
      <c r="X44" s="6">
        <f t="shared" si="2"/>
        <v>2.75</v>
      </c>
      <c r="Y44" s="3">
        <f>W44 + ROUNDUP(W44/(Parameters!$A$10-60*8),0) * ($AC$3 + Parameters!$B$4+Parameters!$B$5) + IF(A43&gt;1,8,0)</f>
        <v>688</v>
      </c>
      <c r="Z44" s="6">
        <f>Y44/A44</f>
        <v>5.375</v>
      </c>
    </row>
    <row r="45" spans="1:26" x14ac:dyDescent="0.3">
      <c r="A45" s="3">
        <v>128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V45" s="6">
        <f t="shared" si="1"/>
        <v>9.4720000000000031</v>
      </c>
      <c r="W45" s="3">
        <f t="shared" si="3"/>
        <v>0</v>
      </c>
      <c r="X45" s="6">
        <f t="shared" si="2"/>
        <v>0</v>
      </c>
      <c r="Y45" s="3">
        <f>W45 + ROUNDUP(W45/(Parameters!$A$10-60*8),0) * ($AC$3 + Parameters!$B$4+Parameters!$B$5) + IF(A44&gt;1,8,0)</f>
        <v>8</v>
      </c>
      <c r="Z45" s="6">
        <f>Y45/A45</f>
        <v>6.25E-2</v>
      </c>
    </row>
    <row r="46" spans="1:26" x14ac:dyDescent="0.3">
      <c r="A46" s="3">
        <v>128</v>
      </c>
      <c r="B46" s="3">
        <v>176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V46" s="6">
        <f t="shared" si="1"/>
        <v>9.6000000000000032</v>
      </c>
      <c r="W46" s="3">
        <f t="shared" si="3"/>
        <v>176</v>
      </c>
      <c r="X46" s="6">
        <f t="shared" si="2"/>
        <v>1.375</v>
      </c>
      <c r="Y46" s="3">
        <f>W46 + ROUNDUP(W46/(Parameters!$A$10-60*8),0) * ($AC$3 + Parameters!$B$4+Parameters!$B$5) + IF(A45&gt;1,8,0)</f>
        <v>512</v>
      </c>
      <c r="Z46" s="6">
        <f>Y46/A46</f>
        <v>4</v>
      </c>
    </row>
    <row r="47" spans="1:26" x14ac:dyDescent="0.3">
      <c r="A47" s="3">
        <v>128</v>
      </c>
      <c r="B47" s="3">
        <v>160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V47" s="6">
        <f t="shared" si="1"/>
        <v>9.7280000000000033</v>
      </c>
      <c r="W47" s="3">
        <f t="shared" si="3"/>
        <v>160</v>
      </c>
      <c r="X47" s="6">
        <f t="shared" si="2"/>
        <v>1.25</v>
      </c>
      <c r="Y47" s="3">
        <f>W47 + ROUNDUP(W47/(Parameters!$A$10-60*8),0) * ($AC$3 + Parameters!$B$4+Parameters!$B$5) + IF(A46&gt;1,8,0)</f>
        <v>496</v>
      </c>
      <c r="Z47" s="6">
        <f>Y47/A47</f>
        <v>3.875</v>
      </c>
    </row>
    <row r="48" spans="1:26" x14ac:dyDescent="0.3">
      <c r="A48" s="3">
        <v>640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V48" s="6">
        <f t="shared" si="1"/>
        <v>9.8560000000000034</v>
      </c>
      <c r="W48" s="3">
        <f t="shared" si="3"/>
        <v>0</v>
      </c>
      <c r="X48" s="6">
        <f t="shared" si="2"/>
        <v>0</v>
      </c>
      <c r="Y48" s="3">
        <f>W48 + ROUNDUP(W48/(Parameters!$A$10-60*8),0) * ($AC$3 + Parameters!$B$4+Parameters!$B$5) + IF(A47&gt;1,8,0)</f>
        <v>8</v>
      </c>
      <c r="Z48" s="6">
        <f>Y48/A48</f>
        <v>1.2500000000000001E-2</v>
      </c>
    </row>
    <row r="49" spans="1:26" x14ac:dyDescent="0.3">
      <c r="A49" s="3">
        <v>128</v>
      </c>
      <c r="B49" s="3">
        <v>160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V49" s="6">
        <f t="shared" si="1"/>
        <v>10.496000000000004</v>
      </c>
      <c r="W49" s="3">
        <f t="shared" si="3"/>
        <v>160</v>
      </c>
      <c r="X49" s="6">
        <f t="shared" si="2"/>
        <v>1.25</v>
      </c>
      <c r="Y49" s="3">
        <f>W49 + ROUNDUP(W49/(Parameters!$A$10-60*8),0) * ($AC$3 + Parameters!$B$4+Parameters!$B$5) + IF(A48&gt;1,8,0)</f>
        <v>496</v>
      </c>
      <c r="Z49" s="6">
        <f>Y49/A49</f>
        <v>3.875</v>
      </c>
    </row>
    <row r="50" spans="1:26" x14ac:dyDescent="0.3">
      <c r="A50" s="3">
        <v>768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V50" s="6">
        <f t="shared" si="1"/>
        <v>10.624000000000004</v>
      </c>
      <c r="W50" s="3">
        <f t="shared" si="3"/>
        <v>0</v>
      </c>
      <c r="X50" s="6">
        <f t="shared" si="2"/>
        <v>0</v>
      </c>
      <c r="Y50" s="3">
        <f>W50 + ROUNDUP(W50/(Parameters!$A$10-60*8),0) * ($AC$3 + Parameters!$B$4+Parameters!$B$5) + IF(A49&gt;1,8,0)</f>
        <v>8</v>
      </c>
      <c r="Z50" s="6">
        <f>Y50/A50</f>
        <v>1.0416666666666666E-2</v>
      </c>
    </row>
    <row r="51" spans="1:26" x14ac:dyDescent="0.3">
      <c r="A51" s="3">
        <v>128</v>
      </c>
      <c r="B51" s="3">
        <v>176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V51" s="6">
        <f t="shared" si="1"/>
        <v>11.392000000000005</v>
      </c>
      <c r="W51" s="3">
        <f t="shared" si="3"/>
        <v>176</v>
      </c>
      <c r="X51" s="6">
        <f t="shared" si="2"/>
        <v>1.375</v>
      </c>
      <c r="Y51" s="3">
        <f>W51 + ROUNDUP(W51/(Parameters!$A$10-60*8),0) * ($AC$3 + Parameters!$B$4+Parameters!$B$5) + IF(A50&gt;1,8,0)</f>
        <v>512</v>
      </c>
      <c r="Z51" s="6">
        <f>Y51/A51</f>
        <v>4</v>
      </c>
    </row>
    <row r="52" spans="1:26" x14ac:dyDescent="0.3">
      <c r="A52" s="3">
        <v>1920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V52" s="6">
        <f t="shared" si="1"/>
        <v>11.520000000000005</v>
      </c>
      <c r="W52" s="3">
        <f t="shared" si="3"/>
        <v>0</v>
      </c>
      <c r="X52" s="6">
        <f t="shared" si="2"/>
        <v>0</v>
      </c>
      <c r="Y52" s="3">
        <f>W52 + ROUNDUP(W52/(Parameters!$A$10-60*8),0) * ($AC$3 + Parameters!$B$4+Parameters!$B$5) + IF(A51&gt;1,8,0)</f>
        <v>8</v>
      </c>
      <c r="Z52" s="6">
        <f>Y52/A52</f>
        <v>4.1666666666666666E-3</v>
      </c>
    </row>
    <row r="53" spans="1:26" x14ac:dyDescent="0.3">
      <c r="A53" s="3">
        <v>128</v>
      </c>
      <c r="B53" s="3">
        <v>176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V53" s="6">
        <f t="shared" si="1"/>
        <v>13.440000000000005</v>
      </c>
      <c r="W53" s="3">
        <f t="shared" si="3"/>
        <v>176</v>
      </c>
      <c r="X53" s="6">
        <f t="shared" si="2"/>
        <v>1.375</v>
      </c>
      <c r="Y53" s="3">
        <f>W53 + ROUNDUP(W53/(Parameters!$A$10-60*8),0) * ($AC$3 + Parameters!$B$4+Parameters!$B$5) + IF(A52&gt;1,8,0)</f>
        <v>512</v>
      </c>
      <c r="Z53" s="6">
        <f>Y53/A53</f>
        <v>4</v>
      </c>
    </row>
    <row r="54" spans="1:26" x14ac:dyDescent="0.3">
      <c r="A54" s="3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V54" s="6">
        <f t="shared" si="1"/>
        <v>13.568000000000005</v>
      </c>
      <c r="W54" s="3">
        <f t="shared" si="3"/>
        <v>0</v>
      </c>
      <c r="X54" s="6">
        <f t="shared" si="2"/>
        <v>0</v>
      </c>
      <c r="Y54" s="3">
        <f>W54 + ROUNDUP(W54/(Parameters!$A$10-60*8),0) * ($AC$3 + Parameters!$B$4+Parameters!$B$5) + IF(A53&gt;1,8,0)</f>
        <v>8</v>
      </c>
      <c r="Z54" s="6">
        <f>Y54/A54</f>
        <v>6.25E-2</v>
      </c>
    </row>
    <row r="55" spans="1:26" x14ac:dyDescent="0.3">
      <c r="A55" s="3">
        <v>128</v>
      </c>
      <c r="B55" s="3">
        <v>176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V55" s="6">
        <f t="shared" si="1"/>
        <v>13.696000000000005</v>
      </c>
      <c r="W55" s="3">
        <f t="shared" si="3"/>
        <v>176</v>
      </c>
      <c r="X55" s="6">
        <f t="shared" si="2"/>
        <v>1.375</v>
      </c>
      <c r="Y55" s="3">
        <f>W55 + ROUNDUP(W55/(Parameters!$A$10-60*8),0) * ($AC$3 + Parameters!$B$4+Parameters!$B$5) + IF(A54&gt;1,8,0)</f>
        <v>512</v>
      </c>
      <c r="Z55" s="6">
        <f>Y55/A55</f>
        <v>4</v>
      </c>
    </row>
    <row r="56" spans="1:26" x14ac:dyDescent="0.3">
      <c r="A56" s="3">
        <v>128</v>
      </c>
      <c r="B56" s="3">
        <v>216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V56" s="6">
        <f t="shared" si="1"/>
        <v>13.824000000000005</v>
      </c>
      <c r="W56" s="3">
        <f t="shared" si="3"/>
        <v>216</v>
      </c>
      <c r="X56" s="6">
        <f t="shared" si="2"/>
        <v>1.6875</v>
      </c>
      <c r="Y56" s="3">
        <f>W56 + ROUNDUP(W56/(Parameters!$A$10-60*8),0) * ($AC$3 + Parameters!$B$4+Parameters!$B$5) + IF(A55&gt;1,8,0)</f>
        <v>552</v>
      </c>
      <c r="Z56" s="6">
        <f>Y56/A56</f>
        <v>4.3125</v>
      </c>
    </row>
    <row r="57" spans="1:26" x14ac:dyDescent="0.3">
      <c r="A57" s="3">
        <v>128</v>
      </c>
      <c r="B57" s="3">
        <v>216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V57" s="6">
        <f t="shared" si="1"/>
        <v>13.952000000000005</v>
      </c>
      <c r="W57" s="3">
        <f t="shared" si="3"/>
        <v>216</v>
      </c>
      <c r="X57" s="6">
        <f t="shared" si="2"/>
        <v>1.6875</v>
      </c>
      <c r="Y57" s="3">
        <f>W57 + ROUNDUP(W57/(Parameters!$A$10-60*8),0) * ($AC$3 + Parameters!$B$4+Parameters!$B$5) + IF(A56&gt;1,8,0)</f>
        <v>552</v>
      </c>
      <c r="Z57" s="6">
        <f>Y57/A57</f>
        <v>4.3125</v>
      </c>
    </row>
    <row r="58" spans="1:26" x14ac:dyDescent="0.3">
      <c r="A58" s="3">
        <v>640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V58" s="6">
        <f t="shared" si="1"/>
        <v>14.080000000000005</v>
      </c>
      <c r="W58" s="3">
        <f t="shared" si="3"/>
        <v>0</v>
      </c>
      <c r="X58" s="6">
        <f t="shared" si="2"/>
        <v>0</v>
      </c>
      <c r="Y58" s="3">
        <f>W58 + ROUNDUP(W58/(Parameters!$A$10-60*8),0) * ($AC$3 + Parameters!$B$4+Parameters!$B$5) + IF(A57&gt;1,8,0)</f>
        <v>8</v>
      </c>
      <c r="Z58" s="6">
        <f>Y58/A58</f>
        <v>1.2500000000000001E-2</v>
      </c>
    </row>
    <row r="59" spans="1:26" x14ac:dyDescent="0.3">
      <c r="A59" s="3">
        <v>128</v>
      </c>
      <c r="B59" s="3">
        <v>176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V59" s="6">
        <f t="shared" si="1"/>
        <v>14.720000000000006</v>
      </c>
      <c r="W59" s="3">
        <f t="shared" si="3"/>
        <v>176</v>
      </c>
      <c r="X59" s="6">
        <f t="shared" si="2"/>
        <v>1.375</v>
      </c>
      <c r="Y59" s="3">
        <f>W59 + ROUNDUP(W59/(Parameters!$A$10-60*8),0) * ($AC$3 + Parameters!$B$4+Parameters!$B$5) + IF(A58&gt;1,8,0)</f>
        <v>512</v>
      </c>
      <c r="Z59" s="6">
        <f>Y59/A59</f>
        <v>4</v>
      </c>
    </row>
    <row r="60" spans="1:26" x14ac:dyDescent="0.3">
      <c r="A60" s="3">
        <v>128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V60" s="6">
        <f t="shared" si="1"/>
        <v>14.848000000000006</v>
      </c>
      <c r="W60" s="3">
        <f t="shared" si="3"/>
        <v>0</v>
      </c>
      <c r="X60" s="6">
        <f t="shared" si="2"/>
        <v>0</v>
      </c>
      <c r="Y60" s="3">
        <f>W60 + ROUNDUP(W60/(Parameters!$A$10-60*8),0) * ($AC$3 + Parameters!$B$4+Parameters!$B$5) + IF(A59&gt;1,8,0)</f>
        <v>8</v>
      </c>
      <c r="Z60" s="6">
        <f>Y60/A60</f>
        <v>6.25E-2</v>
      </c>
    </row>
    <row r="61" spans="1:26" x14ac:dyDescent="0.3">
      <c r="A61" s="3">
        <v>128</v>
      </c>
      <c r="B61" s="3">
        <v>160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V61" s="6">
        <f t="shared" si="1"/>
        <v>14.976000000000006</v>
      </c>
      <c r="W61" s="3">
        <f t="shared" si="3"/>
        <v>160</v>
      </c>
      <c r="X61" s="6">
        <f t="shared" si="2"/>
        <v>1.25</v>
      </c>
      <c r="Y61" s="3">
        <f>W61 + ROUNDUP(W61/(Parameters!$A$10-60*8),0) * ($AC$3 + Parameters!$B$4+Parameters!$B$5) + IF(A60&gt;1,8,0)</f>
        <v>496</v>
      </c>
      <c r="Z61" s="6">
        <f>Y61/A61</f>
        <v>3.875</v>
      </c>
    </row>
    <row r="62" spans="1:26" x14ac:dyDescent="0.3">
      <c r="A62" s="3">
        <v>384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V62" s="6">
        <f t="shared" si="1"/>
        <v>15.104000000000006</v>
      </c>
      <c r="W62" s="3">
        <f t="shared" si="3"/>
        <v>0</v>
      </c>
      <c r="X62" s="6">
        <f t="shared" si="2"/>
        <v>0</v>
      </c>
      <c r="Y62" s="3">
        <f>W62 + ROUNDUP(W62/(Parameters!$A$10-60*8),0) * ($AC$3 + Parameters!$B$4+Parameters!$B$5) + IF(A61&gt;1,8,0)</f>
        <v>8</v>
      </c>
      <c r="Z62" s="6">
        <f>Y62/A62</f>
        <v>2.0833333333333332E-2</v>
      </c>
    </row>
    <row r="63" spans="1:26" x14ac:dyDescent="0.3">
      <c r="A63" s="3">
        <v>128</v>
      </c>
      <c r="B63" s="3">
        <v>160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V63" s="6">
        <f t="shared" si="1"/>
        <v>15.488000000000007</v>
      </c>
      <c r="W63" s="3">
        <f t="shared" si="3"/>
        <v>160</v>
      </c>
      <c r="X63" s="6">
        <f t="shared" si="2"/>
        <v>1.25</v>
      </c>
      <c r="Y63" s="3">
        <f>W63 + ROUNDUP(W63/(Parameters!$A$10-60*8),0) * ($AC$3 + Parameters!$B$4+Parameters!$B$5) + IF(A62&gt;1,8,0)</f>
        <v>496</v>
      </c>
      <c r="Z63" s="6">
        <f>Y63/A63</f>
        <v>3.875</v>
      </c>
    </row>
    <row r="64" spans="1:26" x14ac:dyDescent="0.3">
      <c r="A64" s="3">
        <v>384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V64" s="6">
        <f t="shared" si="1"/>
        <v>15.616000000000007</v>
      </c>
      <c r="W64" s="3">
        <f t="shared" si="3"/>
        <v>0</v>
      </c>
      <c r="X64" s="6">
        <f t="shared" si="2"/>
        <v>0</v>
      </c>
      <c r="Y64" s="3">
        <f>W64 + ROUNDUP(W64/(Parameters!$A$10-60*8),0) * ($AC$3 + Parameters!$B$4+Parameters!$B$5) + IF(A63&gt;1,8,0)</f>
        <v>8</v>
      </c>
      <c r="Z64" s="6">
        <f>Y64/A64</f>
        <v>2.0833333333333332E-2</v>
      </c>
    </row>
    <row r="65" spans="1:26" x14ac:dyDescent="0.3">
      <c r="A65" s="3">
        <v>128</v>
      </c>
      <c r="B65" s="3">
        <v>176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V65" s="6">
        <f t="shared" si="1"/>
        <v>16.000000000000007</v>
      </c>
      <c r="W65" s="3">
        <f t="shared" si="3"/>
        <v>176</v>
      </c>
      <c r="X65" s="6">
        <f t="shared" si="2"/>
        <v>1.375</v>
      </c>
      <c r="Y65" s="3">
        <f>W65 + ROUNDUP(W65/(Parameters!$A$10-60*8),0) * ($AC$3 + Parameters!$B$4+Parameters!$B$5) + IF(A64&gt;1,8,0)</f>
        <v>512</v>
      </c>
      <c r="Z65" s="6">
        <f>Y65/A65</f>
        <v>4</v>
      </c>
    </row>
    <row r="66" spans="1:26" x14ac:dyDescent="0.3">
      <c r="A66" s="3">
        <v>128</v>
      </c>
      <c r="B66" s="3">
        <v>176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V66" s="6">
        <f t="shared" si="1"/>
        <v>16.128000000000007</v>
      </c>
      <c r="W66" s="3">
        <f t="shared" si="3"/>
        <v>176</v>
      </c>
      <c r="X66" s="6">
        <f t="shared" si="2"/>
        <v>1.375</v>
      </c>
      <c r="Y66" s="3">
        <f>W66 + ROUNDUP(W66/(Parameters!$A$10-60*8),0) * ($AC$3 + Parameters!$B$4+Parameters!$B$5) + IF(A65&gt;1,8,0)</f>
        <v>512</v>
      </c>
      <c r="Z66" s="6">
        <f>Y66/A66</f>
        <v>4</v>
      </c>
    </row>
    <row r="67" spans="1:26" x14ac:dyDescent="0.3">
      <c r="A67" s="3">
        <v>1024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V67" s="6">
        <f t="shared" si="1"/>
        <v>16.256000000000007</v>
      </c>
      <c r="W67" s="3">
        <f t="shared" si="3"/>
        <v>0</v>
      </c>
      <c r="X67" s="6">
        <f t="shared" si="2"/>
        <v>0</v>
      </c>
      <c r="Y67" s="3">
        <f>W67 + ROUNDUP(W67/(Parameters!$A$10-60*8),0) * ($AC$3 + Parameters!$B$4+Parameters!$B$5) + IF(A66&gt;1,8,0)</f>
        <v>8</v>
      </c>
      <c r="Z67" s="6">
        <f>Y67/A67</f>
        <v>7.8125E-3</v>
      </c>
    </row>
    <row r="68" spans="1:26" x14ac:dyDescent="0.3">
      <c r="A68" s="3">
        <v>128</v>
      </c>
      <c r="B68" s="3">
        <v>176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V68" s="6">
        <f t="shared" si="1"/>
        <v>17.280000000000008</v>
      </c>
      <c r="W68" s="3">
        <f t="shared" si="3"/>
        <v>176</v>
      </c>
      <c r="X68" s="6">
        <f t="shared" si="2"/>
        <v>1.375</v>
      </c>
      <c r="Y68" s="3">
        <f>W68 + ROUNDUP(W68/(Parameters!$A$10-60*8),0) * ($AC$3 + Parameters!$B$4+Parameters!$B$5) + IF(A67&gt;1,8,0)</f>
        <v>512</v>
      </c>
      <c r="Z68" s="6">
        <f>Y68/A68</f>
        <v>4</v>
      </c>
    </row>
    <row r="69" spans="1:26" x14ac:dyDescent="0.3">
      <c r="A69" s="3">
        <v>128</v>
      </c>
      <c r="B69" s="3">
        <v>216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V69" s="6">
        <f t="shared" ref="V69:V126" si="4">(A68/1000)+V68</f>
        <v>17.408000000000008</v>
      </c>
      <c r="W69" s="3">
        <f t="shared" si="3"/>
        <v>216</v>
      </c>
      <c r="X69" s="6">
        <f t="shared" ref="X69:X126" si="5">W69/A69</f>
        <v>1.6875</v>
      </c>
      <c r="Y69" s="3">
        <f>W69 + ROUNDUP(W69/(Parameters!$A$10-60*8),0) * ($AC$3 + Parameters!$B$4+Parameters!$B$5) + IF(A68&gt;1,8,0)</f>
        <v>552</v>
      </c>
      <c r="Z69" s="6">
        <f>Y69/A69</f>
        <v>4.3125</v>
      </c>
    </row>
    <row r="70" spans="1:26" x14ac:dyDescent="0.3">
      <c r="A70" s="3">
        <v>128</v>
      </c>
      <c r="B70" s="3">
        <v>176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V70" s="6">
        <f t="shared" si="4"/>
        <v>17.536000000000008</v>
      </c>
      <c r="W70" s="3">
        <f t="shared" si="3"/>
        <v>176</v>
      </c>
      <c r="X70" s="6">
        <f t="shared" si="5"/>
        <v>1.375</v>
      </c>
      <c r="Y70" s="3">
        <f>W70 + ROUNDUP(W70/(Parameters!$A$10-60*8),0) * ($AC$3 + Parameters!$B$4+Parameters!$B$5) + IF(A69&gt;1,8,0)</f>
        <v>512</v>
      </c>
      <c r="Z70" s="6">
        <f>Y70/A70</f>
        <v>4</v>
      </c>
    </row>
    <row r="71" spans="1:26" x14ac:dyDescent="0.3">
      <c r="A71" s="3">
        <v>1152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V71" s="6">
        <f t="shared" si="4"/>
        <v>17.664000000000009</v>
      </c>
      <c r="W71" s="3">
        <f t="shared" si="3"/>
        <v>0</v>
      </c>
      <c r="X71" s="6">
        <f t="shared" si="5"/>
        <v>0</v>
      </c>
      <c r="Y71" s="3">
        <f>W71 + ROUNDUP(W71/(Parameters!$A$10-60*8),0) * ($AC$3 + Parameters!$B$4+Parameters!$B$5) + IF(A70&gt;1,8,0)</f>
        <v>8</v>
      </c>
      <c r="Z71" s="6">
        <f>Y71/A71</f>
        <v>6.9444444444444441E-3</v>
      </c>
    </row>
    <row r="72" spans="1:26" x14ac:dyDescent="0.3">
      <c r="A72" s="3">
        <v>128</v>
      </c>
      <c r="B72" s="3">
        <v>176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V72" s="6">
        <f t="shared" si="4"/>
        <v>18.81600000000001</v>
      </c>
      <c r="W72" s="3">
        <f t="shared" si="3"/>
        <v>176</v>
      </c>
      <c r="X72" s="6">
        <f t="shared" si="5"/>
        <v>1.375</v>
      </c>
      <c r="Y72" s="3">
        <f>W72 + ROUNDUP(W72/(Parameters!$A$10-60*8),0) * ($AC$3 + Parameters!$B$4+Parameters!$B$5) + IF(A71&gt;1,8,0)</f>
        <v>512</v>
      </c>
      <c r="Z72" s="6">
        <f>Y72/A72</f>
        <v>4</v>
      </c>
    </row>
    <row r="73" spans="1:26" x14ac:dyDescent="0.3">
      <c r="A73" s="3">
        <v>128</v>
      </c>
      <c r="B73" s="3">
        <v>216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V73" s="6">
        <f t="shared" si="4"/>
        <v>18.94400000000001</v>
      </c>
      <c r="W73" s="3">
        <f t="shared" si="3"/>
        <v>216</v>
      </c>
      <c r="X73" s="6">
        <f t="shared" si="5"/>
        <v>1.6875</v>
      </c>
      <c r="Y73" s="3">
        <f>W73 + ROUNDUP(W73/(Parameters!$A$10-60*8),0) * ($AC$3 + Parameters!$B$4+Parameters!$B$5) + IF(A72&gt;1,8,0)</f>
        <v>552</v>
      </c>
      <c r="Z73" s="6">
        <f>Y73/A73</f>
        <v>4.3125</v>
      </c>
    </row>
    <row r="74" spans="1:26" x14ac:dyDescent="0.3">
      <c r="A74" s="3">
        <v>128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V74" s="6">
        <f t="shared" si="4"/>
        <v>19.07200000000001</v>
      </c>
      <c r="W74" s="3">
        <f t="shared" si="3"/>
        <v>0</v>
      </c>
      <c r="X74" s="6">
        <f t="shared" si="5"/>
        <v>0</v>
      </c>
      <c r="Y74" s="3">
        <f>W74 + ROUNDUP(W74/(Parameters!$A$10-60*8),0) * ($AC$3 + Parameters!$B$4+Parameters!$B$5) + IF(A73&gt;1,8,0)</f>
        <v>8</v>
      </c>
      <c r="Z74" s="6">
        <f>Y74/A74</f>
        <v>6.25E-2</v>
      </c>
    </row>
    <row r="75" spans="1:26" x14ac:dyDescent="0.3">
      <c r="A75" s="3">
        <v>128</v>
      </c>
      <c r="B75" s="3">
        <v>176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V75" s="6">
        <f t="shared" si="4"/>
        <v>19.20000000000001</v>
      </c>
      <c r="W75" s="3">
        <f t="shared" si="3"/>
        <v>176</v>
      </c>
      <c r="X75" s="6">
        <f t="shared" si="5"/>
        <v>1.375</v>
      </c>
      <c r="Y75" s="3">
        <f>W75 + ROUNDUP(W75/(Parameters!$A$10-60*8),0) * ($AC$3 + Parameters!$B$4+Parameters!$B$5) + IF(A74&gt;1,8,0)</f>
        <v>512</v>
      </c>
      <c r="Z75" s="6">
        <f>Y75/A75</f>
        <v>4</v>
      </c>
    </row>
    <row r="76" spans="1:26" x14ac:dyDescent="0.3">
      <c r="A76" s="3">
        <v>512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V76" s="6">
        <f t="shared" si="4"/>
        <v>19.32800000000001</v>
      </c>
      <c r="W76" s="3">
        <f t="shared" si="3"/>
        <v>0</v>
      </c>
      <c r="X76" s="6">
        <f t="shared" si="5"/>
        <v>0</v>
      </c>
      <c r="Y76" s="3">
        <f>W76 + ROUNDUP(W76/(Parameters!$A$10-60*8),0) * ($AC$3 + Parameters!$B$4+Parameters!$B$5) + IF(A75&gt;1,8,0)</f>
        <v>8</v>
      </c>
      <c r="Z76" s="6">
        <f>Y76/A76</f>
        <v>1.5625E-2</v>
      </c>
    </row>
    <row r="77" spans="1:26" x14ac:dyDescent="0.3">
      <c r="A77" s="3">
        <v>128</v>
      </c>
      <c r="B77" s="3">
        <v>176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V77" s="6">
        <f t="shared" si="4"/>
        <v>19.840000000000011</v>
      </c>
      <c r="W77" s="3">
        <f t="shared" si="3"/>
        <v>176</v>
      </c>
      <c r="X77" s="6">
        <f t="shared" si="5"/>
        <v>1.375</v>
      </c>
      <c r="Y77" s="3">
        <f>W77 + ROUNDUP(W77/(Parameters!$A$10-60*8),0) * ($AC$3 + Parameters!$B$4+Parameters!$B$5) + IF(A76&gt;1,8,0)</f>
        <v>512</v>
      </c>
      <c r="Z77" s="6">
        <f>Y77/A77</f>
        <v>4</v>
      </c>
    </row>
    <row r="78" spans="1:26" x14ac:dyDescent="0.3">
      <c r="A78" s="3">
        <v>256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V78" s="6">
        <f t="shared" si="4"/>
        <v>19.968000000000011</v>
      </c>
      <c r="W78" s="3">
        <f t="shared" si="3"/>
        <v>0</v>
      </c>
      <c r="X78" s="6">
        <f t="shared" si="5"/>
        <v>0</v>
      </c>
      <c r="Y78" s="3">
        <f>W78 + ROUNDUP(W78/(Parameters!$A$10-60*8),0) * ($AC$3 + Parameters!$B$4+Parameters!$B$5) + IF(A77&gt;1,8,0)</f>
        <v>8</v>
      </c>
      <c r="Z78" s="6">
        <f>Y78/A78</f>
        <v>3.125E-2</v>
      </c>
    </row>
    <row r="79" spans="1:26" x14ac:dyDescent="0.3">
      <c r="A79" s="3">
        <v>128</v>
      </c>
      <c r="B79" s="3">
        <v>176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V79" s="6">
        <f t="shared" si="4"/>
        <v>20.224000000000011</v>
      </c>
      <c r="W79" s="3">
        <f t="shared" si="3"/>
        <v>176</v>
      </c>
      <c r="X79" s="6">
        <f t="shared" si="5"/>
        <v>1.375</v>
      </c>
      <c r="Y79" s="3">
        <f>W79 + ROUNDUP(W79/(Parameters!$A$10-60*8),0) * ($AC$3 + Parameters!$B$4+Parameters!$B$5) + IF(A78&gt;1,8,0)</f>
        <v>512</v>
      </c>
      <c r="Z79" s="6">
        <f>Y79/A79</f>
        <v>4</v>
      </c>
    </row>
    <row r="80" spans="1:26" x14ac:dyDescent="0.3">
      <c r="A80" s="3">
        <v>256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V80" s="6">
        <f t="shared" si="4"/>
        <v>20.352000000000011</v>
      </c>
      <c r="W80" s="3">
        <f t="shared" si="3"/>
        <v>0</v>
      </c>
      <c r="X80" s="6">
        <f t="shared" si="5"/>
        <v>0</v>
      </c>
      <c r="Y80" s="3">
        <f>W80 + ROUNDUP(W80/(Parameters!$A$10-60*8),0) * ($AC$3 + Parameters!$B$4+Parameters!$B$5) + IF(A79&gt;1,8,0)</f>
        <v>8</v>
      </c>
      <c r="Z80" s="6">
        <f>Y80/A80</f>
        <v>3.125E-2</v>
      </c>
    </row>
    <row r="81" spans="1:26" x14ac:dyDescent="0.3">
      <c r="A81" s="3">
        <v>128</v>
      </c>
      <c r="B81" s="3">
        <v>176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V81" s="6">
        <f t="shared" si="4"/>
        <v>20.608000000000011</v>
      </c>
      <c r="W81" s="3">
        <f t="shared" si="3"/>
        <v>176</v>
      </c>
      <c r="X81" s="6">
        <f t="shared" si="5"/>
        <v>1.375</v>
      </c>
      <c r="Y81" s="3">
        <f>W81 + ROUNDUP(W81/(Parameters!$A$10-60*8),0) * ($AC$3 + Parameters!$B$4+Parameters!$B$5) + IF(A80&gt;1,8,0)</f>
        <v>512</v>
      </c>
      <c r="Z81" s="6">
        <f>Y81/A81</f>
        <v>4</v>
      </c>
    </row>
    <row r="82" spans="1:26" x14ac:dyDescent="0.3">
      <c r="A82" s="3">
        <v>128</v>
      </c>
      <c r="B82" s="3">
        <v>176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V82" s="6">
        <f t="shared" si="4"/>
        <v>20.736000000000011</v>
      </c>
      <c r="W82" s="3">
        <f t="shared" si="3"/>
        <v>176</v>
      </c>
      <c r="X82" s="6">
        <f t="shared" si="5"/>
        <v>1.375</v>
      </c>
      <c r="Y82" s="3">
        <f>W82 + ROUNDUP(W82/(Parameters!$A$10-60*8),0) * ($AC$3 + Parameters!$B$4+Parameters!$B$5) + IF(A81&gt;1,8,0)</f>
        <v>512</v>
      </c>
      <c r="Z82" s="6">
        <f>Y82/A82</f>
        <v>4</v>
      </c>
    </row>
    <row r="83" spans="1:26" x14ac:dyDescent="0.3">
      <c r="A83" s="3">
        <v>128</v>
      </c>
      <c r="B83" s="3">
        <v>216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V83" s="6">
        <f t="shared" si="4"/>
        <v>20.864000000000011</v>
      </c>
      <c r="W83" s="3">
        <f t="shared" si="3"/>
        <v>216</v>
      </c>
      <c r="X83" s="6">
        <f t="shared" si="5"/>
        <v>1.6875</v>
      </c>
      <c r="Y83" s="3">
        <f>W83 + ROUNDUP(W83/(Parameters!$A$10-60*8),0) * ($AC$3 + Parameters!$B$4+Parameters!$B$5) + IF(A82&gt;1,8,0)</f>
        <v>552</v>
      </c>
      <c r="Z83" s="6">
        <f>Y83/A83</f>
        <v>4.3125</v>
      </c>
    </row>
    <row r="84" spans="1:26" x14ac:dyDescent="0.3">
      <c r="A84" s="3">
        <v>128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V84" s="6">
        <f t="shared" si="4"/>
        <v>20.992000000000012</v>
      </c>
      <c r="W84" s="3">
        <f t="shared" si="3"/>
        <v>0</v>
      </c>
      <c r="X84" s="6">
        <f t="shared" si="5"/>
        <v>0</v>
      </c>
      <c r="Y84" s="3">
        <f>W84 + ROUNDUP(W84/(Parameters!$A$10-60*8),0) * ($AC$3 + Parameters!$B$4+Parameters!$B$5) + IF(A83&gt;1,8,0)</f>
        <v>8</v>
      </c>
      <c r="Z84" s="6">
        <f>Y84/A84</f>
        <v>6.25E-2</v>
      </c>
    </row>
    <row r="85" spans="1:26" x14ac:dyDescent="0.3">
      <c r="A85" s="3">
        <v>128</v>
      </c>
      <c r="B85" s="3">
        <v>176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V85" s="6">
        <f t="shared" si="4"/>
        <v>21.120000000000012</v>
      </c>
      <c r="W85" s="3">
        <f t="shared" si="3"/>
        <v>176</v>
      </c>
      <c r="X85" s="6">
        <f t="shared" si="5"/>
        <v>1.375</v>
      </c>
      <c r="Y85" s="3">
        <f>W85 + ROUNDUP(W85/(Parameters!$A$10-60*8),0) * ($AC$3 + Parameters!$B$4+Parameters!$B$5) + IF(A84&gt;1,8,0)</f>
        <v>512</v>
      </c>
      <c r="Z85" s="6">
        <f>Y85/A85</f>
        <v>4</v>
      </c>
    </row>
    <row r="86" spans="1:26" x14ac:dyDescent="0.3">
      <c r="A86" s="3">
        <v>128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V86" s="6">
        <f t="shared" si="4"/>
        <v>21.248000000000012</v>
      </c>
      <c r="W86" s="3">
        <f t="shared" si="3"/>
        <v>0</v>
      </c>
      <c r="X86" s="6">
        <f t="shared" si="5"/>
        <v>0</v>
      </c>
      <c r="Y86" s="3">
        <f>W86 + ROUNDUP(W86/(Parameters!$A$10-60*8),0) * ($AC$3 + Parameters!$B$4+Parameters!$B$5) + IF(A85&gt;1,8,0)</f>
        <v>8</v>
      </c>
      <c r="Z86" s="6">
        <f>Y86/A86</f>
        <v>6.25E-2</v>
      </c>
    </row>
    <row r="87" spans="1:26" x14ac:dyDescent="0.3">
      <c r="A87" s="3">
        <v>128</v>
      </c>
      <c r="B87" s="3">
        <v>176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V87" s="6">
        <f t="shared" si="4"/>
        <v>21.376000000000012</v>
      </c>
      <c r="W87" s="3">
        <f t="shared" si="3"/>
        <v>176</v>
      </c>
      <c r="X87" s="6">
        <f t="shared" si="5"/>
        <v>1.375</v>
      </c>
      <c r="Y87" s="3">
        <f>W87 + ROUNDUP(W87/(Parameters!$A$10-60*8),0) * ($AC$3 + Parameters!$B$4+Parameters!$B$5) + IF(A86&gt;1,8,0)</f>
        <v>512</v>
      </c>
      <c r="Z87" s="6">
        <f>Y87/A87</f>
        <v>4</v>
      </c>
    </row>
    <row r="88" spans="1:26" x14ac:dyDescent="0.3">
      <c r="A88" s="3">
        <v>256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V88" s="6">
        <f t="shared" si="4"/>
        <v>21.504000000000012</v>
      </c>
      <c r="W88" s="3">
        <f t="shared" si="3"/>
        <v>0</v>
      </c>
      <c r="X88" s="6">
        <f t="shared" si="5"/>
        <v>0</v>
      </c>
      <c r="Y88" s="3">
        <f>W88 + ROUNDUP(W88/(Parameters!$A$10-60*8),0) * ($AC$3 + Parameters!$B$4+Parameters!$B$5) + IF(A87&gt;1,8,0)</f>
        <v>8</v>
      </c>
      <c r="Z88" s="6">
        <f>Y88/A88</f>
        <v>3.125E-2</v>
      </c>
    </row>
    <row r="89" spans="1:26" x14ac:dyDescent="0.3">
      <c r="A89" s="3">
        <v>128</v>
      </c>
      <c r="B89" s="3">
        <v>176</v>
      </c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V89" s="6">
        <f t="shared" si="4"/>
        <v>21.760000000000012</v>
      </c>
      <c r="W89" s="3">
        <f t="shared" si="3"/>
        <v>176</v>
      </c>
      <c r="X89" s="6">
        <f t="shared" si="5"/>
        <v>1.375</v>
      </c>
      <c r="Y89" s="3">
        <f>W89 + ROUNDUP(W89/(Parameters!$A$10-60*8),0) * ($AC$3 + Parameters!$B$4+Parameters!$B$5) + IF(A88&gt;1,8,0)</f>
        <v>512</v>
      </c>
      <c r="Z89" s="6">
        <f>Y89/A89</f>
        <v>4</v>
      </c>
    </row>
    <row r="90" spans="1:26" x14ac:dyDescent="0.3">
      <c r="A90" s="3">
        <v>256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V90" s="6">
        <f t="shared" si="4"/>
        <v>21.888000000000012</v>
      </c>
      <c r="W90" s="3">
        <f t="shared" si="3"/>
        <v>0</v>
      </c>
      <c r="X90" s="6">
        <f t="shared" si="5"/>
        <v>0</v>
      </c>
      <c r="Y90" s="3">
        <f>W90 + ROUNDUP(W90/(Parameters!$A$10-60*8),0) * ($AC$3 + Parameters!$B$4+Parameters!$B$5) + IF(A89&gt;1,8,0)</f>
        <v>8</v>
      </c>
      <c r="Z90" s="6">
        <f>Y90/A90</f>
        <v>3.125E-2</v>
      </c>
    </row>
    <row r="91" spans="1:26" x14ac:dyDescent="0.3">
      <c r="A91" s="3">
        <v>128</v>
      </c>
      <c r="B91" s="3">
        <v>176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V91" s="6">
        <f t="shared" si="4"/>
        <v>22.144000000000013</v>
      </c>
      <c r="W91" s="3">
        <f t="shared" si="3"/>
        <v>176</v>
      </c>
      <c r="X91" s="6">
        <f t="shared" si="5"/>
        <v>1.375</v>
      </c>
      <c r="Y91" s="3">
        <f>W91 + ROUNDUP(W91/(Parameters!$A$10-60*8),0) * ($AC$3 + Parameters!$B$4+Parameters!$B$5) + IF(A90&gt;1,8,0)</f>
        <v>512</v>
      </c>
      <c r="Z91" s="6">
        <f>Y91/A91</f>
        <v>4</v>
      </c>
    </row>
    <row r="92" spans="1:26" x14ac:dyDescent="0.3">
      <c r="A92" s="3">
        <v>384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V92" s="6">
        <f t="shared" si="4"/>
        <v>22.272000000000013</v>
      </c>
      <c r="W92" s="3">
        <f t="shared" si="3"/>
        <v>0</v>
      </c>
      <c r="X92" s="6">
        <f t="shared" si="5"/>
        <v>0</v>
      </c>
      <c r="Y92" s="3">
        <f>W92 + ROUNDUP(W92/(Parameters!$A$10-60*8),0) * ($AC$3 + Parameters!$B$4+Parameters!$B$5) + IF(A91&gt;1,8,0)</f>
        <v>8</v>
      </c>
      <c r="Z92" s="6">
        <f>Y92/A92</f>
        <v>2.0833333333333332E-2</v>
      </c>
    </row>
    <row r="93" spans="1:26" x14ac:dyDescent="0.3">
      <c r="A93" s="3">
        <v>128</v>
      </c>
      <c r="B93" s="3">
        <v>296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V93" s="6">
        <f t="shared" si="4"/>
        <v>22.656000000000013</v>
      </c>
      <c r="W93" s="3">
        <f t="shared" si="3"/>
        <v>296</v>
      </c>
      <c r="X93" s="6">
        <f t="shared" si="5"/>
        <v>2.3125</v>
      </c>
      <c r="Y93" s="3">
        <f>W93 + ROUNDUP(W93/(Parameters!$A$10-60*8),0) * ($AC$3 + Parameters!$B$4+Parameters!$B$5) + IF(A92&gt;1,8,0)</f>
        <v>632</v>
      </c>
      <c r="Z93" s="6">
        <f>Y93/A93</f>
        <v>4.9375</v>
      </c>
    </row>
    <row r="94" spans="1:26" x14ac:dyDescent="0.3">
      <c r="A94" s="3">
        <v>896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V94" s="6">
        <f t="shared" si="4"/>
        <v>22.784000000000013</v>
      </c>
      <c r="W94" s="3">
        <f t="shared" si="3"/>
        <v>0</v>
      </c>
      <c r="X94" s="6">
        <f t="shared" si="5"/>
        <v>0</v>
      </c>
      <c r="Y94" s="3">
        <f>W94 + ROUNDUP(W94/(Parameters!$A$10-60*8),0) * ($AC$3 + Parameters!$B$4+Parameters!$B$5) + IF(A93&gt;1,8,0)</f>
        <v>8</v>
      </c>
      <c r="Z94" s="6">
        <f>Y94/A94</f>
        <v>8.9285714285714281E-3</v>
      </c>
    </row>
    <row r="95" spans="1:26" x14ac:dyDescent="0.3">
      <c r="A95" s="3">
        <v>128</v>
      </c>
      <c r="B95" s="3">
        <v>176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V95" s="6">
        <f t="shared" si="4"/>
        <v>23.680000000000014</v>
      </c>
      <c r="W95" s="3">
        <f t="shared" si="3"/>
        <v>176</v>
      </c>
      <c r="X95" s="6">
        <f t="shared" si="5"/>
        <v>1.375</v>
      </c>
      <c r="Y95" s="3">
        <f>W95 + ROUNDUP(W95/(Parameters!$A$10-60*8),0) * ($AC$3 + Parameters!$B$4+Parameters!$B$5) + IF(A94&gt;1,8,0)</f>
        <v>512</v>
      </c>
      <c r="Z95" s="6">
        <f>Y95/A95</f>
        <v>4</v>
      </c>
    </row>
    <row r="96" spans="1:26" x14ac:dyDescent="0.3">
      <c r="A96" s="3">
        <v>128</v>
      </c>
      <c r="B96" s="3">
        <v>216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V96" s="6">
        <f t="shared" si="4"/>
        <v>23.808000000000014</v>
      </c>
      <c r="W96" s="3">
        <f t="shared" si="3"/>
        <v>216</v>
      </c>
      <c r="X96" s="6">
        <f t="shared" si="5"/>
        <v>1.6875</v>
      </c>
      <c r="Y96" s="3">
        <f>W96 + ROUNDUP(W96/(Parameters!$A$10-60*8),0) * ($AC$3 + Parameters!$B$4+Parameters!$B$5) + IF(A95&gt;1,8,0)</f>
        <v>552</v>
      </c>
      <c r="Z96" s="6">
        <f>Y96/A96</f>
        <v>4.3125</v>
      </c>
    </row>
    <row r="97" spans="1:26" x14ac:dyDescent="0.3">
      <c r="A97" s="3">
        <v>128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V97" s="6">
        <f t="shared" si="4"/>
        <v>23.936000000000014</v>
      </c>
      <c r="W97" s="3">
        <f t="shared" si="3"/>
        <v>0</v>
      </c>
      <c r="X97" s="6">
        <f t="shared" si="5"/>
        <v>0</v>
      </c>
      <c r="Y97" s="3">
        <f>W97 + ROUNDUP(W97/(Parameters!$A$10-60*8),0) * ($AC$3 + Parameters!$B$4+Parameters!$B$5) + IF(A96&gt;1,8,0)</f>
        <v>8</v>
      </c>
      <c r="Z97" s="6">
        <f>Y97/A97</f>
        <v>6.25E-2</v>
      </c>
    </row>
    <row r="98" spans="1:26" x14ac:dyDescent="0.3">
      <c r="A98" s="3">
        <v>128</v>
      </c>
      <c r="B98" s="3">
        <v>216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V98" s="6">
        <f t="shared" si="4"/>
        <v>24.064000000000014</v>
      </c>
      <c r="W98" s="3">
        <f t="shared" si="3"/>
        <v>216</v>
      </c>
      <c r="X98" s="6">
        <f t="shared" si="5"/>
        <v>1.6875</v>
      </c>
      <c r="Y98" s="3">
        <f>W98 + ROUNDUP(W98/(Parameters!$A$10-60*8),0) * ($AC$3 + Parameters!$B$4+Parameters!$B$5) + IF(A97&gt;1,8,0)</f>
        <v>552</v>
      </c>
      <c r="Z98" s="6">
        <f>Y98/A98</f>
        <v>4.3125</v>
      </c>
    </row>
    <row r="99" spans="1:26" x14ac:dyDescent="0.3">
      <c r="A99" s="3">
        <v>4480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V99" s="6">
        <f t="shared" si="4"/>
        <v>24.192000000000014</v>
      </c>
      <c r="W99" s="3">
        <f t="shared" ref="W99:W126" si="6">SUM(B99:U99)</f>
        <v>0</v>
      </c>
      <c r="X99" s="6">
        <f t="shared" si="5"/>
        <v>0</v>
      </c>
      <c r="Y99" s="3">
        <f>W99 + ROUNDUP(W99/(Parameters!$A$10-60*8),0) * ($AC$3 + Parameters!$B$4+Parameters!$B$5) + IF(A98&gt;1,8,0)</f>
        <v>8</v>
      </c>
      <c r="Z99" s="6">
        <f>Y99/A99</f>
        <v>1.7857142857142857E-3</v>
      </c>
    </row>
    <row r="100" spans="1:26" x14ac:dyDescent="0.3">
      <c r="A100" s="3">
        <v>128</v>
      </c>
      <c r="B100" s="3">
        <v>272</v>
      </c>
      <c r="C100" s="3">
        <v>176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V100" s="6">
        <f t="shared" si="4"/>
        <v>28.672000000000015</v>
      </c>
      <c r="W100" s="3">
        <f t="shared" si="6"/>
        <v>448</v>
      </c>
      <c r="X100" s="6">
        <f t="shared" si="5"/>
        <v>3.5</v>
      </c>
      <c r="Y100" s="3">
        <f>W100 + ROUNDUP(W100/(Parameters!$A$10-60*8),0) * ($AC$3 + Parameters!$B$4+Parameters!$B$5) + IF(A99&gt;1,8,0)</f>
        <v>784</v>
      </c>
      <c r="Z100" s="6">
        <f>Y100/A100</f>
        <v>6.125</v>
      </c>
    </row>
    <row r="101" spans="1:26" x14ac:dyDescent="0.3">
      <c r="A101" s="3">
        <v>256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V101" s="6">
        <f t="shared" si="4"/>
        <v>28.800000000000015</v>
      </c>
      <c r="W101" s="3">
        <f t="shared" si="6"/>
        <v>0</v>
      </c>
      <c r="X101" s="6">
        <f t="shared" si="5"/>
        <v>0</v>
      </c>
      <c r="Y101" s="3">
        <f>W101 + ROUNDUP(W101/(Parameters!$A$10-60*8),0) * ($AC$3 + Parameters!$B$4+Parameters!$B$5) + IF(A100&gt;1,8,0)</f>
        <v>8</v>
      </c>
      <c r="Z101" s="6">
        <f>Y101/A101</f>
        <v>3.125E-2</v>
      </c>
    </row>
    <row r="102" spans="1:26" x14ac:dyDescent="0.3">
      <c r="A102" s="3">
        <v>128</v>
      </c>
      <c r="B102" s="3">
        <v>184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V102" s="6">
        <f t="shared" si="4"/>
        <v>29.056000000000015</v>
      </c>
      <c r="W102" s="3">
        <f t="shared" si="6"/>
        <v>184</v>
      </c>
      <c r="X102" s="6">
        <f t="shared" si="5"/>
        <v>1.4375</v>
      </c>
      <c r="Y102" s="3">
        <f>W102 + ROUNDUP(W102/(Parameters!$A$10-60*8),0) * ($AC$3 + Parameters!$B$4+Parameters!$B$5) + IF(A101&gt;1,8,0)</f>
        <v>520</v>
      </c>
      <c r="Z102" s="6">
        <f>Y102/A102</f>
        <v>4.0625</v>
      </c>
    </row>
    <row r="103" spans="1:26" x14ac:dyDescent="0.3">
      <c r="A103" s="3">
        <v>128</v>
      </c>
      <c r="B103" s="3">
        <v>272</v>
      </c>
      <c r="C103" s="3">
        <v>176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V103" s="6">
        <f t="shared" si="4"/>
        <v>29.184000000000015</v>
      </c>
      <c r="W103" s="3">
        <f t="shared" si="6"/>
        <v>448</v>
      </c>
      <c r="X103" s="6">
        <f t="shared" si="5"/>
        <v>3.5</v>
      </c>
      <c r="Y103" s="3">
        <f>W103 + ROUNDUP(W103/(Parameters!$A$10-60*8),0) * ($AC$3 + Parameters!$B$4+Parameters!$B$5) + IF(A102&gt;1,8,0)</f>
        <v>784</v>
      </c>
      <c r="Z103" s="6">
        <f>Y103/A103</f>
        <v>6.125</v>
      </c>
    </row>
    <row r="104" spans="1:26" x14ac:dyDescent="0.3">
      <c r="A104" s="3">
        <v>512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V104" s="6">
        <f t="shared" si="4"/>
        <v>29.312000000000015</v>
      </c>
      <c r="W104" s="3">
        <f t="shared" si="6"/>
        <v>0</v>
      </c>
      <c r="X104" s="6">
        <f t="shared" si="5"/>
        <v>0</v>
      </c>
      <c r="Y104" s="3">
        <f>W104 + ROUNDUP(W104/(Parameters!$A$10-60*8),0) * ($AC$3 + Parameters!$B$4+Parameters!$B$5) + IF(A103&gt;1,8,0)</f>
        <v>8</v>
      </c>
      <c r="Z104" s="6">
        <f>Y104/A104</f>
        <v>1.5625E-2</v>
      </c>
    </row>
    <row r="105" spans="1:26" x14ac:dyDescent="0.3">
      <c r="A105" s="3">
        <v>128</v>
      </c>
      <c r="B105" s="3">
        <v>176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V105" s="6">
        <f t="shared" si="4"/>
        <v>29.824000000000016</v>
      </c>
      <c r="W105" s="3">
        <f t="shared" si="6"/>
        <v>176</v>
      </c>
      <c r="X105" s="6">
        <f t="shared" si="5"/>
        <v>1.375</v>
      </c>
      <c r="Y105" s="3">
        <f>W105 + ROUNDUP(W105/(Parameters!$A$10-60*8),0) * ($AC$3 + Parameters!$B$4+Parameters!$B$5) + IF(A104&gt;1,8,0)</f>
        <v>512</v>
      </c>
      <c r="Z105" s="6">
        <f>Y105/A105</f>
        <v>4</v>
      </c>
    </row>
    <row r="106" spans="1:26" x14ac:dyDescent="0.3">
      <c r="A106" s="3">
        <v>1024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V106" s="6">
        <f t="shared" si="4"/>
        <v>29.952000000000016</v>
      </c>
      <c r="W106" s="3">
        <f t="shared" si="6"/>
        <v>0</v>
      </c>
      <c r="X106" s="6">
        <f t="shared" si="5"/>
        <v>0</v>
      </c>
      <c r="Y106" s="3">
        <f>W106 + ROUNDUP(W106/(Parameters!$A$10-60*8),0) * ($AC$3 + Parameters!$B$4+Parameters!$B$5) + IF(A105&gt;1,8,0)</f>
        <v>8</v>
      </c>
      <c r="Z106" s="6">
        <f>Y106/A106</f>
        <v>7.8125E-3</v>
      </c>
    </row>
    <row r="107" spans="1:26" x14ac:dyDescent="0.3">
      <c r="A107" s="3">
        <v>128</v>
      </c>
      <c r="B107" s="3">
        <v>176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V107" s="6">
        <f t="shared" si="4"/>
        <v>30.976000000000017</v>
      </c>
      <c r="W107" s="3">
        <f t="shared" si="6"/>
        <v>176</v>
      </c>
      <c r="X107" s="6">
        <f t="shared" si="5"/>
        <v>1.375</v>
      </c>
      <c r="Y107" s="3">
        <f>W107 + ROUNDUP(W107/(Parameters!$A$10-60*8),0) * ($AC$3 + Parameters!$B$4+Parameters!$B$5) + IF(A106&gt;1,8,0)</f>
        <v>512</v>
      </c>
      <c r="Z107" s="6">
        <f>Y107/A107</f>
        <v>4</v>
      </c>
    </row>
    <row r="108" spans="1:26" x14ac:dyDescent="0.3">
      <c r="A108" s="3">
        <v>512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V108" s="6">
        <f t="shared" si="4"/>
        <v>31.104000000000017</v>
      </c>
      <c r="W108" s="3">
        <f t="shared" si="6"/>
        <v>0</v>
      </c>
      <c r="X108" s="6">
        <f t="shared" si="5"/>
        <v>0</v>
      </c>
      <c r="Y108" s="3">
        <f>W108 + ROUNDUP(W108/(Parameters!$A$10-60*8),0) * ($AC$3 + Parameters!$B$4+Parameters!$B$5) + IF(A107&gt;1,8,0)</f>
        <v>8</v>
      </c>
      <c r="Z108" s="6">
        <f>Y108/A108</f>
        <v>1.5625E-2</v>
      </c>
    </row>
    <row r="109" spans="1:26" x14ac:dyDescent="0.3">
      <c r="A109" s="3">
        <v>128</v>
      </c>
      <c r="B109" s="3">
        <v>176</v>
      </c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V109" s="6">
        <f t="shared" si="4"/>
        <v>31.616000000000017</v>
      </c>
      <c r="W109" s="3">
        <f t="shared" si="6"/>
        <v>176</v>
      </c>
      <c r="X109" s="6">
        <f t="shared" si="5"/>
        <v>1.375</v>
      </c>
      <c r="Y109" s="3">
        <f>W109 + ROUNDUP(W109/(Parameters!$A$10-60*8),0) * ($AC$3 + Parameters!$B$4+Parameters!$B$5) + IF(A108&gt;1,8,0)</f>
        <v>512</v>
      </c>
      <c r="Z109" s="6">
        <f>Y109/A109</f>
        <v>4</v>
      </c>
    </row>
    <row r="110" spans="1:26" x14ac:dyDescent="0.3">
      <c r="A110" s="3">
        <v>128</v>
      </c>
      <c r="B110" s="3">
        <v>176</v>
      </c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V110" s="6">
        <f t="shared" si="4"/>
        <v>31.744000000000018</v>
      </c>
      <c r="W110" s="3">
        <f t="shared" si="6"/>
        <v>176</v>
      </c>
      <c r="X110" s="6">
        <f t="shared" si="5"/>
        <v>1.375</v>
      </c>
      <c r="Y110" s="3">
        <f>W110 + ROUNDUP(W110/(Parameters!$A$10-60*8),0) * ($AC$3 + Parameters!$B$4+Parameters!$B$5) + IF(A109&gt;1,8,0)</f>
        <v>512</v>
      </c>
      <c r="Z110" s="6">
        <f>Y110/A110</f>
        <v>4</v>
      </c>
    </row>
    <row r="111" spans="1:26" x14ac:dyDescent="0.3">
      <c r="A111" s="3">
        <v>128</v>
      </c>
      <c r="B111" s="3">
        <v>176</v>
      </c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V111" s="6">
        <f t="shared" si="4"/>
        <v>31.872000000000018</v>
      </c>
      <c r="W111" s="3">
        <f t="shared" si="6"/>
        <v>176</v>
      </c>
      <c r="X111" s="6">
        <f t="shared" si="5"/>
        <v>1.375</v>
      </c>
      <c r="Y111" s="3">
        <f>W111 + ROUNDUP(W111/(Parameters!$A$10-60*8),0) * ($AC$3 + Parameters!$B$4+Parameters!$B$5) + IF(A110&gt;1,8,0)</f>
        <v>512</v>
      </c>
      <c r="Z111" s="6">
        <f>Y111/A111</f>
        <v>4</v>
      </c>
    </row>
    <row r="112" spans="1:26" x14ac:dyDescent="0.3">
      <c r="A112" s="3">
        <v>256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V112" s="6">
        <f t="shared" si="4"/>
        <v>32.000000000000014</v>
      </c>
      <c r="W112" s="3">
        <f t="shared" si="6"/>
        <v>0</v>
      </c>
      <c r="X112" s="6">
        <f t="shared" si="5"/>
        <v>0</v>
      </c>
      <c r="Y112" s="3">
        <f>W112 + ROUNDUP(W112/(Parameters!$A$10-60*8),0) * ($AC$3 + Parameters!$B$4+Parameters!$B$5) + IF(A111&gt;1,8,0)</f>
        <v>8</v>
      </c>
      <c r="Z112" s="6">
        <f>Y112/A112</f>
        <v>3.125E-2</v>
      </c>
    </row>
    <row r="113" spans="1:26" x14ac:dyDescent="0.3">
      <c r="A113" s="3">
        <v>128</v>
      </c>
      <c r="B113" s="3">
        <v>176</v>
      </c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V113" s="6">
        <f t="shared" si="4"/>
        <v>32.256000000000014</v>
      </c>
      <c r="W113" s="3">
        <f t="shared" si="6"/>
        <v>176</v>
      </c>
      <c r="X113" s="6">
        <f t="shared" si="5"/>
        <v>1.375</v>
      </c>
      <c r="Y113" s="3">
        <f>W113 + ROUNDUP(W113/(Parameters!$A$10-60*8),0) * ($AC$3 + Parameters!$B$4+Parameters!$B$5) + IF(A112&gt;1,8,0)</f>
        <v>512</v>
      </c>
      <c r="Z113" s="6">
        <f>Y113/A113</f>
        <v>4</v>
      </c>
    </row>
    <row r="114" spans="1:26" x14ac:dyDescent="0.3">
      <c r="A114" s="3">
        <v>128</v>
      </c>
      <c r="B114" s="3">
        <v>176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V114" s="6">
        <f t="shared" si="4"/>
        <v>32.384000000000015</v>
      </c>
      <c r="W114" s="3">
        <f t="shared" si="6"/>
        <v>176</v>
      </c>
      <c r="X114" s="6">
        <f t="shared" si="5"/>
        <v>1.375</v>
      </c>
      <c r="Y114" s="3">
        <f>W114 + ROUNDUP(W114/(Parameters!$A$10-60*8),0) * ($AC$3 + Parameters!$B$4+Parameters!$B$5) + IF(A113&gt;1,8,0)</f>
        <v>512</v>
      </c>
      <c r="Z114" s="6">
        <f>Y114/A114</f>
        <v>4</v>
      </c>
    </row>
    <row r="115" spans="1:26" x14ac:dyDescent="0.3">
      <c r="A115" s="3">
        <v>256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V115" s="6">
        <f t="shared" si="4"/>
        <v>32.512000000000015</v>
      </c>
      <c r="W115" s="3">
        <f t="shared" si="6"/>
        <v>0</v>
      </c>
      <c r="X115" s="6">
        <f t="shared" si="5"/>
        <v>0</v>
      </c>
      <c r="Y115" s="3">
        <f>W115 + ROUNDUP(W115/(Parameters!$A$10-60*8),0) * ($AC$3 + Parameters!$B$4+Parameters!$B$5) + IF(A114&gt;1,8,0)</f>
        <v>8</v>
      </c>
      <c r="Z115" s="6">
        <f>Y115/A115</f>
        <v>3.125E-2</v>
      </c>
    </row>
    <row r="116" spans="1:26" x14ac:dyDescent="0.3">
      <c r="A116" s="3">
        <v>128</v>
      </c>
      <c r="B116" s="3">
        <v>176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V116" s="6">
        <f t="shared" si="4"/>
        <v>32.768000000000015</v>
      </c>
      <c r="W116" s="3">
        <f t="shared" si="6"/>
        <v>176</v>
      </c>
      <c r="X116" s="6">
        <f t="shared" si="5"/>
        <v>1.375</v>
      </c>
      <c r="Y116" s="3">
        <f>W116 + ROUNDUP(W116/(Parameters!$A$10-60*8),0) * ($AC$3 + Parameters!$B$4+Parameters!$B$5) + IF(A115&gt;1,8,0)</f>
        <v>512</v>
      </c>
      <c r="Z116" s="6">
        <f>Y116/A116</f>
        <v>4</v>
      </c>
    </row>
    <row r="117" spans="1:26" x14ac:dyDescent="0.3">
      <c r="A117" s="3">
        <v>768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V117" s="6">
        <f t="shared" si="4"/>
        <v>32.896000000000015</v>
      </c>
      <c r="W117" s="3">
        <f t="shared" si="6"/>
        <v>0</v>
      </c>
      <c r="X117" s="6">
        <f t="shared" si="5"/>
        <v>0</v>
      </c>
      <c r="Y117" s="3">
        <f>W117 + ROUNDUP(W117/(Parameters!$A$10-60*8),0) * ($AC$3 + Parameters!$B$4+Parameters!$B$5) + IF(A116&gt;1,8,0)</f>
        <v>8</v>
      </c>
      <c r="Z117" s="6">
        <f>Y117/A117</f>
        <v>1.0416666666666666E-2</v>
      </c>
    </row>
    <row r="118" spans="1:26" x14ac:dyDescent="0.3">
      <c r="A118" s="3">
        <v>128</v>
      </c>
      <c r="B118" s="3">
        <v>392</v>
      </c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V118" s="6">
        <f t="shared" si="4"/>
        <v>33.664000000000016</v>
      </c>
      <c r="W118" s="3">
        <f t="shared" si="6"/>
        <v>392</v>
      </c>
      <c r="X118" s="6">
        <f t="shared" si="5"/>
        <v>3.0625</v>
      </c>
      <c r="Y118" s="3">
        <f>W118 + ROUNDUP(W118/(Parameters!$A$10-60*8),0) * ($AC$3 + Parameters!$B$4+Parameters!$B$5) + IF(A117&gt;1,8,0)</f>
        <v>728</v>
      </c>
      <c r="Z118" s="6">
        <f>Y118/A118</f>
        <v>5.6875</v>
      </c>
    </row>
    <row r="119" spans="1:26" x14ac:dyDescent="0.3">
      <c r="A119" s="3">
        <v>384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V119" s="6">
        <f t="shared" si="4"/>
        <v>33.792000000000016</v>
      </c>
      <c r="W119" s="3">
        <f t="shared" si="6"/>
        <v>0</v>
      </c>
      <c r="X119" s="6">
        <f t="shared" si="5"/>
        <v>0</v>
      </c>
      <c r="Y119" s="3">
        <f>W119 + ROUNDUP(W119/(Parameters!$A$10-60*8),0) * ($AC$3 + Parameters!$B$4+Parameters!$B$5) + IF(A118&gt;1,8,0)</f>
        <v>8</v>
      </c>
      <c r="Z119" s="6">
        <f>Y119/A119</f>
        <v>2.0833333333333332E-2</v>
      </c>
    </row>
    <row r="120" spans="1:26" x14ac:dyDescent="0.3">
      <c r="A120" s="3">
        <v>128</v>
      </c>
      <c r="B120" s="3">
        <v>296</v>
      </c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V120" s="6">
        <f t="shared" si="4"/>
        <v>34.176000000000016</v>
      </c>
      <c r="W120" s="3">
        <f t="shared" si="6"/>
        <v>296</v>
      </c>
      <c r="X120" s="6">
        <f t="shared" si="5"/>
        <v>2.3125</v>
      </c>
      <c r="Y120" s="3">
        <f>W120 + ROUNDUP(W120/(Parameters!$A$10-60*8),0) * ($AC$3 + Parameters!$B$4+Parameters!$B$5) + IF(A119&gt;1,8,0)</f>
        <v>632</v>
      </c>
      <c r="Z120" s="6">
        <f>Y120/A120</f>
        <v>4.9375</v>
      </c>
    </row>
    <row r="121" spans="1:26" x14ac:dyDescent="0.3">
      <c r="A121" s="3">
        <v>256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V121" s="6">
        <f t="shared" si="4"/>
        <v>34.304000000000016</v>
      </c>
      <c r="W121" s="3">
        <f t="shared" si="6"/>
        <v>0</v>
      </c>
      <c r="X121" s="6">
        <f t="shared" si="5"/>
        <v>0</v>
      </c>
      <c r="Y121" s="3">
        <f>W121 + ROUNDUP(W121/(Parameters!$A$10-60*8),0) * ($AC$3 + Parameters!$B$4+Parameters!$B$5) + IF(A120&gt;1,8,0)</f>
        <v>8</v>
      </c>
      <c r="Z121" s="6">
        <f>Y121/A121</f>
        <v>3.125E-2</v>
      </c>
    </row>
    <row r="122" spans="1:26" x14ac:dyDescent="0.3">
      <c r="A122" s="3">
        <v>128</v>
      </c>
      <c r="B122" s="3">
        <v>176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V122" s="6">
        <f t="shared" si="4"/>
        <v>34.560000000000016</v>
      </c>
      <c r="W122" s="3">
        <f t="shared" si="6"/>
        <v>176</v>
      </c>
      <c r="X122" s="6">
        <f t="shared" si="5"/>
        <v>1.375</v>
      </c>
      <c r="Y122" s="3">
        <f>W122 + ROUNDUP(W122/(Parameters!$A$10-60*8),0) * ($AC$3 + Parameters!$B$4+Parameters!$B$5) + IF(A121&gt;1,8,0)</f>
        <v>512</v>
      </c>
      <c r="Z122" s="6">
        <f>Y122/A122</f>
        <v>4</v>
      </c>
    </row>
    <row r="123" spans="1:26" x14ac:dyDescent="0.3">
      <c r="A123" s="3">
        <v>896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V123" s="6">
        <f t="shared" si="4"/>
        <v>34.688000000000017</v>
      </c>
      <c r="W123" s="3">
        <f t="shared" si="6"/>
        <v>0</v>
      </c>
      <c r="X123" s="6">
        <f t="shared" si="5"/>
        <v>0</v>
      </c>
      <c r="Y123" s="3">
        <f>W123 + ROUNDUP(W123/(Parameters!$A$10-60*8),0) * ($AC$3 + Parameters!$B$4+Parameters!$B$5) + IF(A122&gt;1,8,0)</f>
        <v>8</v>
      </c>
      <c r="Z123" s="6">
        <f>Y123/A123</f>
        <v>8.9285714285714281E-3</v>
      </c>
    </row>
    <row r="124" spans="1:26" x14ac:dyDescent="0.3">
      <c r="A124" s="3">
        <v>128</v>
      </c>
      <c r="B124" s="3">
        <v>176</v>
      </c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V124" s="6">
        <f t="shared" si="4"/>
        <v>35.584000000000017</v>
      </c>
      <c r="W124" s="3">
        <f t="shared" si="6"/>
        <v>176</v>
      </c>
      <c r="X124" s="6">
        <f t="shared" si="5"/>
        <v>1.375</v>
      </c>
      <c r="Y124" s="3">
        <f>W124 + ROUNDUP(W124/(Parameters!$A$10-60*8),0) * ($AC$3 + Parameters!$B$4+Parameters!$B$5) + IF(A123&gt;1,8,0)</f>
        <v>512</v>
      </c>
      <c r="Z124" s="6">
        <f>Y124/A124</f>
        <v>4</v>
      </c>
    </row>
    <row r="125" spans="1:26" x14ac:dyDescent="0.3">
      <c r="A125" s="3">
        <v>256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V125" s="6">
        <f t="shared" si="4"/>
        <v>35.712000000000018</v>
      </c>
      <c r="W125" s="3">
        <f t="shared" si="6"/>
        <v>0</v>
      </c>
      <c r="X125" s="6">
        <f t="shared" si="5"/>
        <v>0</v>
      </c>
      <c r="Y125" s="3">
        <f>W125 + ROUNDUP(W125/(Parameters!$A$10-60*8),0) * ($AC$3 + Parameters!$B$4+Parameters!$B$5) + IF(A124&gt;1,8,0)</f>
        <v>8</v>
      </c>
      <c r="Z125" s="6">
        <f>Y125/A125</f>
        <v>3.125E-2</v>
      </c>
    </row>
    <row r="126" spans="1:26" x14ac:dyDescent="0.3">
      <c r="A126" s="3">
        <v>128</v>
      </c>
      <c r="B126" s="3">
        <v>176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V126" s="6">
        <f t="shared" si="4"/>
        <v>35.968000000000018</v>
      </c>
      <c r="W126" s="3">
        <f t="shared" si="6"/>
        <v>176</v>
      </c>
      <c r="X126" s="6">
        <f t="shared" si="5"/>
        <v>1.375</v>
      </c>
      <c r="Y126" s="3">
        <f>W126 + ROUNDUP(W126/(Parameters!$A$10-60*8),0) * ($AC$3 + Parameters!$B$4+Parameters!$B$5) + IF(A125&gt;1,8,0)</f>
        <v>512</v>
      </c>
      <c r="Z126" s="6">
        <f>Y126/A126</f>
        <v>4</v>
      </c>
    </row>
    <row r="127" spans="1:26" x14ac:dyDescent="0.3">
      <c r="B127">
        <f>MAX(B2:B126)</f>
        <v>392</v>
      </c>
      <c r="C127">
        <f>MAX(C2:C126)</f>
        <v>176</v>
      </c>
      <c r="D127">
        <f t="shared" ref="D127:I127" si="7">MAX(D2:D126)</f>
        <v>104</v>
      </c>
      <c r="E127">
        <f t="shared" si="7"/>
        <v>544</v>
      </c>
      <c r="F127">
        <f t="shared" si="7"/>
        <v>96</v>
      </c>
      <c r="G127">
        <f t="shared" si="7"/>
        <v>96</v>
      </c>
      <c r="H127">
        <f t="shared" si="7"/>
        <v>0</v>
      </c>
      <c r="I127">
        <f t="shared" si="7"/>
        <v>0</v>
      </c>
      <c r="V127" s="12"/>
      <c r="X127" s="12"/>
      <c r="Y127" s="17"/>
      <c r="Z127" s="12"/>
    </row>
    <row r="128" spans="1:26" x14ac:dyDescent="0.3">
      <c r="V128" s="12"/>
      <c r="X128" s="12"/>
      <c r="Y128" s="17"/>
      <c r="Z128" s="12"/>
    </row>
    <row r="129" spans="22:26" x14ac:dyDescent="0.3">
      <c r="V129" s="12"/>
      <c r="X129" s="12"/>
      <c r="Y129" s="17"/>
      <c r="Z129" s="12"/>
    </row>
    <row r="130" spans="22:26" x14ac:dyDescent="0.3">
      <c r="V130" s="12"/>
      <c r="X130" s="12"/>
      <c r="Y130" s="17"/>
      <c r="Z130" s="12"/>
    </row>
    <row r="131" spans="22:26" x14ac:dyDescent="0.3">
      <c r="V131" s="12"/>
      <c r="X131" s="12"/>
      <c r="Y131" s="17"/>
      <c r="Z131" s="12"/>
    </row>
    <row r="132" spans="22:26" x14ac:dyDescent="0.3">
      <c r="V132" s="12"/>
      <c r="X132" s="12"/>
      <c r="Y132" s="17"/>
      <c r="Z132" s="12"/>
    </row>
    <row r="133" spans="22:26" x14ac:dyDescent="0.3">
      <c r="V133" s="12"/>
      <c r="X133" s="12"/>
      <c r="Y133" s="17"/>
      <c r="Z133" s="12"/>
    </row>
    <row r="134" spans="22:26" x14ac:dyDescent="0.3">
      <c r="V134" s="12"/>
      <c r="X134" s="12"/>
      <c r="Y134" s="17"/>
      <c r="Z134" s="12"/>
    </row>
    <row r="135" spans="22:26" x14ac:dyDescent="0.3">
      <c r="V135" s="12"/>
      <c r="X135" s="12"/>
      <c r="Y135" s="17"/>
      <c r="Z135" s="12"/>
    </row>
    <row r="136" spans="22:26" x14ac:dyDescent="0.3">
      <c r="V136" s="12"/>
      <c r="X136" s="12"/>
      <c r="Y136" s="17"/>
      <c r="Z136" s="12"/>
    </row>
    <row r="137" spans="22:26" x14ac:dyDescent="0.3">
      <c r="V137" s="12"/>
      <c r="X137" s="12"/>
      <c r="Y137" s="17"/>
      <c r="Z137" s="12"/>
    </row>
    <row r="138" spans="22:26" x14ac:dyDescent="0.3">
      <c r="V138" s="12"/>
      <c r="X138" s="12"/>
      <c r="Y138" s="17"/>
      <c r="Z138" s="12"/>
    </row>
    <row r="139" spans="22:26" x14ac:dyDescent="0.3">
      <c r="V139" s="12"/>
      <c r="X139" s="12"/>
      <c r="Y139" s="17"/>
      <c r="Z139" s="12"/>
    </row>
    <row r="140" spans="22:26" x14ac:dyDescent="0.3">
      <c r="V140" s="12"/>
      <c r="X140" s="12"/>
      <c r="Y140" s="17"/>
      <c r="Z140" s="12"/>
    </row>
    <row r="141" spans="22:26" x14ac:dyDescent="0.3">
      <c r="V141" s="12"/>
      <c r="X141" s="12"/>
      <c r="Y141" s="17"/>
      <c r="Z141" s="12"/>
    </row>
    <row r="142" spans="22:26" x14ac:dyDescent="0.3">
      <c r="V142" s="12"/>
      <c r="X142" s="12"/>
      <c r="Y142" s="17"/>
      <c r="Z142" s="12"/>
    </row>
    <row r="143" spans="22:26" x14ac:dyDescent="0.3">
      <c r="V143" s="12"/>
      <c r="X143" s="12"/>
      <c r="Y143" s="17"/>
      <c r="Z143" s="12"/>
    </row>
    <row r="144" spans="22:26" x14ac:dyDescent="0.3">
      <c r="V144" s="12"/>
      <c r="X144" s="12"/>
      <c r="Y144" s="17"/>
      <c r="Z144" s="12"/>
    </row>
    <row r="145" spans="22:26" x14ac:dyDescent="0.3">
      <c r="V145" s="12"/>
      <c r="X145" s="12"/>
      <c r="Y145" s="17"/>
      <c r="Z145" s="12"/>
    </row>
    <row r="146" spans="22:26" x14ac:dyDescent="0.3">
      <c r="V146" s="12"/>
      <c r="X146" s="12"/>
      <c r="Y146" s="17"/>
      <c r="Z146" s="12"/>
    </row>
    <row r="147" spans="22:26" x14ac:dyDescent="0.3">
      <c r="V147" s="12"/>
      <c r="X147" s="12"/>
      <c r="Y147" s="17"/>
      <c r="Z147" s="12"/>
    </row>
    <row r="148" spans="22:26" x14ac:dyDescent="0.3">
      <c r="V148" s="12"/>
      <c r="X148" s="12"/>
      <c r="Y148" s="17"/>
      <c r="Z148" s="12"/>
    </row>
    <row r="149" spans="22:26" x14ac:dyDescent="0.3">
      <c r="V149" s="12"/>
      <c r="X149" s="12"/>
      <c r="Y149" s="17"/>
      <c r="Z149" s="12"/>
    </row>
    <row r="150" spans="22:26" x14ac:dyDescent="0.3">
      <c r="V150" s="12"/>
      <c r="X150" s="12"/>
      <c r="Y150" s="17"/>
      <c r="Z150" s="12"/>
    </row>
    <row r="151" spans="22:26" x14ac:dyDescent="0.3">
      <c r="V151" s="12"/>
      <c r="X151" s="12"/>
      <c r="Y151" s="17"/>
      <c r="Z151" s="12"/>
    </row>
    <row r="152" spans="22:26" x14ac:dyDescent="0.3">
      <c r="V152" s="12"/>
      <c r="X152" s="12"/>
      <c r="Y152" s="17"/>
      <c r="Z152" s="12"/>
    </row>
    <row r="153" spans="22:26" x14ac:dyDescent="0.3">
      <c r="V153" s="12"/>
      <c r="X153" s="12"/>
      <c r="Y153" s="17"/>
      <c r="Z153" s="12"/>
    </row>
    <row r="154" spans="22:26" x14ac:dyDescent="0.3">
      <c r="V154" s="12"/>
      <c r="X154" s="12"/>
      <c r="Y154" s="17"/>
      <c r="Z154" s="12"/>
    </row>
    <row r="155" spans="22:26" x14ac:dyDescent="0.3">
      <c r="V155" s="12"/>
      <c r="X155" s="12"/>
      <c r="Y155" s="17"/>
      <c r="Z155" s="12"/>
    </row>
    <row r="156" spans="22:26" x14ac:dyDescent="0.3">
      <c r="V156" s="12"/>
      <c r="X156" s="12"/>
      <c r="Y156" s="17"/>
      <c r="Z156" s="12"/>
    </row>
    <row r="157" spans="22:26" x14ac:dyDescent="0.3">
      <c r="V157" s="12"/>
      <c r="X157" s="12"/>
      <c r="Y157" s="17"/>
      <c r="Z157" s="12"/>
    </row>
    <row r="158" spans="22:26" x14ac:dyDescent="0.3">
      <c r="V158" s="12"/>
      <c r="X158" s="12"/>
      <c r="Y158" s="17"/>
      <c r="Z158" s="12"/>
    </row>
    <row r="159" spans="22:26" x14ac:dyDescent="0.3">
      <c r="V159" s="12"/>
      <c r="X159" s="12"/>
      <c r="Y159" s="17"/>
      <c r="Z159" s="12"/>
    </row>
    <row r="160" spans="22:26" x14ac:dyDescent="0.3">
      <c r="V160" s="12"/>
      <c r="X160" s="12"/>
      <c r="Y160" s="17"/>
      <c r="Z160" s="12"/>
    </row>
    <row r="161" spans="22:26" x14ac:dyDescent="0.3">
      <c r="V161" s="12"/>
      <c r="X161" s="12"/>
      <c r="Y161" s="17"/>
      <c r="Z161" s="12"/>
    </row>
    <row r="162" spans="22:26" x14ac:dyDescent="0.3">
      <c r="V162" s="12"/>
      <c r="X162" s="12"/>
      <c r="Y162" s="17"/>
      <c r="Z162" s="12"/>
    </row>
    <row r="163" spans="22:26" x14ac:dyDescent="0.3">
      <c r="V163" s="12"/>
      <c r="X163" s="12"/>
      <c r="Y163" s="17"/>
      <c r="Z163" s="12"/>
    </row>
    <row r="164" spans="22:26" x14ac:dyDescent="0.3">
      <c r="V164" s="12"/>
      <c r="X164" s="12"/>
      <c r="Y164" s="17"/>
      <c r="Z164" s="12"/>
    </row>
    <row r="165" spans="22:26" x14ac:dyDescent="0.3">
      <c r="V165" s="12"/>
      <c r="X165" s="12"/>
      <c r="Y165" s="17"/>
      <c r="Z165" s="12"/>
    </row>
    <row r="166" spans="22:26" x14ac:dyDescent="0.3">
      <c r="V166" s="12"/>
      <c r="X166" s="12"/>
      <c r="Y166" s="17"/>
      <c r="Z166" s="12"/>
    </row>
    <row r="167" spans="22:26" x14ac:dyDescent="0.3">
      <c r="V167" s="12"/>
      <c r="X167" s="12"/>
      <c r="Y167" s="17"/>
      <c r="Z167" s="12"/>
    </row>
    <row r="168" spans="22:26" x14ac:dyDescent="0.3">
      <c r="V168" s="12"/>
      <c r="X168" s="12"/>
      <c r="Y168" s="17"/>
      <c r="Z168" s="12"/>
    </row>
    <row r="169" spans="22:26" x14ac:dyDescent="0.3">
      <c r="V169" s="12"/>
      <c r="X169" s="12"/>
      <c r="Y169" s="17"/>
      <c r="Z169" s="12"/>
    </row>
    <row r="170" spans="22:26" x14ac:dyDescent="0.3">
      <c r="V170" s="12"/>
      <c r="X170" s="12"/>
      <c r="Y170" s="17"/>
      <c r="Z170" s="12"/>
    </row>
    <row r="171" spans="22:26" x14ac:dyDescent="0.3">
      <c r="V171" s="12"/>
      <c r="X171" s="12"/>
      <c r="Y171" s="17"/>
      <c r="Z171" s="12"/>
    </row>
    <row r="172" spans="22:26" x14ac:dyDescent="0.3">
      <c r="V172" s="12"/>
      <c r="X172" s="12"/>
      <c r="Y172" s="17"/>
      <c r="Z172" s="12"/>
    </row>
    <row r="173" spans="22:26" x14ac:dyDescent="0.3">
      <c r="V173" s="12"/>
      <c r="X173" s="12"/>
      <c r="Y173" s="17"/>
      <c r="Z173" s="12"/>
    </row>
    <row r="174" spans="22:26" x14ac:dyDescent="0.3">
      <c r="V174" s="12"/>
      <c r="X174" s="12"/>
      <c r="Y174" s="17"/>
      <c r="Z174" s="12"/>
    </row>
    <row r="175" spans="22:26" x14ac:dyDescent="0.3">
      <c r="V175" s="12"/>
      <c r="X175" s="12"/>
      <c r="Y175" s="17"/>
      <c r="Z175" s="12"/>
    </row>
    <row r="176" spans="22:26" x14ac:dyDescent="0.3">
      <c r="V176" s="12"/>
      <c r="X176" s="12"/>
      <c r="Y176" s="17"/>
      <c r="Z176" s="12"/>
    </row>
    <row r="177" spans="22:26" x14ac:dyDescent="0.3">
      <c r="V177" s="12"/>
      <c r="X177" s="12"/>
      <c r="Y177" s="17"/>
      <c r="Z177" s="12"/>
    </row>
    <row r="178" spans="22:26" x14ac:dyDescent="0.3">
      <c r="V178" s="12"/>
      <c r="X178" s="12"/>
      <c r="Y178" s="17"/>
      <c r="Z178" s="12"/>
    </row>
    <row r="179" spans="22:26" x14ac:dyDescent="0.3">
      <c r="V179" s="12"/>
      <c r="X179" s="12"/>
      <c r="Y179" s="17"/>
      <c r="Z179" s="12"/>
    </row>
    <row r="180" spans="22:26" x14ac:dyDescent="0.3">
      <c r="V180" s="12"/>
      <c r="X180" s="12"/>
      <c r="Y180" s="17"/>
      <c r="Z180" s="12"/>
    </row>
    <row r="181" spans="22:26" x14ac:dyDescent="0.3">
      <c r="V181" s="12"/>
      <c r="X181" s="12"/>
      <c r="Y181" s="17"/>
      <c r="Z181" s="12"/>
    </row>
    <row r="182" spans="22:26" x14ac:dyDescent="0.3">
      <c r="V182" s="12"/>
      <c r="X182" s="12"/>
      <c r="Y182" s="17"/>
      <c r="Z182" s="12"/>
    </row>
    <row r="183" spans="22:26" x14ac:dyDescent="0.3">
      <c r="V183" s="12"/>
      <c r="X183" s="12"/>
      <c r="Y183" s="17"/>
      <c r="Z183" s="12"/>
    </row>
    <row r="184" spans="22:26" x14ac:dyDescent="0.3">
      <c r="V184" s="12"/>
      <c r="X184" s="12"/>
      <c r="Y184" s="17"/>
      <c r="Z184" s="12"/>
    </row>
    <row r="185" spans="22:26" x14ac:dyDescent="0.3">
      <c r="V185" s="12"/>
      <c r="X185" s="12"/>
      <c r="Y185" s="17"/>
      <c r="Z185" s="12"/>
    </row>
    <row r="186" spans="22:26" x14ac:dyDescent="0.3">
      <c r="V186" s="12"/>
      <c r="X186" s="12"/>
      <c r="Y186" s="17"/>
      <c r="Z186" s="12"/>
    </row>
    <row r="187" spans="22:26" x14ac:dyDescent="0.3">
      <c r="V187" s="12"/>
      <c r="X187" s="12"/>
      <c r="Y187" s="17"/>
      <c r="Z187" s="12"/>
    </row>
    <row r="188" spans="22:26" x14ac:dyDescent="0.3">
      <c r="V188" s="12"/>
      <c r="X188" s="12"/>
      <c r="Y188" s="17"/>
      <c r="Z188" s="12"/>
    </row>
    <row r="189" spans="22:26" x14ac:dyDescent="0.3">
      <c r="V189" s="12"/>
      <c r="X189" s="12"/>
      <c r="Y189" s="17"/>
      <c r="Z189" s="12"/>
    </row>
    <row r="190" spans="22:26" x14ac:dyDescent="0.3">
      <c r="V190" s="12"/>
      <c r="X190" s="12"/>
      <c r="Y190" s="17"/>
      <c r="Z190" s="12"/>
    </row>
    <row r="191" spans="22:26" x14ac:dyDescent="0.3">
      <c r="V191" s="12"/>
      <c r="X191" s="12"/>
      <c r="Y191" s="17"/>
      <c r="Z191" s="12"/>
    </row>
    <row r="192" spans="22:26" x14ac:dyDescent="0.3">
      <c r="V192" s="12"/>
      <c r="X192" s="12"/>
      <c r="Y192" s="17"/>
      <c r="Z192" s="12"/>
    </row>
    <row r="193" spans="22:26" x14ac:dyDescent="0.3">
      <c r="V193" s="12"/>
      <c r="X193" s="12"/>
      <c r="Y193" s="17"/>
      <c r="Z193" s="12"/>
    </row>
    <row r="194" spans="22:26" x14ac:dyDescent="0.3">
      <c r="V194" s="12"/>
      <c r="X194" s="12"/>
      <c r="Y194" s="17"/>
      <c r="Z194" s="12"/>
    </row>
    <row r="195" spans="22:26" x14ac:dyDescent="0.3">
      <c r="V195" s="12"/>
      <c r="X195" s="12"/>
      <c r="Y195" s="17"/>
      <c r="Z195" s="12"/>
    </row>
    <row r="196" spans="22:26" x14ac:dyDescent="0.3">
      <c r="V196" s="12"/>
      <c r="X196" s="12"/>
      <c r="Y196" s="17"/>
      <c r="Z196" s="12"/>
    </row>
    <row r="197" spans="22:26" x14ac:dyDescent="0.3">
      <c r="V197" s="12"/>
      <c r="X197" s="12"/>
      <c r="Y197" s="17"/>
      <c r="Z197" s="12"/>
    </row>
    <row r="198" spans="22:26" x14ac:dyDescent="0.3">
      <c r="V198" s="12"/>
      <c r="X198" s="12"/>
      <c r="Y198" s="17"/>
      <c r="Z198" s="12"/>
    </row>
    <row r="199" spans="22:26" x14ac:dyDescent="0.3">
      <c r="V199" s="12"/>
      <c r="X199" s="12"/>
      <c r="Y199" s="17"/>
      <c r="Z199" s="12"/>
    </row>
    <row r="200" spans="22:26" x14ac:dyDescent="0.3">
      <c r="V200" s="12"/>
      <c r="X200" s="12"/>
      <c r="Y200" s="17"/>
      <c r="Z200" s="12"/>
    </row>
    <row r="201" spans="22:26" x14ac:dyDescent="0.3">
      <c r="V201" s="12"/>
      <c r="X201" s="12"/>
      <c r="Y201" s="17"/>
      <c r="Z201" s="12"/>
    </row>
    <row r="202" spans="22:26" x14ac:dyDescent="0.3">
      <c r="V202" s="12"/>
      <c r="X202" s="12"/>
      <c r="Y202" s="17"/>
      <c r="Z202" s="12"/>
    </row>
    <row r="203" spans="22:26" x14ac:dyDescent="0.3">
      <c r="V203" s="12"/>
      <c r="X203" s="12"/>
      <c r="Y203" s="17"/>
      <c r="Z203" s="12"/>
    </row>
    <row r="204" spans="22:26" x14ac:dyDescent="0.3">
      <c r="V204" s="12"/>
      <c r="X204" s="12"/>
      <c r="Y204" s="17"/>
      <c r="Z204" s="12"/>
    </row>
    <row r="205" spans="22:26" x14ac:dyDescent="0.3">
      <c r="V205" s="12"/>
      <c r="X205" s="12"/>
      <c r="Y205" s="17"/>
      <c r="Z205" s="12"/>
    </row>
    <row r="206" spans="22:26" x14ac:dyDescent="0.3">
      <c r="V206" s="12"/>
      <c r="X206" s="12"/>
      <c r="Y206" s="17"/>
      <c r="Z206" s="12"/>
    </row>
    <row r="207" spans="22:26" x14ac:dyDescent="0.3">
      <c r="V207" s="12"/>
      <c r="X207" s="12"/>
      <c r="Y207" s="17"/>
      <c r="Z207" s="12"/>
    </row>
    <row r="208" spans="22:26" x14ac:dyDescent="0.3">
      <c r="V208" s="12"/>
      <c r="X208" s="12"/>
      <c r="Y208" s="17"/>
      <c r="Z208" s="12"/>
    </row>
    <row r="209" spans="22:26" x14ac:dyDescent="0.3">
      <c r="V209" s="12"/>
      <c r="X209" s="12"/>
      <c r="Y209" s="17"/>
      <c r="Z209" s="12"/>
    </row>
    <row r="210" spans="22:26" x14ac:dyDescent="0.3">
      <c r="V210" s="12"/>
      <c r="X210" s="12"/>
      <c r="Y210" s="17"/>
      <c r="Z210" s="12"/>
    </row>
    <row r="211" spans="22:26" x14ac:dyDescent="0.3">
      <c r="V211" s="12"/>
      <c r="X211" s="12"/>
      <c r="Y211" s="17"/>
      <c r="Z211" s="12"/>
    </row>
    <row r="212" spans="22:26" x14ac:dyDescent="0.3">
      <c r="V212" s="12"/>
      <c r="X212" s="12"/>
      <c r="Y212" s="17"/>
      <c r="Z212" s="12"/>
    </row>
    <row r="213" spans="22:26" x14ac:dyDescent="0.3">
      <c r="V213" s="12"/>
      <c r="X213" s="12"/>
      <c r="Y213" s="17"/>
      <c r="Z213" s="12"/>
    </row>
    <row r="214" spans="22:26" x14ac:dyDescent="0.3">
      <c r="V214" s="12"/>
      <c r="X214" s="12"/>
      <c r="Y214" s="17"/>
      <c r="Z214" s="12"/>
    </row>
    <row r="215" spans="22:26" x14ac:dyDescent="0.3">
      <c r="V215" s="12"/>
      <c r="X215" s="12"/>
      <c r="Y215" s="17"/>
      <c r="Z215" s="12"/>
    </row>
    <row r="216" spans="22:26" x14ac:dyDescent="0.3">
      <c r="V216" s="12"/>
      <c r="X216" s="12"/>
      <c r="Y216" s="17"/>
      <c r="Z216" s="12"/>
    </row>
    <row r="217" spans="22:26" x14ac:dyDescent="0.3">
      <c r="V217" s="12"/>
      <c r="X217" s="12"/>
      <c r="Y217" s="17"/>
      <c r="Z217" s="12"/>
    </row>
    <row r="218" spans="22:26" x14ac:dyDescent="0.3">
      <c r="V218" s="12"/>
      <c r="X218" s="12"/>
      <c r="Y218" s="17"/>
      <c r="Z218" s="12"/>
    </row>
    <row r="219" spans="22:26" x14ac:dyDescent="0.3">
      <c r="V219" s="12"/>
      <c r="X219" s="12"/>
      <c r="Y219" s="17"/>
      <c r="Z219" s="12"/>
    </row>
    <row r="220" spans="22:26" x14ac:dyDescent="0.3">
      <c r="V220" s="12"/>
      <c r="X220" s="12"/>
      <c r="Y220" s="17"/>
      <c r="Z220" s="12"/>
    </row>
    <row r="221" spans="22:26" x14ac:dyDescent="0.3">
      <c r="V221" s="12"/>
      <c r="X221" s="12"/>
      <c r="Y221" s="17"/>
      <c r="Z221" s="12"/>
    </row>
    <row r="222" spans="22:26" x14ac:dyDescent="0.3">
      <c r="V222" s="12"/>
      <c r="X222" s="12"/>
      <c r="Y222" s="17"/>
      <c r="Z222" s="12"/>
    </row>
    <row r="223" spans="22:26" x14ac:dyDescent="0.3">
      <c r="V223" s="12"/>
      <c r="X223" s="12"/>
      <c r="Y223" s="17"/>
      <c r="Z223" s="12"/>
    </row>
    <row r="224" spans="22:26" x14ac:dyDescent="0.3">
      <c r="V224" s="12"/>
      <c r="X224" s="12"/>
      <c r="Y224" s="17"/>
      <c r="Z224" s="12"/>
    </row>
    <row r="225" spans="22:26" x14ac:dyDescent="0.3">
      <c r="V225" s="12"/>
      <c r="X225" s="12"/>
      <c r="Y225" s="17"/>
      <c r="Z225" s="12"/>
    </row>
    <row r="226" spans="22:26" x14ac:dyDescent="0.3">
      <c r="V226" s="12"/>
      <c r="X226" s="12"/>
      <c r="Y226" s="17"/>
      <c r="Z226" s="12"/>
    </row>
    <row r="227" spans="22:26" x14ac:dyDescent="0.3">
      <c r="V227" s="12"/>
      <c r="X227" s="12"/>
      <c r="Y227" s="17"/>
      <c r="Z227" s="12"/>
    </row>
    <row r="228" spans="22:26" x14ac:dyDescent="0.3">
      <c r="V228" s="12"/>
      <c r="X228" s="12"/>
      <c r="Y228" s="17"/>
      <c r="Z228" s="12"/>
    </row>
    <row r="229" spans="22:26" x14ac:dyDescent="0.3">
      <c r="V229" s="12"/>
      <c r="X229" s="12"/>
      <c r="Y229" s="17"/>
      <c r="Z229" s="12"/>
    </row>
    <row r="230" spans="22:26" x14ac:dyDescent="0.3">
      <c r="V230" s="12"/>
      <c r="X230" s="12"/>
      <c r="Y230" s="17"/>
      <c r="Z230" s="12"/>
    </row>
    <row r="231" spans="22:26" x14ac:dyDescent="0.3">
      <c r="V231" s="12"/>
      <c r="X231" s="12"/>
      <c r="Y231" s="17"/>
      <c r="Z231" s="12"/>
    </row>
    <row r="232" spans="22:26" x14ac:dyDescent="0.3">
      <c r="V232" s="12"/>
      <c r="X232" s="12"/>
      <c r="Y232" s="17"/>
      <c r="Z232" s="12"/>
    </row>
    <row r="233" spans="22:26" x14ac:dyDescent="0.3">
      <c r="V233" s="12"/>
      <c r="X233" s="12"/>
      <c r="Y233" s="17"/>
      <c r="Z233" s="12"/>
    </row>
    <row r="234" spans="22:26" x14ac:dyDescent="0.3">
      <c r="V234" s="12"/>
      <c r="X234" s="12"/>
      <c r="Y234" s="17"/>
      <c r="Z234" s="12"/>
    </row>
    <row r="235" spans="22:26" x14ac:dyDescent="0.3">
      <c r="V235" s="12"/>
      <c r="X235" s="12"/>
      <c r="Y235" s="17"/>
      <c r="Z235" s="12"/>
    </row>
    <row r="236" spans="22:26" x14ac:dyDescent="0.3">
      <c r="V236" s="12"/>
      <c r="X236" s="12"/>
      <c r="Y236" s="17"/>
      <c r="Z236" s="12"/>
    </row>
    <row r="237" spans="22:26" x14ac:dyDescent="0.3">
      <c r="V237" s="12"/>
      <c r="X237" s="12"/>
      <c r="Y237" s="17"/>
      <c r="Z237" s="12"/>
    </row>
    <row r="238" spans="22:26" x14ac:dyDescent="0.3">
      <c r="V238" s="12"/>
      <c r="X238" s="12"/>
      <c r="Y238" s="17"/>
      <c r="Z238" s="12"/>
    </row>
    <row r="239" spans="22:26" x14ac:dyDescent="0.3">
      <c r="V239" s="12"/>
      <c r="X239" s="12"/>
      <c r="Y239" s="17"/>
      <c r="Z239" s="12"/>
    </row>
    <row r="240" spans="22:26" x14ac:dyDescent="0.3">
      <c r="V240" s="12"/>
      <c r="X240" s="12"/>
      <c r="Y240" s="17"/>
      <c r="Z240" s="12"/>
    </row>
    <row r="241" spans="22:26" x14ac:dyDescent="0.3">
      <c r="V241" s="12"/>
      <c r="X241" s="12"/>
      <c r="Y241" s="17"/>
      <c r="Z241" s="12"/>
    </row>
    <row r="242" spans="22:26" x14ac:dyDescent="0.3">
      <c r="V242" s="12"/>
      <c r="X242" s="12"/>
      <c r="Y242" s="17"/>
      <c r="Z242" s="12"/>
    </row>
    <row r="243" spans="22:26" x14ac:dyDescent="0.3">
      <c r="V243" s="12"/>
      <c r="X243" s="12"/>
      <c r="Y243" s="17"/>
      <c r="Z243" s="12"/>
    </row>
    <row r="244" spans="22:26" x14ac:dyDescent="0.3">
      <c r="V244" s="12"/>
      <c r="X244" s="12"/>
      <c r="Y244" s="17"/>
      <c r="Z244" s="12"/>
    </row>
    <row r="245" spans="22:26" x14ac:dyDescent="0.3">
      <c r="V245" s="12"/>
      <c r="X245" s="12"/>
      <c r="Y245" s="17"/>
      <c r="Z245" s="12"/>
    </row>
    <row r="246" spans="22:26" x14ac:dyDescent="0.3">
      <c r="V246" s="12"/>
      <c r="X246" s="12"/>
      <c r="Y246" s="17"/>
      <c r="Z246" s="12"/>
    </row>
    <row r="247" spans="22:26" x14ac:dyDescent="0.3">
      <c r="V247" s="12"/>
      <c r="X247" s="12"/>
      <c r="Y247" s="17"/>
      <c r="Z247" s="12"/>
    </row>
    <row r="248" spans="22:26" x14ac:dyDescent="0.3">
      <c r="V248" s="12"/>
      <c r="X248" s="12"/>
      <c r="Y248" s="17"/>
      <c r="Z248" s="12"/>
    </row>
    <row r="249" spans="22:26" x14ac:dyDescent="0.3">
      <c r="V249" s="12"/>
      <c r="X249" s="12"/>
      <c r="Y249" s="17"/>
      <c r="Z249" s="12"/>
    </row>
    <row r="250" spans="22:26" x14ac:dyDescent="0.3">
      <c r="V250" s="12"/>
      <c r="X250" s="12"/>
      <c r="Y250" s="17"/>
      <c r="Z250" s="12"/>
    </row>
    <row r="251" spans="22:26" x14ac:dyDescent="0.3">
      <c r="V251" s="12"/>
      <c r="X251" s="12"/>
      <c r="Y251" s="17"/>
      <c r="Z251" s="12"/>
    </row>
    <row r="252" spans="22:26" x14ac:dyDescent="0.3">
      <c r="V252" s="12"/>
      <c r="X252" s="12"/>
      <c r="Y252" s="17"/>
      <c r="Z252" s="12"/>
    </row>
    <row r="253" spans="22:26" x14ac:dyDescent="0.3">
      <c r="V253" s="12"/>
      <c r="X253" s="12"/>
      <c r="Y253" s="17"/>
      <c r="Z253" s="12"/>
    </row>
    <row r="254" spans="22:26" x14ac:dyDescent="0.3">
      <c r="V254" s="12"/>
      <c r="X254" s="12"/>
      <c r="Y254" s="17"/>
      <c r="Z254" s="12"/>
    </row>
    <row r="255" spans="22:26" x14ac:dyDescent="0.3">
      <c r="V255" s="12"/>
      <c r="X255" s="12"/>
      <c r="Y255" s="17"/>
      <c r="Z255" s="12"/>
    </row>
    <row r="256" spans="22:26" x14ac:dyDescent="0.3">
      <c r="V256" s="12"/>
      <c r="X256" s="12"/>
      <c r="Y256" s="17"/>
      <c r="Z256" s="12"/>
    </row>
    <row r="257" spans="22:26" x14ac:dyDescent="0.3">
      <c r="V257" s="12"/>
      <c r="X257" s="12"/>
      <c r="Y257" s="17"/>
      <c r="Z257" s="12"/>
    </row>
    <row r="258" spans="22:26" x14ac:dyDescent="0.3">
      <c r="V258" s="12"/>
      <c r="X258" s="12"/>
      <c r="Y258" s="17"/>
      <c r="Z258" s="12"/>
    </row>
    <row r="259" spans="22:26" x14ac:dyDescent="0.3">
      <c r="V259" s="12"/>
      <c r="X259" s="12"/>
      <c r="Y259" s="17"/>
      <c r="Z259" s="12"/>
    </row>
    <row r="260" spans="22:26" x14ac:dyDescent="0.3">
      <c r="V260" s="12"/>
      <c r="X260" s="12"/>
      <c r="Y260" s="17"/>
      <c r="Z260" s="12"/>
    </row>
    <row r="261" spans="22:26" x14ac:dyDescent="0.3">
      <c r="V261" s="12"/>
      <c r="X261" s="12"/>
      <c r="Y261" s="17"/>
      <c r="Z261" s="12"/>
    </row>
    <row r="262" spans="22:26" x14ac:dyDescent="0.3">
      <c r="V262" s="12"/>
      <c r="X262" s="12"/>
      <c r="Y262" s="17"/>
      <c r="Z262" s="12"/>
    </row>
    <row r="263" spans="22:26" x14ac:dyDescent="0.3">
      <c r="V263" s="12"/>
      <c r="X263" s="12"/>
      <c r="Y263" s="17"/>
      <c r="Z263" s="12"/>
    </row>
    <row r="264" spans="22:26" x14ac:dyDescent="0.3">
      <c r="V264" s="12"/>
      <c r="X264" s="12"/>
      <c r="Y264" s="17"/>
      <c r="Z264" s="12"/>
    </row>
    <row r="265" spans="22:26" x14ac:dyDescent="0.3">
      <c r="V265" s="12"/>
      <c r="X265" s="12"/>
      <c r="Y265" s="17"/>
      <c r="Z265" s="12"/>
    </row>
    <row r="266" spans="22:26" x14ac:dyDescent="0.3">
      <c r="V266" s="12"/>
      <c r="X266" s="12"/>
      <c r="Y266" s="17"/>
      <c r="Z266" s="12"/>
    </row>
    <row r="267" spans="22:26" x14ac:dyDescent="0.3">
      <c r="V267" s="12"/>
      <c r="X267" s="12"/>
      <c r="Y267" s="17"/>
      <c r="Z267" s="12"/>
    </row>
    <row r="268" spans="22:26" x14ac:dyDescent="0.3">
      <c r="V268" s="12"/>
      <c r="X268" s="12"/>
      <c r="Y268" s="17"/>
      <c r="Z268" s="12"/>
    </row>
    <row r="269" spans="22:26" x14ac:dyDescent="0.3">
      <c r="V269" s="12"/>
      <c r="X269" s="12"/>
      <c r="Y269" s="17"/>
      <c r="Z269" s="12"/>
    </row>
    <row r="270" spans="22:26" x14ac:dyDescent="0.3">
      <c r="V270" s="12"/>
      <c r="X270" s="12"/>
      <c r="Y270" s="17"/>
      <c r="Z270" s="12"/>
    </row>
    <row r="271" spans="22:26" x14ac:dyDescent="0.3">
      <c r="V271" s="12"/>
      <c r="X271" s="12"/>
      <c r="Y271" s="17"/>
      <c r="Z271" s="12"/>
    </row>
    <row r="272" spans="22:26" x14ac:dyDescent="0.3">
      <c r="V272" s="12"/>
      <c r="X272" s="12"/>
      <c r="Y272" s="17"/>
      <c r="Z272" s="12"/>
    </row>
    <row r="273" spans="22:26" x14ac:dyDescent="0.3">
      <c r="V273" s="12"/>
      <c r="X273" s="12"/>
      <c r="Y273" s="17"/>
      <c r="Z273" s="12"/>
    </row>
    <row r="274" spans="22:26" x14ac:dyDescent="0.3">
      <c r="V274" s="12"/>
      <c r="X274" s="12"/>
      <c r="Y274" s="17"/>
      <c r="Z274" s="12"/>
    </row>
    <row r="275" spans="22:26" x14ac:dyDescent="0.3">
      <c r="V275" s="12"/>
      <c r="X275" s="12"/>
      <c r="Y275" s="17"/>
      <c r="Z275" s="12"/>
    </row>
    <row r="276" spans="22:26" x14ac:dyDescent="0.3">
      <c r="V276" s="12"/>
      <c r="X276" s="12"/>
      <c r="Y276" s="17"/>
      <c r="Z276" s="12"/>
    </row>
    <row r="277" spans="22:26" x14ac:dyDescent="0.3">
      <c r="V277" s="12"/>
      <c r="X277" s="12"/>
      <c r="Y277" s="17"/>
      <c r="Z277" s="12"/>
    </row>
    <row r="278" spans="22:26" x14ac:dyDescent="0.3">
      <c r="V278" s="12"/>
      <c r="X278" s="12"/>
      <c r="Y278" s="17"/>
      <c r="Z278" s="12"/>
    </row>
    <row r="279" spans="22:26" x14ac:dyDescent="0.3">
      <c r="V279" s="12"/>
      <c r="X279" s="12"/>
      <c r="Y279" s="17"/>
      <c r="Z279" s="12"/>
    </row>
    <row r="280" spans="22:26" x14ac:dyDescent="0.3">
      <c r="V280" s="12"/>
      <c r="X280" s="12"/>
      <c r="Y280" s="17"/>
      <c r="Z280" s="12"/>
    </row>
    <row r="281" spans="22:26" x14ac:dyDescent="0.3">
      <c r="V281" s="12"/>
      <c r="X281" s="12"/>
      <c r="Y281" s="17"/>
      <c r="Z281" s="12"/>
    </row>
    <row r="282" spans="22:26" x14ac:dyDescent="0.3">
      <c r="V282" s="12"/>
      <c r="X282" s="12"/>
      <c r="Y282" s="17"/>
      <c r="Z282" s="12"/>
    </row>
    <row r="283" spans="22:26" x14ac:dyDescent="0.3">
      <c r="V283" s="12"/>
      <c r="X283" s="12"/>
      <c r="Y283" s="17"/>
      <c r="Z283" s="12"/>
    </row>
    <row r="284" spans="22:26" x14ac:dyDescent="0.3">
      <c r="V284" s="12"/>
      <c r="X284" s="12"/>
      <c r="Y284" s="17"/>
      <c r="Z284" s="12"/>
    </row>
    <row r="285" spans="22:26" x14ac:dyDescent="0.3">
      <c r="V285" s="12"/>
      <c r="X285" s="12"/>
      <c r="Y285" s="17"/>
      <c r="Z285" s="12"/>
    </row>
    <row r="286" spans="22:26" x14ac:dyDescent="0.3">
      <c r="V286" s="12"/>
      <c r="X286" s="12"/>
      <c r="Y286" s="17"/>
      <c r="Z286" s="12"/>
    </row>
    <row r="287" spans="22:26" x14ac:dyDescent="0.3">
      <c r="V287" s="12"/>
      <c r="X287" s="12"/>
      <c r="Y287" s="17"/>
      <c r="Z287" s="12"/>
    </row>
    <row r="288" spans="22:26" x14ac:dyDescent="0.3">
      <c r="V288" s="12"/>
      <c r="X288" s="12"/>
      <c r="Y288" s="17"/>
      <c r="Z288" s="12"/>
    </row>
    <row r="289" spans="22:26" x14ac:dyDescent="0.3">
      <c r="V289" s="12"/>
      <c r="X289" s="12"/>
      <c r="Y289" s="17"/>
      <c r="Z289" s="12"/>
    </row>
    <row r="290" spans="22:26" x14ac:dyDescent="0.3">
      <c r="V290" s="12"/>
      <c r="X290" s="12"/>
      <c r="Y290" s="17"/>
      <c r="Z290" s="12"/>
    </row>
    <row r="291" spans="22:26" x14ac:dyDescent="0.3">
      <c r="V291" s="12"/>
      <c r="X291" s="12"/>
      <c r="Y291" s="17"/>
      <c r="Z291" s="12"/>
    </row>
    <row r="292" spans="22:26" x14ac:dyDescent="0.3">
      <c r="V292" s="12"/>
      <c r="X292" s="12"/>
      <c r="Y292" s="17"/>
      <c r="Z292" s="12"/>
    </row>
    <row r="293" spans="22:26" x14ac:dyDescent="0.3">
      <c r="V293" s="12"/>
      <c r="X293" s="12"/>
      <c r="Y293" s="17"/>
      <c r="Z293" s="12"/>
    </row>
    <row r="294" spans="22:26" x14ac:dyDescent="0.3">
      <c r="V294" s="12"/>
      <c r="X294" s="12"/>
      <c r="Y294" s="17"/>
      <c r="Z294" s="12"/>
    </row>
    <row r="295" spans="22:26" x14ac:dyDescent="0.3">
      <c r="V295" s="12"/>
      <c r="X295" s="12"/>
      <c r="Y295" s="17"/>
      <c r="Z295" s="12"/>
    </row>
    <row r="296" spans="22:26" x14ac:dyDescent="0.3">
      <c r="V296" s="12"/>
      <c r="X296" s="12"/>
      <c r="Y296" s="17"/>
      <c r="Z296" s="12"/>
    </row>
    <row r="297" spans="22:26" x14ac:dyDescent="0.3">
      <c r="V297" s="12"/>
      <c r="X297" s="12"/>
      <c r="Y297" s="17"/>
      <c r="Z297" s="12"/>
    </row>
    <row r="298" spans="22:26" x14ac:dyDescent="0.3">
      <c r="V298" s="12"/>
      <c r="X298" s="12"/>
      <c r="Y298" s="17"/>
      <c r="Z298" s="12"/>
    </row>
    <row r="299" spans="22:26" x14ac:dyDescent="0.3">
      <c r="V299" s="12"/>
      <c r="X299" s="12"/>
      <c r="Y299" s="17"/>
      <c r="Z299" s="12"/>
    </row>
    <row r="300" spans="22:26" x14ac:dyDescent="0.3">
      <c r="V300" s="12"/>
      <c r="X300" s="12"/>
      <c r="Y300" s="17"/>
      <c r="Z300" s="12"/>
    </row>
    <row r="301" spans="22:26" x14ac:dyDescent="0.3">
      <c r="V301" s="12"/>
      <c r="X301" s="12"/>
      <c r="Y301" s="17"/>
      <c r="Z301" s="12"/>
    </row>
    <row r="302" spans="22:26" x14ac:dyDescent="0.3">
      <c r="V302" s="12"/>
      <c r="X302" s="12"/>
      <c r="Y302" s="17"/>
      <c r="Z302" s="12"/>
    </row>
    <row r="303" spans="22:26" x14ac:dyDescent="0.3">
      <c r="V303" s="12"/>
      <c r="X303" s="12"/>
      <c r="Y303" s="17"/>
      <c r="Z303" s="12"/>
    </row>
    <row r="304" spans="22:26" x14ac:dyDescent="0.3">
      <c r="V304" s="12"/>
      <c r="X304" s="12"/>
      <c r="Y304" s="17"/>
      <c r="Z304" s="12"/>
    </row>
    <row r="305" spans="22:26" x14ac:dyDescent="0.3">
      <c r="V305" s="12"/>
      <c r="X305" s="12"/>
      <c r="Y305" s="17"/>
      <c r="Z305" s="12"/>
    </row>
    <row r="306" spans="22:26" x14ac:dyDescent="0.3">
      <c r="V306" s="12"/>
      <c r="X306" s="12"/>
      <c r="Y306" s="17"/>
      <c r="Z306" s="12"/>
    </row>
    <row r="307" spans="22:26" x14ac:dyDescent="0.3">
      <c r="V307" s="12"/>
      <c r="X307" s="12"/>
      <c r="Y307" s="17"/>
      <c r="Z307" s="12"/>
    </row>
    <row r="308" spans="22:26" x14ac:dyDescent="0.3">
      <c r="V308" s="12"/>
      <c r="X308" s="12"/>
      <c r="Y308" s="17"/>
      <c r="Z308" s="12"/>
    </row>
    <row r="309" spans="22:26" x14ac:dyDescent="0.3">
      <c r="V309" s="12"/>
      <c r="X309" s="12"/>
      <c r="Y309" s="17"/>
      <c r="Z309" s="12"/>
    </row>
    <row r="310" spans="22:26" x14ac:dyDescent="0.3">
      <c r="V310" s="12"/>
      <c r="X310" s="12"/>
      <c r="Y310" s="17"/>
      <c r="Z310" s="12"/>
    </row>
    <row r="311" spans="22:26" x14ac:dyDescent="0.3">
      <c r="V311" s="12"/>
      <c r="X311" s="12"/>
      <c r="Y311" s="17"/>
      <c r="Z311" s="12"/>
    </row>
    <row r="312" spans="22:26" x14ac:dyDescent="0.3">
      <c r="V312" s="12"/>
      <c r="X312" s="12"/>
      <c r="Y312" s="17"/>
      <c r="Z312" s="12"/>
    </row>
    <row r="313" spans="22:26" x14ac:dyDescent="0.3">
      <c r="V313" s="12"/>
      <c r="X313" s="12"/>
      <c r="Y313" s="17"/>
      <c r="Z313" s="12"/>
    </row>
    <row r="314" spans="22:26" x14ac:dyDescent="0.3">
      <c r="V314" s="12"/>
      <c r="X314" s="12"/>
      <c r="Y314" s="17"/>
      <c r="Z314" s="12"/>
    </row>
    <row r="315" spans="22:26" x14ac:dyDescent="0.3">
      <c r="V315" s="12"/>
      <c r="X315" s="12"/>
      <c r="Y315" s="17"/>
      <c r="Z315" s="12"/>
    </row>
    <row r="316" spans="22:26" x14ac:dyDescent="0.3">
      <c r="V316" s="12"/>
      <c r="X316" s="12"/>
      <c r="Y316" s="17"/>
      <c r="Z316" s="12"/>
    </row>
    <row r="317" spans="22:26" x14ac:dyDescent="0.3">
      <c r="V317" s="12"/>
      <c r="X317" s="12"/>
      <c r="Y317" s="17"/>
      <c r="Z317" s="12"/>
    </row>
    <row r="318" spans="22:26" x14ac:dyDescent="0.3">
      <c r="V318" s="12"/>
      <c r="X318" s="12"/>
      <c r="Y318" s="17"/>
      <c r="Z318" s="12"/>
    </row>
    <row r="319" spans="22:26" x14ac:dyDescent="0.3">
      <c r="V319" s="12"/>
      <c r="X319" s="12"/>
      <c r="Y319" s="17"/>
      <c r="Z319" s="12"/>
    </row>
    <row r="320" spans="22:26" x14ac:dyDescent="0.3">
      <c r="V320" s="12"/>
      <c r="X320" s="12"/>
      <c r="Y320" s="17"/>
      <c r="Z320" s="12"/>
    </row>
    <row r="321" spans="22:26" x14ac:dyDescent="0.3">
      <c r="V321" s="12"/>
      <c r="X321" s="12"/>
      <c r="Y321" s="17"/>
      <c r="Z321" s="12"/>
    </row>
    <row r="322" spans="22:26" x14ac:dyDescent="0.3">
      <c r="V322" s="12"/>
      <c r="X322" s="12"/>
      <c r="Y322" s="17"/>
      <c r="Z322" s="12"/>
    </row>
    <row r="323" spans="22:26" x14ac:dyDescent="0.3">
      <c r="V323" s="12"/>
      <c r="X323" s="12"/>
      <c r="Y323" s="17"/>
      <c r="Z323" s="12"/>
    </row>
    <row r="324" spans="22:26" x14ac:dyDescent="0.3">
      <c r="V324" s="12"/>
      <c r="X324" s="12"/>
      <c r="Y324" s="17"/>
      <c r="Z324" s="12"/>
    </row>
    <row r="325" spans="22:26" x14ac:dyDescent="0.3">
      <c r="V325" s="12"/>
      <c r="X325" s="12"/>
      <c r="Y325" s="17"/>
      <c r="Z325" s="12"/>
    </row>
    <row r="326" spans="22:26" x14ac:dyDescent="0.3">
      <c r="V326" s="12"/>
      <c r="X326" s="12"/>
      <c r="Y326" s="17"/>
      <c r="Z326" s="12"/>
    </row>
    <row r="327" spans="22:26" x14ac:dyDescent="0.3">
      <c r="V327" s="12"/>
      <c r="X327" s="12"/>
      <c r="Y327" s="17"/>
      <c r="Z327" s="12"/>
    </row>
    <row r="328" spans="22:26" x14ac:dyDescent="0.3">
      <c r="V328" s="12"/>
      <c r="X328" s="12"/>
      <c r="Y328" s="17"/>
      <c r="Z328" s="12"/>
    </row>
    <row r="329" spans="22:26" x14ac:dyDescent="0.3">
      <c r="V329" s="12"/>
      <c r="X329" s="12"/>
      <c r="Y329" s="17"/>
      <c r="Z329" s="12"/>
    </row>
    <row r="330" spans="22:26" x14ac:dyDescent="0.3">
      <c r="V330" s="12"/>
      <c r="X330" s="12"/>
      <c r="Y330" s="17"/>
      <c r="Z330" s="12"/>
    </row>
    <row r="331" spans="22:26" x14ac:dyDescent="0.3">
      <c r="V331" s="12"/>
      <c r="X331" s="12"/>
      <c r="Y331" s="17"/>
      <c r="Z331" s="12"/>
    </row>
    <row r="332" spans="22:26" x14ac:dyDescent="0.3">
      <c r="V332" s="12"/>
      <c r="X332" s="12"/>
      <c r="Y332" s="17"/>
      <c r="Z332" s="12"/>
    </row>
    <row r="333" spans="22:26" x14ac:dyDescent="0.3">
      <c r="V333" s="12"/>
      <c r="X333" s="12"/>
      <c r="Y333" s="17"/>
      <c r="Z333" s="12"/>
    </row>
    <row r="334" spans="22:26" x14ac:dyDescent="0.3">
      <c r="V334" s="12"/>
      <c r="X334" s="12"/>
      <c r="Y334" s="17"/>
      <c r="Z334" s="12"/>
    </row>
    <row r="335" spans="22:26" x14ac:dyDescent="0.3">
      <c r="V335" s="12"/>
      <c r="X335" s="12"/>
      <c r="Y335" s="17"/>
      <c r="Z335" s="12"/>
    </row>
    <row r="336" spans="22:26" x14ac:dyDescent="0.3">
      <c r="V336" s="12"/>
      <c r="X336" s="12"/>
      <c r="Y336" s="17"/>
      <c r="Z336" s="12"/>
    </row>
    <row r="337" spans="22:26" x14ac:dyDescent="0.3">
      <c r="V337" s="12"/>
      <c r="X337" s="12"/>
      <c r="Y337" s="17"/>
      <c r="Z337" s="12"/>
    </row>
    <row r="338" spans="22:26" x14ac:dyDescent="0.3">
      <c r="V338" s="12"/>
      <c r="X338" s="12"/>
      <c r="Y338" s="17"/>
      <c r="Z338" s="12"/>
    </row>
    <row r="339" spans="22:26" x14ac:dyDescent="0.3">
      <c r="V339" s="12"/>
      <c r="X339" s="12"/>
      <c r="Y339" s="17"/>
      <c r="Z339" s="12"/>
    </row>
    <row r="340" spans="22:26" x14ac:dyDescent="0.3">
      <c r="V340" s="12"/>
      <c r="X340" s="12"/>
      <c r="Y340" s="17"/>
      <c r="Z340" s="12"/>
    </row>
    <row r="341" spans="22:26" x14ac:dyDescent="0.3">
      <c r="V341" s="12"/>
      <c r="X341" s="12"/>
      <c r="Y341" s="17"/>
      <c r="Z341" s="12"/>
    </row>
    <row r="342" spans="22:26" x14ac:dyDescent="0.3">
      <c r="V342" s="12"/>
      <c r="X342" s="12"/>
      <c r="Y342" s="17"/>
      <c r="Z342" s="12"/>
    </row>
    <row r="343" spans="22:26" x14ac:dyDescent="0.3">
      <c r="V343" s="12"/>
      <c r="X343" s="12"/>
      <c r="Y343" s="17"/>
      <c r="Z343" s="12"/>
    </row>
    <row r="344" spans="22:26" x14ac:dyDescent="0.3">
      <c r="V344" s="12"/>
      <c r="X344" s="12"/>
      <c r="Y344" s="17"/>
      <c r="Z344" s="12"/>
    </row>
    <row r="345" spans="22:26" x14ac:dyDescent="0.3">
      <c r="V345" s="12"/>
      <c r="X345" s="12"/>
      <c r="Y345" s="17"/>
      <c r="Z345" s="12"/>
    </row>
    <row r="346" spans="22:26" x14ac:dyDescent="0.3">
      <c r="V346" s="12"/>
      <c r="X346" s="12"/>
      <c r="Y346" s="17"/>
      <c r="Z346" s="12"/>
    </row>
    <row r="347" spans="22:26" x14ac:dyDescent="0.3">
      <c r="V347" s="12"/>
      <c r="X347" s="12"/>
      <c r="Y347" s="17"/>
      <c r="Z347" s="12"/>
    </row>
    <row r="348" spans="22:26" x14ac:dyDescent="0.3">
      <c r="V348" s="12"/>
      <c r="X348" s="12"/>
      <c r="Y348" s="17"/>
      <c r="Z348" s="12"/>
    </row>
    <row r="349" spans="22:26" x14ac:dyDescent="0.3">
      <c r="V349" s="12"/>
      <c r="X349" s="12"/>
      <c r="Y349" s="17"/>
      <c r="Z349" s="12"/>
    </row>
    <row r="350" spans="22:26" x14ac:dyDescent="0.3">
      <c r="V350" s="12"/>
      <c r="X350" s="12"/>
      <c r="Y350" s="17"/>
      <c r="Z350" s="12"/>
    </row>
    <row r="351" spans="22:26" x14ac:dyDescent="0.3">
      <c r="V351" s="12"/>
      <c r="X351" s="12"/>
      <c r="Y351" s="17"/>
      <c r="Z351" s="12"/>
    </row>
    <row r="352" spans="22:26" x14ac:dyDescent="0.3">
      <c r="V352" s="12"/>
      <c r="X352" s="12"/>
      <c r="Y352" s="17"/>
      <c r="Z352" s="12"/>
    </row>
    <row r="353" spans="22:26" x14ac:dyDescent="0.3">
      <c r="V353" s="12"/>
      <c r="X353" s="12"/>
      <c r="Y353" s="17"/>
      <c r="Z353" s="12"/>
    </row>
    <row r="354" spans="22:26" x14ac:dyDescent="0.3">
      <c r="V354" s="12"/>
      <c r="X354" s="12"/>
      <c r="Y354" s="17"/>
      <c r="Z354" s="12"/>
    </row>
    <row r="355" spans="22:26" x14ac:dyDescent="0.3">
      <c r="V355" s="12"/>
      <c r="X355" s="12"/>
      <c r="Y355" s="17"/>
      <c r="Z355" s="12"/>
    </row>
    <row r="356" spans="22:26" x14ac:dyDescent="0.3">
      <c r="V356" s="12"/>
      <c r="X356" s="12"/>
      <c r="Y356" s="17"/>
      <c r="Z356" s="12"/>
    </row>
    <row r="357" spans="22:26" x14ac:dyDescent="0.3">
      <c r="V357" s="12"/>
      <c r="X357" s="12"/>
      <c r="Y357" s="17"/>
      <c r="Z357" s="12"/>
    </row>
    <row r="358" spans="22:26" x14ac:dyDescent="0.3">
      <c r="V358" s="12"/>
      <c r="X358" s="12"/>
      <c r="Y358" s="17"/>
      <c r="Z358" s="12"/>
    </row>
    <row r="359" spans="22:26" x14ac:dyDescent="0.3">
      <c r="V359" s="12"/>
      <c r="X359" s="12"/>
      <c r="Y359" s="17"/>
      <c r="Z359" s="12"/>
    </row>
    <row r="360" spans="22:26" x14ac:dyDescent="0.3">
      <c r="V360" s="12"/>
      <c r="X360" s="12"/>
      <c r="Y360" s="17"/>
      <c r="Z360" s="12"/>
    </row>
    <row r="361" spans="22:26" x14ac:dyDescent="0.3">
      <c r="V361" s="12"/>
      <c r="X361" s="12"/>
      <c r="Y361" s="17"/>
      <c r="Z361" s="12"/>
    </row>
    <row r="362" spans="22:26" x14ac:dyDescent="0.3">
      <c r="V362" s="12"/>
      <c r="X362" s="12"/>
      <c r="Y362" s="17"/>
      <c r="Z362" s="12"/>
    </row>
    <row r="363" spans="22:26" x14ac:dyDescent="0.3">
      <c r="V363" s="12"/>
      <c r="X363" s="12"/>
      <c r="Y363" s="17"/>
      <c r="Z363" s="12"/>
    </row>
    <row r="364" spans="22:26" x14ac:dyDescent="0.3">
      <c r="V364" s="12"/>
      <c r="X364" s="12"/>
      <c r="Y364" s="17"/>
      <c r="Z364" s="12"/>
    </row>
    <row r="365" spans="22:26" x14ac:dyDescent="0.3">
      <c r="V365" s="12"/>
      <c r="X365" s="12"/>
      <c r="Y365" s="17"/>
      <c r="Z365" s="12"/>
    </row>
    <row r="366" spans="22:26" x14ac:dyDescent="0.3">
      <c r="V366" s="12"/>
      <c r="X366" s="12"/>
      <c r="Y366" s="17"/>
      <c r="Z366" s="12"/>
    </row>
    <row r="367" spans="22:26" x14ac:dyDescent="0.3">
      <c r="V367" s="12"/>
      <c r="X367" s="12"/>
      <c r="Y367" s="17"/>
      <c r="Z367" s="12"/>
    </row>
    <row r="368" spans="22:26" x14ac:dyDescent="0.3">
      <c r="V368" s="12"/>
      <c r="X368" s="12"/>
      <c r="Y368" s="17"/>
      <c r="Z368" s="12"/>
    </row>
    <row r="369" spans="22:26" x14ac:dyDescent="0.3">
      <c r="V369" s="12"/>
      <c r="X369" s="12"/>
      <c r="Y369" s="17"/>
      <c r="Z369" s="12"/>
    </row>
    <row r="370" spans="22:26" x14ac:dyDescent="0.3">
      <c r="V370" s="12"/>
      <c r="X370" s="12"/>
      <c r="Y370" s="17"/>
      <c r="Z370" s="12"/>
    </row>
    <row r="371" spans="22:26" x14ac:dyDescent="0.3">
      <c r="V371" s="12"/>
      <c r="X371" s="12"/>
      <c r="Y371" s="17"/>
      <c r="Z371" s="12"/>
    </row>
    <row r="372" spans="22:26" x14ac:dyDescent="0.3">
      <c r="V372" s="12"/>
      <c r="X372" s="12"/>
      <c r="Y372" s="17"/>
      <c r="Z372" s="12"/>
    </row>
    <row r="373" spans="22:26" x14ac:dyDescent="0.3">
      <c r="V373" s="12"/>
      <c r="X373" s="12"/>
      <c r="Y373" s="17"/>
      <c r="Z373" s="12"/>
    </row>
    <row r="374" spans="22:26" x14ac:dyDescent="0.3">
      <c r="V374" s="12"/>
      <c r="X374" s="12"/>
      <c r="Y374" s="17"/>
      <c r="Z374" s="12"/>
    </row>
    <row r="375" spans="22:26" x14ac:dyDescent="0.3">
      <c r="V375" s="12"/>
      <c r="X375" s="12"/>
      <c r="Y375" s="17"/>
      <c r="Z375" s="12"/>
    </row>
    <row r="376" spans="22:26" x14ac:dyDescent="0.3">
      <c r="V376" s="12"/>
      <c r="X376" s="12"/>
      <c r="Y376" s="17"/>
      <c r="Z376" s="12"/>
    </row>
    <row r="377" spans="22:26" x14ac:dyDescent="0.3">
      <c r="V377" s="12"/>
      <c r="X377" s="12"/>
      <c r="Y377" s="17"/>
      <c r="Z377" s="12"/>
    </row>
    <row r="378" spans="22:26" x14ac:dyDescent="0.3">
      <c r="V378" s="12"/>
      <c r="X378" s="12"/>
      <c r="Y378" s="17"/>
      <c r="Z378" s="12"/>
    </row>
    <row r="379" spans="22:26" x14ac:dyDescent="0.3">
      <c r="V379" s="12"/>
      <c r="X379" s="12"/>
      <c r="Y379" s="17"/>
      <c r="Z379" s="12"/>
    </row>
    <row r="380" spans="22:26" x14ac:dyDescent="0.3">
      <c r="V380" s="12"/>
      <c r="X380" s="12"/>
      <c r="Y380" s="17"/>
      <c r="Z380" s="12"/>
    </row>
    <row r="381" spans="22:26" x14ac:dyDescent="0.3">
      <c r="V381" s="12"/>
      <c r="X381" s="12"/>
      <c r="Y381" s="17"/>
      <c r="Z381" s="12"/>
    </row>
    <row r="382" spans="22:26" x14ac:dyDescent="0.3">
      <c r="V382" s="12"/>
      <c r="X382" s="12"/>
      <c r="Y382" s="17"/>
      <c r="Z382" s="12"/>
    </row>
    <row r="383" spans="22:26" x14ac:dyDescent="0.3">
      <c r="V383" s="12"/>
      <c r="X383" s="12"/>
      <c r="Y383" s="17"/>
      <c r="Z383" s="12"/>
    </row>
    <row r="384" spans="22:26" x14ac:dyDescent="0.3">
      <c r="V384" s="12"/>
      <c r="X384" s="12"/>
      <c r="Y384" s="17"/>
      <c r="Z384" s="12"/>
    </row>
    <row r="385" spans="22:26" x14ac:dyDescent="0.3">
      <c r="V385" s="12"/>
      <c r="X385" s="12"/>
      <c r="Y385" s="17"/>
      <c r="Z385" s="12"/>
    </row>
    <row r="386" spans="22:26" x14ac:dyDescent="0.3">
      <c r="V386" s="12"/>
      <c r="X386" s="12"/>
      <c r="Y386" s="17"/>
      <c r="Z386" s="12"/>
    </row>
    <row r="387" spans="22:26" x14ac:dyDescent="0.3">
      <c r="V387" s="12"/>
      <c r="X387" s="12"/>
      <c r="Y387" s="17"/>
      <c r="Z387" s="12"/>
    </row>
    <row r="388" spans="22:26" x14ac:dyDescent="0.3">
      <c r="V388" s="12"/>
      <c r="X388" s="12"/>
      <c r="Y388" s="17"/>
      <c r="Z388" s="12"/>
    </row>
    <row r="389" spans="22:26" x14ac:dyDescent="0.3">
      <c r="V389" s="12"/>
      <c r="X389" s="12"/>
      <c r="Y389" s="17"/>
      <c r="Z389" s="12"/>
    </row>
    <row r="390" spans="22:26" x14ac:dyDescent="0.3">
      <c r="V390" s="12"/>
      <c r="X390" s="12"/>
      <c r="Y390" s="17"/>
      <c r="Z390" s="12"/>
    </row>
    <row r="391" spans="22:26" x14ac:dyDescent="0.3">
      <c r="V391" s="12"/>
      <c r="X391" s="12"/>
      <c r="Y391" s="17"/>
      <c r="Z391" s="12"/>
    </row>
    <row r="392" spans="22:26" x14ac:dyDescent="0.3">
      <c r="V392" s="12"/>
      <c r="X392" s="12"/>
      <c r="Y392" s="17"/>
      <c r="Z392" s="12"/>
    </row>
    <row r="393" spans="22:26" x14ac:dyDescent="0.3">
      <c r="V393" s="12"/>
      <c r="X393" s="12"/>
      <c r="Y393" s="17"/>
      <c r="Z393" s="12"/>
    </row>
    <row r="394" spans="22:26" x14ac:dyDescent="0.3">
      <c r="V394" s="12"/>
      <c r="X394" s="12"/>
      <c r="Y394" s="17"/>
      <c r="Z394" s="12"/>
    </row>
    <row r="395" spans="22:26" x14ac:dyDescent="0.3">
      <c r="V395" s="12"/>
      <c r="X395" s="12"/>
      <c r="Y395" s="17"/>
      <c r="Z395" s="12"/>
    </row>
    <row r="396" spans="22:26" x14ac:dyDescent="0.3">
      <c r="V396" s="12"/>
      <c r="X396" s="12"/>
      <c r="Y396" s="17"/>
      <c r="Z396" s="12"/>
    </row>
    <row r="397" spans="22:26" x14ac:dyDescent="0.3">
      <c r="V397" s="12"/>
      <c r="X397" s="12"/>
      <c r="Y397" s="17"/>
      <c r="Z397" s="12"/>
    </row>
    <row r="398" spans="22:26" x14ac:dyDescent="0.3">
      <c r="V398" s="12"/>
      <c r="X398" s="12"/>
      <c r="Y398" s="17"/>
      <c r="Z398" s="12"/>
    </row>
    <row r="399" spans="22:26" x14ac:dyDescent="0.3">
      <c r="V399" s="12"/>
      <c r="X399" s="12"/>
      <c r="Y399" s="17"/>
      <c r="Z399" s="12"/>
    </row>
    <row r="400" spans="22:26" x14ac:dyDescent="0.3">
      <c r="V400" s="12"/>
      <c r="X400" s="12"/>
      <c r="Y400" s="17"/>
      <c r="Z400" s="12"/>
    </row>
    <row r="401" spans="22:26" x14ac:dyDescent="0.3">
      <c r="V401" s="12"/>
      <c r="X401" s="12"/>
      <c r="Y401" s="17"/>
      <c r="Z401" s="12"/>
    </row>
    <row r="402" spans="22:26" x14ac:dyDescent="0.3">
      <c r="V402" s="12"/>
      <c r="X402" s="12"/>
      <c r="Y402" s="17"/>
      <c r="Z402" s="12"/>
    </row>
    <row r="403" spans="22:26" x14ac:dyDescent="0.3">
      <c r="V403" s="12"/>
      <c r="X403" s="12"/>
      <c r="Y403" s="17"/>
      <c r="Z403" s="12"/>
    </row>
    <row r="404" spans="22:26" x14ac:dyDescent="0.3">
      <c r="V404" s="12"/>
      <c r="X404" s="12"/>
      <c r="Y404" s="17"/>
      <c r="Z404" s="12"/>
    </row>
    <row r="405" spans="22:26" x14ac:dyDescent="0.3">
      <c r="V405" s="12"/>
      <c r="X405" s="12"/>
      <c r="Y405" s="17"/>
      <c r="Z405" s="12"/>
    </row>
    <row r="406" spans="22:26" x14ac:dyDescent="0.3">
      <c r="V406" s="12"/>
      <c r="X406" s="12"/>
      <c r="Y406" s="17"/>
      <c r="Z406" s="12"/>
    </row>
    <row r="407" spans="22:26" x14ac:dyDescent="0.3">
      <c r="V407" s="12"/>
      <c r="X407" s="12"/>
      <c r="Y407" s="17"/>
      <c r="Z407" s="12"/>
    </row>
    <row r="408" spans="22:26" x14ac:dyDescent="0.3">
      <c r="V408" s="12"/>
      <c r="X408" s="12"/>
      <c r="Y408" s="17"/>
      <c r="Z408" s="12"/>
    </row>
    <row r="409" spans="22:26" x14ac:dyDescent="0.3">
      <c r="V409" s="12"/>
      <c r="X409" s="12"/>
      <c r="Y409" s="17"/>
      <c r="Z409" s="12"/>
    </row>
    <row r="410" spans="22:26" x14ac:dyDescent="0.3">
      <c r="V410" s="12"/>
      <c r="X410" s="12"/>
      <c r="Y410" s="17"/>
      <c r="Z410" s="12"/>
    </row>
    <row r="411" spans="22:26" x14ac:dyDescent="0.3">
      <c r="V411" s="12"/>
      <c r="X411" s="12"/>
      <c r="Y411" s="17"/>
      <c r="Z411" s="12"/>
    </row>
    <row r="412" spans="22:26" x14ac:dyDescent="0.3">
      <c r="V412" s="12"/>
      <c r="X412" s="12"/>
      <c r="Y412" s="17"/>
      <c r="Z412" s="12"/>
    </row>
    <row r="413" spans="22:26" x14ac:dyDescent="0.3">
      <c r="V413" s="12"/>
      <c r="X413" s="12"/>
      <c r="Y413" s="17"/>
      <c r="Z413" s="12"/>
    </row>
    <row r="414" spans="22:26" x14ac:dyDescent="0.3">
      <c r="V414" s="12"/>
      <c r="X414" s="12"/>
      <c r="Y414" s="17"/>
      <c r="Z414" s="12"/>
    </row>
    <row r="415" spans="22:26" x14ac:dyDescent="0.3">
      <c r="V415" s="12"/>
      <c r="X415" s="12"/>
      <c r="Y415" s="17"/>
      <c r="Z415" s="12"/>
    </row>
    <row r="416" spans="22:26" x14ac:dyDescent="0.3">
      <c r="V416" s="12"/>
      <c r="X416" s="12"/>
      <c r="Y416" s="17"/>
      <c r="Z416" s="12"/>
    </row>
    <row r="417" spans="22:26" x14ac:dyDescent="0.3">
      <c r="V417" s="12"/>
      <c r="X417" s="12"/>
      <c r="Y417" s="17"/>
      <c r="Z417" s="12"/>
    </row>
    <row r="418" spans="22:26" x14ac:dyDescent="0.3">
      <c r="V418" s="12"/>
      <c r="X418" s="12"/>
      <c r="Y418" s="17"/>
      <c r="Z418" s="12"/>
    </row>
    <row r="419" spans="22:26" x14ac:dyDescent="0.3">
      <c r="V419" s="12"/>
      <c r="X419" s="12"/>
      <c r="Y419" s="17"/>
      <c r="Z419" s="12"/>
    </row>
    <row r="420" spans="22:26" x14ac:dyDescent="0.3">
      <c r="V420" s="12"/>
      <c r="X420" s="12"/>
      <c r="Y420" s="17"/>
      <c r="Z420" s="12"/>
    </row>
    <row r="421" spans="22:26" x14ac:dyDescent="0.3">
      <c r="V421" s="12"/>
      <c r="X421" s="12"/>
      <c r="Y421" s="17"/>
      <c r="Z421" s="12"/>
    </row>
    <row r="422" spans="22:26" x14ac:dyDescent="0.3">
      <c r="V422" s="12"/>
      <c r="X422" s="12"/>
      <c r="Y422" s="17"/>
      <c r="Z422" s="12"/>
    </row>
    <row r="423" spans="22:26" x14ac:dyDescent="0.3">
      <c r="V423" s="12"/>
      <c r="X423" s="12"/>
      <c r="Y423" s="17"/>
      <c r="Z423" s="12"/>
    </row>
    <row r="424" spans="22:26" x14ac:dyDescent="0.3">
      <c r="V424" s="12"/>
      <c r="X424" s="12"/>
      <c r="Y424" s="17"/>
      <c r="Z424" s="12"/>
    </row>
    <row r="425" spans="22:26" x14ac:dyDescent="0.3">
      <c r="V425" s="12"/>
      <c r="X425" s="12"/>
      <c r="Y425" s="17"/>
      <c r="Z425" s="12"/>
    </row>
    <row r="426" spans="22:26" x14ac:dyDescent="0.3">
      <c r="V426" s="12"/>
      <c r="X426" s="12"/>
      <c r="Y426" s="17"/>
      <c r="Z426" s="12"/>
    </row>
    <row r="427" spans="22:26" x14ac:dyDescent="0.3">
      <c r="V427" s="12"/>
      <c r="X427" s="12"/>
      <c r="Y427" s="17"/>
      <c r="Z427" s="12"/>
    </row>
    <row r="428" spans="22:26" x14ac:dyDescent="0.3">
      <c r="V428" s="12"/>
      <c r="X428" s="12"/>
      <c r="Y428" s="17"/>
      <c r="Z428" s="12"/>
    </row>
    <row r="429" spans="22:26" x14ac:dyDescent="0.3">
      <c r="V429" s="12"/>
      <c r="X429" s="12"/>
      <c r="Y429" s="17"/>
      <c r="Z429" s="12"/>
    </row>
    <row r="430" spans="22:26" x14ac:dyDescent="0.3">
      <c r="V430" s="12"/>
      <c r="X430" s="12"/>
      <c r="Y430" s="17"/>
      <c r="Z430" s="12"/>
    </row>
    <row r="431" spans="22:26" x14ac:dyDescent="0.3">
      <c r="V431" s="12"/>
      <c r="X431" s="12"/>
      <c r="Y431" s="17"/>
      <c r="Z431" s="12"/>
    </row>
    <row r="432" spans="22:26" x14ac:dyDescent="0.3">
      <c r="V432" s="12"/>
      <c r="X432" s="12"/>
      <c r="Y432" s="17"/>
      <c r="Z432" s="12"/>
    </row>
    <row r="433" spans="22:26" x14ac:dyDescent="0.3">
      <c r="V433" s="12"/>
      <c r="X433" s="12"/>
      <c r="Y433" s="17"/>
      <c r="Z433" s="12"/>
    </row>
    <row r="434" spans="22:26" x14ac:dyDescent="0.3">
      <c r="V434" s="12"/>
      <c r="X434" s="12"/>
      <c r="Y434" s="17"/>
      <c r="Z434" s="12"/>
    </row>
    <row r="435" spans="22:26" x14ac:dyDescent="0.3">
      <c r="V435" s="12"/>
      <c r="X435" s="12"/>
      <c r="Y435" s="17"/>
      <c r="Z435" s="12"/>
    </row>
    <row r="436" spans="22:26" x14ac:dyDescent="0.3">
      <c r="V436" s="12"/>
      <c r="X436" s="12"/>
      <c r="Y436" s="17"/>
      <c r="Z436" s="12"/>
    </row>
    <row r="437" spans="22:26" x14ac:dyDescent="0.3">
      <c r="V437" s="12"/>
      <c r="X437" s="12"/>
      <c r="Y437" s="17"/>
      <c r="Z437" s="12"/>
    </row>
    <row r="438" spans="22:26" x14ac:dyDescent="0.3">
      <c r="V438" s="12"/>
      <c r="X438" s="12"/>
      <c r="Y438" s="17"/>
      <c r="Z438" s="12"/>
    </row>
    <row r="439" spans="22:26" x14ac:dyDescent="0.3">
      <c r="V439" s="12"/>
      <c r="X439" s="12"/>
      <c r="Y439" s="17"/>
      <c r="Z439" s="12"/>
    </row>
    <row r="440" spans="22:26" x14ac:dyDescent="0.3">
      <c r="V440" s="12"/>
      <c r="X440" s="12"/>
      <c r="Y440" s="17"/>
      <c r="Z440" s="12"/>
    </row>
    <row r="441" spans="22:26" x14ac:dyDescent="0.3">
      <c r="V441" s="12"/>
      <c r="X441" s="12"/>
      <c r="Y441" s="17"/>
      <c r="Z441" s="12"/>
    </row>
    <row r="442" spans="22:26" x14ac:dyDescent="0.3">
      <c r="V442" s="12"/>
      <c r="X442" s="12"/>
      <c r="Y442" s="17"/>
      <c r="Z442" s="12"/>
    </row>
    <row r="443" spans="22:26" x14ac:dyDescent="0.3">
      <c r="V443" s="12"/>
      <c r="X443" s="12"/>
      <c r="Y443" s="17"/>
      <c r="Z443" s="12"/>
    </row>
    <row r="444" spans="22:26" x14ac:dyDescent="0.3">
      <c r="V444" s="12"/>
      <c r="X444" s="12"/>
      <c r="Y444" s="17"/>
      <c r="Z444" s="12"/>
    </row>
    <row r="445" spans="22:26" x14ac:dyDescent="0.3">
      <c r="V445" s="12"/>
      <c r="X445" s="12"/>
      <c r="Y445" s="17"/>
      <c r="Z445" s="12"/>
    </row>
    <row r="446" spans="22:26" x14ac:dyDescent="0.3">
      <c r="V446" s="12"/>
      <c r="X446" s="12"/>
      <c r="Y446" s="17"/>
      <c r="Z446" s="12"/>
    </row>
    <row r="447" spans="22:26" x14ac:dyDescent="0.3">
      <c r="V447" s="12"/>
      <c r="X447" s="12"/>
      <c r="Y447" s="17"/>
      <c r="Z447" s="12"/>
    </row>
    <row r="448" spans="22:26" x14ac:dyDescent="0.3">
      <c r="V448" s="12"/>
      <c r="X448" s="12"/>
      <c r="Y448" s="17"/>
      <c r="Z448" s="12"/>
    </row>
    <row r="449" spans="22:26" x14ac:dyDescent="0.3">
      <c r="V449" s="12"/>
      <c r="X449" s="12"/>
      <c r="Y449" s="17"/>
      <c r="Z449" s="12"/>
    </row>
    <row r="450" spans="22:26" x14ac:dyDescent="0.3">
      <c r="V450" s="12"/>
      <c r="X450" s="12"/>
      <c r="Y450" s="17"/>
      <c r="Z450" s="12"/>
    </row>
    <row r="451" spans="22:26" x14ac:dyDescent="0.3">
      <c r="V451" s="12"/>
      <c r="X451" s="12"/>
      <c r="Y451" s="17"/>
      <c r="Z451" s="12"/>
    </row>
    <row r="452" spans="22:26" x14ac:dyDescent="0.3">
      <c r="V452" s="12"/>
      <c r="X452" s="12"/>
      <c r="Y452" s="17"/>
      <c r="Z452" s="12"/>
    </row>
    <row r="453" spans="22:26" x14ac:dyDescent="0.3">
      <c r="V453" s="12"/>
      <c r="X453" s="12"/>
      <c r="Y453" s="17"/>
      <c r="Z453" s="12"/>
    </row>
    <row r="454" spans="22:26" x14ac:dyDescent="0.3">
      <c r="V454" s="12"/>
      <c r="X454" s="12"/>
      <c r="Y454" s="17"/>
      <c r="Z454" s="12"/>
    </row>
    <row r="455" spans="22:26" x14ac:dyDescent="0.3">
      <c r="V455" s="12"/>
      <c r="X455" s="12"/>
      <c r="Y455" s="17"/>
      <c r="Z455" s="12"/>
    </row>
    <row r="456" spans="22:26" x14ac:dyDescent="0.3">
      <c r="V456" s="12"/>
      <c r="X456" s="12"/>
      <c r="Y456" s="17"/>
      <c r="Z456" s="12"/>
    </row>
    <row r="457" spans="22:26" x14ac:dyDescent="0.3">
      <c r="V457" s="12"/>
      <c r="X457" s="12"/>
      <c r="Y457" s="17"/>
      <c r="Z457" s="12"/>
    </row>
    <row r="458" spans="22:26" x14ac:dyDescent="0.3">
      <c r="V458" s="12"/>
      <c r="X458" s="12"/>
      <c r="Y458" s="17"/>
      <c r="Z458" s="12"/>
    </row>
    <row r="459" spans="22:26" x14ac:dyDescent="0.3">
      <c r="V459" s="12"/>
      <c r="X459" s="12"/>
      <c r="Y459" s="17"/>
      <c r="Z459" s="12"/>
    </row>
    <row r="460" spans="22:26" x14ac:dyDescent="0.3">
      <c r="V460" s="12"/>
      <c r="X460" s="12"/>
      <c r="Y460" s="17"/>
      <c r="Z460" s="12"/>
    </row>
    <row r="461" spans="22:26" x14ac:dyDescent="0.3">
      <c r="V461" s="12"/>
      <c r="X461" s="12"/>
      <c r="Y461" s="17"/>
      <c r="Z461" s="12"/>
    </row>
    <row r="462" spans="22:26" x14ac:dyDescent="0.3">
      <c r="V462" s="12"/>
      <c r="X462" s="12"/>
      <c r="Y462" s="17"/>
      <c r="Z462" s="12"/>
    </row>
    <row r="463" spans="22:26" x14ac:dyDescent="0.3">
      <c r="V463" s="12"/>
      <c r="X463" s="12"/>
      <c r="Y463" s="17"/>
      <c r="Z463" s="12"/>
    </row>
    <row r="464" spans="22:26" x14ac:dyDescent="0.3">
      <c r="V464" s="12"/>
      <c r="X464" s="12"/>
      <c r="Y464" s="17"/>
      <c r="Z464" s="12"/>
    </row>
    <row r="465" spans="22:26" x14ac:dyDescent="0.3">
      <c r="V465" s="12"/>
      <c r="X465" s="12"/>
      <c r="Y465" s="17"/>
      <c r="Z465" s="12"/>
    </row>
    <row r="466" spans="22:26" x14ac:dyDescent="0.3">
      <c r="V466" s="12"/>
      <c r="X466" s="12"/>
      <c r="Y466" s="17"/>
      <c r="Z466" s="12"/>
    </row>
    <row r="467" spans="22:26" x14ac:dyDescent="0.3">
      <c r="V467" s="12"/>
      <c r="X467" s="12"/>
      <c r="Y467" s="17"/>
      <c r="Z467" s="12"/>
    </row>
    <row r="468" spans="22:26" x14ac:dyDescent="0.3">
      <c r="V468" s="12"/>
      <c r="X468" s="12"/>
      <c r="Y468" s="17"/>
      <c r="Z468" s="12"/>
    </row>
    <row r="469" spans="22:26" x14ac:dyDescent="0.3">
      <c r="V469" s="12"/>
      <c r="X469" s="12"/>
      <c r="Y469" s="17"/>
      <c r="Z469" s="12"/>
    </row>
    <row r="470" spans="22:26" x14ac:dyDescent="0.3">
      <c r="V470" s="12"/>
      <c r="X470" s="12"/>
      <c r="Y470" s="17"/>
      <c r="Z470" s="12"/>
    </row>
    <row r="471" spans="22:26" x14ac:dyDescent="0.3">
      <c r="V471" s="12"/>
      <c r="X471" s="12"/>
      <c r="Y471" s="17"/>
      <c r="Z471" s="12"/>
    </row>
    <row r="472" spans="22:26" x14ac:dyDescent="0.3">
      <c r="V472" s="12"/>
      <c r="X472" s="12"/>
      <c r="Y472" s="17"/>
      <c r="Z472" s="12"/>
    </row>
    <row r="473" spans="22:26" x14ac:dyDescent="0.3">
      <c r="V473" s="12"/>
      <c r="X473" s="12"/>
      <c r="Y473" s="17"/>
      <c r="Z473" s="12"/>
    </row>
    <row r="474" spans="22:26" x14ac:dyDescent="0.3">
      <c r="V474" s="12"/>
      <c r="X474" s="12"/>
      <c r="Y474" s="17"/>
      <c r="Z474" s="12"/>
    </row>
    <row r="475" spans="22:26" x14ac:dyDescent="0.3">
      <c r="V475" s="12"/>
      <c r="X475" s="12"/>
      <c r="Y475" s="17"/>
      <c r="Z475" s="12"/>
    </row>
    <row r="476" spans="22:26" x14ac:dyDescent="0.3">
      <c r="V476" s="12"/>
      <c r="X476" s="12"/>
      <c r="Y476" s="17"/>
      <c r="Z476" s="12"/>
    </row>
    <row r="477" spans="22:26" x14ac:dyDescent="0.3">
      <c r="V477" s="12"/>
      <c r="X477" s="12"/>
      <c r="Y477" s="17"/>
      <c r="Z477" s="12"/>
    </row>
    <row r="478" spans="22:26" x14ac:dyDescent="0.3">
      <c r="V478" s="12"/>
      <c r="X478" s="12"/>
      <c r="Y478" s="17"/>
      <c r="Z478" s="12"/>
    </row>
    <row r="479" spans="22:26" x14ac:dyDescent="0.3">
      <c r="V479" s="12"/>
      <c r="X479" s="12"/>
      <c r="Y479" s="17"/>
      <c r="Z479" s="12"/>
    </row>
    <row r="480" spans="22:26" x14ac:dyDescent="0.3">
      <c r="V480" s="12"/>
      <c r="X480" s="12"/>
      <c r="Y480" s="17"/>
      <c r="Z480" s="12"/>
    </row>
    <row r="481" spans="22:26" x14ac:dyDescent="0.3">
      <c r="V481" s="12"/>
      <c r="X481" s="12"/>
      <c r="Y481" s="17"/>
      <c r="Z481" s="12"/>
    </row>
    <row r="482" spans="22:26" x14ac:dyDescent="0.3">
      <c r="V482" s="12"/>
      <c r="X482" s="12"/>
      <c r="Y482" s="17"/>
      <c r="Z482" s="12"/>
    </row>
    <row r="483" spans="22:26" x14ac:dyDescent="0.3">
      <c r="V483" s="12"/>
      <c r="X483" s="12"/>
      <c r="Y483" s="17"/>
      <c r="Z483" s="12"/>
    </row>
    <row r="484" spans="22:26" x14ac:dyDescent="0.3">
      <c r="V484" s="12"/>
      <c r="X484" s="12"/>
      <c r="Y484" s="17"/>
      <c r="Z484" s="12"/>
    </row>
    <row r="485" spans="22:26" x14ac:dyDescent="0.3">
      <c r="V485" s="12"/>
      <c r="X485" s="12"/>
      <c r="Y485" s="17"/>
      <c r="Z485" s="12"/>
    </row>
    <row r="486" spans="22:26" x14ac:dyDescent="0.3">
      <c r="V486" s="12"/>
      <c r="X486" s="12"/>
      <c r="Y486" s="17"/>
      <c r="Z486" s="12"/>
    </row>
    <row r="487" spans="22:26" x14ac:dyDescent="0.3">
      <c r="V487" s="12"/>
      <c r="X487" s="12"/>
      <c r="Y487" s="17"/>
      <c r="Z487" s="12"/>
    </row>
    <row r="488" spans="22:26" x14ac:dyDescent="0.3">
      <c r="V488" s="12"/>
      <c r="X488" s="12"/>
      <c r="Y488" s="17"/>
      <c r="Z488" s="12"/>
    </row>
    <row r="489" spans="22:26" x14ac:dyDescent="0.3">
      <c r="V489" s="12"/>
      <c r="X489" s="12"/>
      <c r="Y489" s="17"/>
      <c r="Z489" s="12"/>
    </row>
    <row r="490" spans="22:26" x14ac:dyDescent="0.3">
      <c r="V490" s="12"/>
      <c r="X490" s="12"/>
      <c r="Y490" s="17"/>
      <c r="Z490" s="12"/>
    </row>
    <row r="491" spans="22:26" x14ac:dyDescent="0.3">
      <c r="V491" s="12"/>
      <c r="X491" s="12"/>
      <c r="Y491" s="17"/>
      <c r="Z491" s="12"/>
    </row>
    <row r="492" spans="22:26" x14ac:dyDescent="0.3">
      <c r="V492" s="12"/>
      <c r="X492" s="12"/>
      <c r="Y492" s="17"/>
      <c r="Z492" s="12"/>
    </row>
    <row r="493" spans="22:26" x14ac:dyDescent="0.3">
      <c r="V493" s="12"/>
      <c r="X493" s="12"/>
      <c r="Y493" s="17"/>
      <c r="Z493" s="12"/>
    </row>
    <row r="494" spans="22:26" x14ac:dyDescent="0.3">
      <c r="V494" s="12"/>
      <c r="X494" s="12"/>
      <c r="Y494" s="17"/>
      <c r="Z494" s="12"/>
    </row>
    <row r="495" spans="22:26" x14ac:dyDescent="0.3">
      <c r="V495" s="12"/>
      <c r="X495" s="12"/>
      <c r="Y495" s="17"/>
      <c r="Z495" s="12"/>
    </row>
    <row r="496" spans="22:26" x14ac:dyDescent="0.3">
      <c r="V496" s="12"/>
      <c r="X496" s="12"/>
      <c r="Y496" s="17"/>
      <c r="Z496" s="12"/>
    </row>
    <row r="497" spans="22:26" x14ac:dyDescent="0.3">
      <c r="V497" s="12"/>
      <c r="X497" s="12"/>
      <c r="Y497" s="17"/>
      <c r="Z497" s="12"/>
    </row>
    <row r="498" spans="22:26" x14ac:dyDescent="0.3">
      <c r="V498" s="12"/>
      <c r="X498" s="12"/>
      <c r="Y498" s="17"/>
      <c r="Z498" s="12"/>
    </row>
    <row r="499" spans="22:26" x14ac:dyDescent="0.3">
      <c r="V499" s="12"/>
      <c r="X499" s="12"/>
      <c r="Y499" s="17"/>
      <c r="Z499" s="12"/>
    </row>
    <row r="500" spans="22:26" x14ac:dyDescent="0.3">
      <c r="V500" s="12"/>
      <c r="X500" s="12"/>
      <c r="Y500" s="17"/>
      <c r="Z500" s="12"/>
    </row>
    <row r="501" spans="22:26" x14ac:dyDescent="0.3">
      <c r="V501" s="12"/>
      <c r="X501" s="12"/>
      <c r="Y501" s="17"/>
      <c r="Z501" s="12"/>
    </row>
    <row r="502" spans="22:26" x14ac:dyDescent="0.3">
      <c r="V502" s="12"/>
      <c r="X502" s="12"/>
      <c r="Y502" s="17"/>
      <c r="Z502" s="12"/>
    </row>
    <row r="503" spans="22:26" x14ac:dyDescent="0.3">
      <c r="V503" s="12"/>
      <c r="X503" s="12"/>
      <c r="Y503" s="17"/>
      <c r="Z503" s="12"/>
    </row>
    <row r="504" spans="22:26" x14ac:dyDescent="0.3">
      <c r="V504" s="12"/>
      <c r="X504" s="12"/>
      <c r="Y504" s="17"/>
      <c r="Z504" s="12"/>
    </row>
    <row r="505" spans="22:26" x14ac:dyDescent="0.3">
      <c r="V505" s="12"/>
      <c r="X505" s="12"/>
      <c r="Y505" s="17"/>
      <c r="Z505" s="12"/>
    </row>
    <row r="506" spans="22:26" x14ac:dyDescent="0.3">
      <c r="V506" s="12"/>
      <c r="X506" s="12"/>
      <c r="Y506" s="17"/>
      <c r="Z506" s="12"/>
    </row>
    <row r="507" spans="22:26" x14ac:dyDescent="0.3">
      <c r="V507" s="12"/>
      <c r="X507" s="12"/>
      <c r="Y507" s="17"/>
      <c r="Z507" s="12"/>
    </row>
    <row r="508" spans="22:26" x14ac:dyDescent="0.3">
      <c r="V508" s="12"/>
      <c r="X508" s="12"/>
      <c r="Y508" s="17"/>
      <c r="Z508" s="12"/>
    </row>
    <row r="509" spans="22:26" x14ac:dyDescent="0.3">
      <c r="V509" s="12"/>
      <c r="X509" s="12"/>
      <c r="Y509" s="17"/>
      <c r="Z509" s="12"/>
    </row>
    <row r="510" spans="22:26" x14ac:dyDescent="0.3">
      <c r="V510" s="12"/>
      <c r="X510" s="12"/>
      <c r="Y510" s="17"/>
      <c r="Z510" s="12"/>
    </row>
    <row r="511" spans="22:26" x14ac:dyDescent="0.3">
      <c r="V511" s="12"/>
      <c r="X511" s="12"/>
      <c r="Y511" s="17"/>
      <c r="Z511" s="12"/>
    </row>
    <row r="512" spans="22:26" x14ac:dyDescent="0.3">
      <c r="V512" s="12"/>
      <c r="X512" s="12"/>
      <c r="Y512" s="17"/>
      <c r="Z512" s="12"/>
    </row>
    <row r="513" spans="22:26" x14ac:dyDescent="0.3">
      <c r="V513" s="12"/>
      <c r="X513" s="12"/>
      <c r="Y513" s="17"/>
      <c r="Z513" s="12"/>
    </row>
    <row r="514" spans="22:26" x14ac:dyDescent="0.3">
      <c r="V514" s="12"/>
      <c r="X514" s="12"/>
      <c r="Y514" s="17"/>
      <c r="Z514" s="12"/>
    </row>
    <row r="515" spans="22:26" x14ac:dyDescent="0.3">
      <c r="V515" s="12"/>
      <c r="X515" s="12"/>
      <c r="Y515" s="17"/>
      <c r="Z515" s="12"/>
    </row>
    <row r="516" spans="22:26" x14ac:dyDescent="0.3">
      <c r="V516" s="12"/>
      <c r="X516" s="12"/>
      <c r="Y516" s="17"/>
      <c r="Z516" s="12"/>
    </row>
    <row r="517" spans="22:26" x14ac:dyDescent="0.3">
      <c r="V517" s="12"/>
      <c r="X517" s="12"/>
      <c r="Y517" s="17"/>
      <c r="Z517" s="12"/>
    </row>
    <row r="518" spans="22:26" x14ac:dyDescent="0.3">
      <c r="V518" s="12"/>
      <c r="X518" s="12"/>
      <c r="Y518" s="17"/>
      <c r="Z518" s="12"/>
    </row>
    <row r="519" spans="22:26" x14ac:dyDescent="0.3">
      <c r="V519" s="12"/>
      <c r="X519" s="12"/>
      <c r="Y519" s="17"/>
      <c r="Z519" s="12"/>
    </row>
    <row r="520" spans="22:26" x14ac:dyDescent="0.3">
      <c r="V520" s="12"/>
      <c r="X520" s="12"/>
      <c r="Y520" s="17"/>
      <c r="Z520" s="12"/>
    </row>
    <row r="521" spans="22:26" x14ac:dyDescent="0.3">
      <c r="V521" s="12"/>
      <c r="X521" s="12"/>
      <c r="Y521" s="17"/>
      <c r="Z521" s="12"/>
    </row>
    <row r="522" spans="22:26" x14ac:dyDescent="0.3">
      <c r="V522" s="12"/>
      <c r="X522" s="12"/>
      <c r="Y522" s="17"/>
      <c r="Z522" s="12"/>
    </row>
    <row r="523" spans="22:26" x14ac:dyDescent="0.3">
      <c r="V523" s="12"/>
      <c r="X523" s="12"/>
      <c r="Y523" s="17"/>
      <c r="Z523" s="12"/>
    </row>
    <row r="524" spans="22:26" x14ac:dyDescent="0.3">
      <c r="V524" s="12"/>
      <c r="X524" s="12"/>
      <c r="Y524" s="17"/>
      <c r="Z524" s="12"/>
    </row>
    <row r="525" spans="22:26" x14ac:dyDescent="0.3">
      <c r="V525" s="12"/>
      <c r="X525" s="12"/>
      <c r="Y525" s="17"/>
      <c r="Z525" s="12"/>
    </row>
    <row r="526" spans="22:26" x14ac:dyDescent="0.3">
      <c r="V526" s="12"/>
      <c r="X526" s="12"/>
      <c r="Y526" s="17"/>
      <c r="Z526" s="12"/>
    </row>
    <row r="527" spans="22:26" x14ac:dyDescent="0.3">
      <c r="V527" s="12"/>
      <c r="X527" s="12"/>
      <c r="Y527" s="17"/>
      <c r="Z527" s="12"/>
    </row>
    <row r="528" spans="22:26" x14ac:dyDescent="0.3">
      <c r="V528" s="12"/>
      <c r="X528" s="12"/>
      <c r="Y528" s="17"/>
      <c r="Z528" s="12"/>
    </row>
    <row r="529" spans="22:26" x14ac:dyDescent="0.3">
      <c r="V529" s="12"/>
      <c r="X529" s="12"/>
      <c r="Y529" s="17"/>
      <c r="Z529" s="12"/>
    </row>
    <row r="530" spans="22:26" x14ac:dyDescent="0.3">
      <c r="V530" s="12"/>
      <c r="X530" s="12"/>
      <c r="Y530" s="17"/>
      <c r="Z530" s="12"/>
    </row>
    <row r="531" spans="22:26" x14ac:dyDescent="0.3">
      <c r="V531" s="12"/>
      <c r="X531" s="12"/>
      <c r="Y531" s="17"/>
      <c r="Z531" s="12"/>
    </row>
    <row r="532" spans="22:26" x14ac:dyDescent="0.3">
      <c r="V532" s="12"/>
      <c r="X532" s="12"/>
      <c r="Y532" s="17"/>
      <c r="Z532" s="12"/>
    </row>
    <row r="533" spans="22:26" x14ac:dyDescent="0.3">
      <c r="V533" s="12"/>
      <c r="X533" s="12"/>
      <c r="Y533" s="17"/>
      <c r="Z533" s="12"/>
    </row>
    <row r="534" spans="22:26" x14ac:dyDescent="0.3">
      <c r="V534" s="12"/>
      <c r="X534" s="12"/>
      <c r="Y534" s="17"/>
      <c r="Z534" s="12"/>
    </row>
    <row r="535" spans="22:26" x14ac:dyDescent="0.3">
      <c r="V535" s="12"/>
      <c r="X535" s="12"/>
      <c r="Y535" s="17"/>
      <c r="Z535" s="12"/>
    </row>
    <row r="536" spans="22:26" x14ac:dyDescent="0.3">
      <c r="V536" s="12"/>
      <c r="X536" s="12"/>
      <c r="Y536" s="17"/>
      <c r="Z536" s="12"/>
    </row>
    <row r="537" spans="22:26" x14ac:dyDescent="0.3">
      <c r="V537" s="12"/>
      <c r="X537" s="12"/>
      <c r="Y537" s="17"/>
      <c r="Z537" s="12"/>
    </row>
    <row r="538" spans="22:26" x14ac:dyDescent="0.3">
      <c r="V538" s="12"/>
      <c r="X538" s="12"/>
      <c r="Y538" s="17"/>
      <c r="Z538" s="12"/>
    </row>
    <row r="539" spans="22:26" x14ac:dyDescent="0.3">
      <c r="V539" s="12"/>
      <c r="X539" s="12"/>
      <c r="Y539" s="17"/>
      <c r="Z539" s="12"/>
    </row>
    <row r="540" spans="22:26" x14ac:dyDescent="0.3">
      <c r="V540" s="12"/>
      <c r="X540" s="12"/>
      <c r="Y540" s="17"/>
      <c r="Z540" s="12"/>
    </row>
    <row r="541" spans="22:26" x14ac:dyDescent="0.3">
      <c r="V541" s="12"/>
      <c r="X541" s="12"/>
      <c r="Y541" s="17"/>
      <c r="Z541" s="12"/>
    </row>
    <row r="542" spans="22:26" x14ac:dyDescent="0.3">
      <c r="V542" s="12"/>
      <c r="X542" s="12"/>
      <c r="Y542" s="17"/>
      <c r="Z542" s="12"/>
    </row>
    <row r="543" spans="22:26" x14ac:dyDescent="0.3">
      <c r="V543" s="12"/>
      <c r="X543" s="12"/>
      <c r="Y543" s="17"/>
      <c r="Z543" s="12"/>
    </row>
    <row r="544" spans="22:26" x14ac:dyDescent="0.3">
      <c r="V544" s="12"/>
      <c r="X544" s="12"/>
      <c r="Y544" s="17"/>
      <c r="Z544" s="12"/>
    </row>
    <row r="545" spans="22:26" x14ac:dyDescent="0.3">
      <c r="V545" s="12"/>
      <c r="X545" s="12"/>
      <c r="Y545" s="17"/>
      <c r="Z545" s="12"/>
    </row>
    <row r="546" spans="22:26" x14ac:dyDescent="0.3">
      <c r="V546" s="12"/>
      <c r="X546" s="12"/>
      <c r="Y546" s="17"/>
      <c r="Z546" s="12"/>
    </row>
    <row r="547" spans="22:26" x14ac:dyDescent="0.3">
      <c r="V547" s="12"/>
      <c r="X547" s="12"/>
      <c r="Y547" s="17"/>
      <c r="Z547" s="12"/>
    </row>
    <row r="548" spans="22:26" x14ac:dyDescent="0.3">
      <c r="V548" s="12"/>
      <c r="X548" s="12"/>
      <c r="Y548" s="17"/>
      <c r="Z548" s="12"/>
    </row>
    <row r="549" spans="22:26" x14ac:dyDescent="0.3">
      <c r="V549" s="12"/>
      <c r="X549" s="12"/>
      <c r="Y549" s="17"/>
      <c r="Z549" s="12"/>
    </row>
    <row r="550" spans="22:26" x14ac:dyDescent="0.3">
      <c r="V550" s="12"/>
      <c r="X550" s="12"/>
      <c r="Y550" s="17"/>
      <c r="Z550" s="12"/>
    </row>
    <row r="551" spans="22:26" x14ac:dyDescent="0.3">
      <c r="V551" s="12"/>
      <c r="X551" s="12"/>
      <c r="Y551" s="17"/>
      <c r="Z551" s="12"/>
    </row>
    <row r="552" spans="22:26" x14ac:dyDescent="0.3">
      <c r="V552" s="12"/>
      <c r="X552" s="12"/>
      <c r="Y552" s="17"/>
      <c r="Z552" s="12"/>
    </row>
    <row r="553" spans="22:26" x14ac:dyDescent="0.3">
      <c r="V553" s="12"/>
      <c r="X553" s="12"/>
      <c r="Y553" s="17"/>
      <c r="Z553" s="12"/>
    </row>
    <row r="554" spans="22:26" x14ac:dyDescent="0.3">
      <c r="V554" s="12"/>
      <c r="X554" s="12"/>
      <c r="Y554" s="17"/>
      <c r="Z554" s="12"/>
    </row>
    <row r="555" spans="22:26" x14ac:dyDescent="0.3">
      <c r="V555" s="12"/>
      <c r="X555" s="12"/>
      <c r="Y555" s="17"/>
      <c r="Z555" s="12"/>
    </row>
    <row r="556" spans="22:26" x14ac:dyDescent="0.3">
      <c r="V556" s="12"/>
      <c r="X556" s="12"/>
      <c r="Y556" s="17"/>
      <c r="Z556" s="12"/>
    </row>
    <row r="557" spans="22:26" x14ac:dyDescent="0.3">
      <c r="V557" s="12"/>
      <c r="X557" s="12"/>
      <c r="Y557" s="17"/>
      <c r="Z557" s="12"/>
    </row>
    <row r="558" spans="22:26" x14ac:dyDescent="0.3">
      <c r="V558" s="12"/>
      <c r="X558" s="12"/>
      <c r="Y558" s="17"/>
      <c r="Z558" s="12"/>
    </row>
    <row r="559" spans="22:26" x14ac:dyDescent="0.3">
      <c r="V559" s="12"/>
      <c r="X559" s="12"/>
      <c r="Y559" s="17"/>
      <c r="Z559" s="12"/>
    </row>
    <row r="560" spans="22:26" x14ac:dyDescent="0.3">
      <c r="V560" s="12"/>
      <c r="X560" s="12"/>
      <c r="Y560" s="17"/>
      <c r="Z560" s="12"/>
    </row>
  </sheetData>
  <mergeCells count="1">
    <mergeCell ref="B1:T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8B5275E-7B7C-43AD-AABB-0112605A35BD}">
          <x14:formula1>
            <xm:f>Parameters!$A$2:$A$3</xm:f>
          </x14:formula1>
          <xm:sqref>AB3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462FE-D9E8-45C4-8489-C44A4C5E2E7E}">
  <dimension ref="A1:AC560"/>
  <sheetViews>
    <sheetView workbookViewId="0">
      <selection activeCell="Y3" sqref="Y3"/>
    </sheetView>
  </sheetViews>
  <sheetFormatPr defaultRowHeight="14.4" x14ac:dyDescent="0.3"/>
  <cols>
    <col min="1" max="1" width="22.21875" bestFit="1" customWidth="1"/>
    <col min="2" max="5" width="4" bestFit="1" customWidth="1"/>
    <col min="6" max="10" width="3" bestFit="1" customWidth="1"/>
    <col min="11" max="20" width="4" bestFit="1" customWidth="1"/>
    <col min="23" max="23" width="9.5546875" customWidth="1"/>
    <col min="24" max="24" width="14.88671875" customWidth="1"/>
    <col min="25" max="25" width="19.88671875" bestFit="1" customWidth="1"/>
    <col min="26" max="26" width="16.109375" customWidth="1"/>
    <col min="27" max="27" width="16.21875" customWidth="1"/>
    <col min="28" max="28" width="17.21875" bestFit="1" customWidth="1"/>
    <col min="29" max="29" width="10.77734375" bestFit="1" customWidth="1"/>
  </cols>
  <sheetData>
    <row r="1" spans="1:29" x14ac:dyDescent="0.3">
      <c r="A1" s="4"/>
      <c r="B1" s="13" t="s">
        <v>58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V1" s="5"/>
      <c r="W1" s="5"/>
      <c r="X1" s="5"/>
      <c r="Y1" s="5"/>
      <c r="Z1" s="5"/>
    </row>
    <row r="2" spans="1:29" ht="28.8" x14ac:dyDescent="0.3">
      <c r="A2" s="8" t="s">
        <v>53</v>
      </c>
      <c r="B2" s="9" t="s">
        <v>30</v>
      </c>
      <c r="C2" s="9" t="s">
        <v>31</v>
      </c>
      <c r="D2" s="9" t="s">
        <v>32</v>
      </c>
      <c r="E2" s="9" t="s">
        <v>33</v>
      </c>
      <c r="F2" s="9" t="s">
        <v>34</v>
      </c>
      <c r="G2" s="9" t="s">
        <v>35</v>
      </c>
      <c r="H2" s="9" t="s">
        <v>36</v>
      </c>
      <c r="I2" s="9" t="s">
        <v>37</v>
      </c>
      <c r="J2" s="9" t="s">
        <v>38</v>
      </c>
      <c r="K2" s="9" t="s">
        <v>39</v>
      </c>
      <c r="L2" s="9" t="s">
        <v>40</v>
      </c>
      <c r="M2" s="9" t="s">
        <v>41</v>
      </c>
      <c r="N2" s="9" t="s">
        <v>42</v>
      </c>
      <c r="O2" s="9" t="s">
        <v>43</v>
      </c>
      <c r="P2" s="9" t="s">
        <v>44</v>
      </c>
      <c r="Q2" s="9" t="s">
        <v>45</v>
      </c>
      <c r="R2" s="9" t="s">
        <v>46</v>
      </c>
      <c r="S2" s="9" t="s">
        <v>47</v>
      </c>
      <c r="T2" s="9" t="s">
        <v>48</v>
      </c>
      <c r="V2" s="11" t="s">
        <v>51</v>
      </c>
      <c r="W2" s="11" t="s">
        <v>52</v>
      </c>
      <c r="X2" s="11" t="s">
        <v>56</v>
      </c>
      <c r="Y2" s="11" t="s">
        <v>57</v>
      </c>
      <c r="Z2" s="11" t="s">
        <v>55</v>
      </c>
      <c r="AA2" s="5"/>
      <c r="AB2" s="11" t="s">
        <v>20</v>
      </c>
      <c r="AC2" s="11" t="s">
        <v>59</v>
      </c>
    </row>
    <row r="3" spans="1:29" x14ac:dyDescent="0.3">
      <c r="A3" s="3">
        <v>0</v>
      </c>
      <c r="B3" s="3">
        <v>120</v>
      </c>
      <c r="C3" s="3">
        <v>120</v>
      </c>
      <c r="D3" s="3">
        <v>104</v>
      </c>
      <c r="E3" s="3">
        <v>544</v>
      </c>
      <c r="F3" s="3">
        <v>96</v>
      </c>
      <c r="G3" s="3">
        <v>96</v>
      </c>
      <c r="H3" s="3">
        <v>96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V3" s="6">
        <v>0</v>
      </c>
      <c r="W3" s="3">
        <f t="shared" ref="W3:W34" si="0">SUM(B3:U3)</f>
        <v>1176</v>
      </c>
      <c r="X3" s="6"/>
      <c r="Y3" s="3">
        <f>W3 + ROUNDUP(W3/(Parameters!$A$10-60*8),0) * ($AC$3 + Parameters!$B$4+Parameters!$B$5) + IF(A2&gt;1,8,0)</f>
        <v>1512</v>
      </c>
      <c r="Z3" s="6"/>
      <c r="AB3" s="3" t="s">
        <v>15</v>
      </c>
      <c r="AC3" s="3">
        <f>_xlfn.XLOOKUP(AB3, Parameters!$A$2:$A$5, Parameters!$B$2:$B$5)</f>
        <v>160</v>
      </c>
    </row>
    <row r="4" spans="1:29" x14ac:dyDescent="0.3">
      <c r="A4" s="3">
        <v>128</v>
      </c>
      <c r="B4" s="3">
        <v>176</v>
      </c>
      <c r="C4" s="3">
        <v>384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V4" s="6">
        <v>0</v>
      </c>
      <c r="W4" s="3">
        <f t="shared" si="0"/>
        <v>560</v>
      </c>
      <c r="X4" s="6">
        <f>W3/A4</f>
        <v>9.1875</v>
      </c>
      <c r="Y4" s="3">
        <f>W4 + ROUNDUP(W4/(Parameters!$A$10-60*8),0) * ($AC$3 + Parameters!$B$4+Parameters!$B$5) + IF(A3&gt;1,8,0)</f>
        <v>888</v>
      </c>
      <c r="Z4" s="6">
        <f>Y3/A4</f>
        <v>11.8125</v>
      </c>
    </row>
    <row r="5" spans="1:29" x14ac:dyDescent="0.3">
      <c r="A5" s="3">
        <v>128</v>
      </c>
      <c r="B5" s="3">
        <v>384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V5" s="6">
        <f t="shared" ref="V5:V68" si="1">(A4/1000)+V4</f>
        <v>0.128</v>
      </c>
      <c r="W5" s="3">
        <f t="shared" si="0"/>
        <v>384</v>
      </c>
      <c r="X5" s="6">
        <f t="shared" ref="X5:X68" si="2">W5/A5</f>
        <v>3</v>
      </c>
      <c r="Y5" s="3">
        <f>W5 + ROUNDUP(W5/(Parameters!$A$10-60*8),0) * ($AC$3 + Parameters!$B$4+Parameters!$B$5) + IF(A4&gt;1,8,0)</f>
        <v>720</v>
      </c>
      <c r="Z5" s="6">
        <f>Y5/A5</f>
        <v>5.625</v>
      </c>
    </row>
    <row r="6" spans="1:29" x14ac:dyDescent="0.3">
      <c r="A6" s="3">
        <v>128</v>
      </c>
      <c r="B6" s="3">
        <v>216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V6" s="6">
        <f t="shared" si="1"/>
        <v>0.25600000000000001</v>
      </c>
      <c r="W6" s="3">
        <f t="shared" si="0"/>
        <v>216</v>
      </c>
      <c r="X6" s="6">
        <f t="shared" si="2"/>
        <v>1.6875</v>
      </c>
      <c r="Y6" s="3">
        <f>W6 + ROUNDUP(W6/(Parameters!$A$10-60*8),0) * ($AC$3 + Parameters!$B$4+Parameters!$B$5) + IF(A5&gt;1,8,0)</f>
        <v>552</v>
      </c>
      <c r="Z6" s="6">
        <f>Y6/A6</f>
        <v>4.3125</v>
      </c>
    </row>
    <row r="7" spans="1:29" x14ac:dyDescent="0.3">
      <c r="A7" s="3">
        <v>128</v>
      </c>
      <c r="B7" s="3">
        <v>384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V7" s="6">
        <f t="shared" si="1"/>
        <v>0.38400000000000001</v>
      </c>
      <c r="W7" s="3">
        <f t="shared" si="0"/>
        <v>384</v>
      </c>
      <c r="X7" s="6">
        <f t="shared" si="2"/>
        <v>3</v>
      </c>
      <c r="Y7" s="3">
        <f>W7 + ROUNDUP(W7/(Parameters!$A$10-60*8),0) * ($AC$3 + Parameters!$B$4+Parameters!$B$5) + IF(A6&gt;1,8,0)</f>
        <v>720</v>
      </c>
      <c r="Z7" s="6">
        <f>Y7/A7</f>
        <v>5.625</v>
      </c>
    </row>
    <row r="8" spans="1:29" x14ac:dyDescent="0.3">
      <c r="A8" s="3">
        <v>128</v>
      </c>
      <c r="B8" s="3">
        <v>216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V8" s="6">
        <f t="shared" si="1"/>
        <v>0.51200000000000001</v>
      </c>
      <c r="W8" s="3">
        <f t="shared" si="0"/>
        <v>216</v>
      </c>
      <c r="X8" s="6">
        <f t="shared" si="2"/>
        <v>1.6875</v>
      </c>
      <c r="Y8" s="3">
        <f>W8 + ROUNDUP(W8/(Parameters!$A$10-60*8),0) * ($AC$3 + Parameters!$B$4+Parameters!$B$5) + IF(A7&gt;1,8,0)</f>
        <v>552</v>
      </c>
      <c r="Z8" s="6">
        <f>Y8/A8</f>
        <v>4.3125</v>
      </c>
    </row>
    <row r="9" spans="1:29" x14ac:dyDescent="0.3">
      <c r="A9" s="3">
        <v>128</v>
      </c>
      <c r="B9" s="3">
        <v>384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V9" s="6">
        <f t="shared" si="1"/>
        <v>0.64</v>
      </c>
      <c r="W9" s="3">
        <f t="shared" si="0"/>
        <v>384</v>
      </c>
      <c r="X9" s="6">
        <f t="shared" si="2"/>
        <v>3</v>
      </c>
      <c r="Y9" s="3">
        <f>W9 + ROUNDUP(W9/(Parameters!$A$10-60*8),0) * ($AC$3 + Parameters!$B$4+Parameters!$B$5) + IF(A8&gt;1,8,0)</f>
        <v>720</v>
      </c>
      <c r="Z9" s="6">
        <f>Y9/A9</f>
        <v>5.625</v>
      </c>
    </row>
    <row r="10" spans="1:29" x14ac:dyDescent="0.3">
      <c r="A10" s="3">
        <v>128</v>
      </c>
      <c r="B10" s="3">
        <v>216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V10" s="6">
        <f t="shared" si="1"/>
        <v>0.76800000000000002</v>
      </c>
      <c r="W10" s="3">
        <f t="shared" si="0"/>
        <v>216</v>
      </c>
      <c r="X10" s="6">
        <f t="shared" si="2"/>
        <v>1.6875</v>
      </c>
      <c r="Y10" s="3">
        <f>W10 + ROUNDUP(W10/(Parameters!$A$10-60*8),0) * ($AC$3 + Parameters!$B$4+Parameters!$B$5) + IF(A9&gt;1,8,0)</f>
        <v>552</v>
      </c>
      <c r="Z10" s="6">
        <f>Y10/A10</f>
        <v>4.3125</v>
      </c>
    </row>
    <row r="11" spans="1:29" x14ac:dyDescent="0.3">
      <c r="A11" s="3">
        <v>128</v>
      </c>
      <c r="B11" s="3">
        <v>384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V11" s="6">
        <f t="shared" si="1"/>
        <v>0.89600000000000002</v>
      </c>
      <c r="W11" s="3">
        <f t="shared" si="0"/>
        <v>384</v>
      </c>
      <c r="X11" s="6">
        <f t="shared" si="2"/>
        <v>3</v>
      </c>
      <c r="Y11" s="3">
        <f>W11 + ROUNDUP(W11/(Parameters!$A$10-60*8),0) * ($AC$3 + Parameters!$B$4+Parameters!$B$5) + IF(A10&gt;1,8,0)</f>
        <v>720</v>
      </c>
      <c r="Z11" s="6">
        <f>Y11/A11</f>
        <v>5.625</v>
      </c>
    </row>
    <row r="12" spans="1:29" x14ac:dyDescent="0.3">
      <c r="A12" s="3">
        <v>128</v>
      </c>
      <c r="B12" s="3">
        <v>216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V12" s="6">
        <f t="shared" si="1"/>
        <v>1.024</v>
      </c>
      <c r="W12" s="3">
        <f t="shared" si="0"/>
        <v>216</v>
      </c>
      <c r="X12" s="6">
        <f t="shared" si="2"/>
        <v>1.6875</v>
      </c>
      <c r="Y12" s="3">
        <f>W12 + ROUNDUP(W12/(Parameters!$A$10-60*8),0) * ($AC$3 + Parameters!$B$4+Parameters!$B$5) + IF(A11&gt;1,8,0)</f>
        <v>552</v>
      </c>
      <c r="Z12" s="6">
        <f>Y12/A12</f>
        <v>4.3125</v>
      </c>
    </row>
    <row r="13" spans="1:29" x14ac:dyDescent="0.3">
      <c r="A13" s="3">
        <v>128</v>
      </c>
      <c r="B13" s="3">
        <v>384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V13" s="6">
        <f t="shared" si="1"/>
        <v>1.1520000000000001</v>
      </c>
      <c r="W13" s="3">
        <f t="shared" si="0"/>
        <v>384</v>
      </c>
      <c r="X13" s="6">
        <f t="shared" si="2"/>
        <v>3</v>
      </c>
      <c r="Y13" s="3">
        <f>W13 + ROUNDUP(W13/(Parameters!$A$10-60*8),0) * ($AC$3 + Parameters!$B$4+Parameters!$B$5) + IF(A12&gt;1,8,0)</f>
        <v>720</v>
      </c>
      <c r="Z13" s="6">
        <f>Y13/A13</f>
        <v>5.625</v>
      </c>
    </row>
    <row r="14" spans="1:29" x14ac:dyDescent="0.3">
      <c r="A14" s="3">
        <v>128</v>
      </c>
      <c r="B14" s="3">
        <v>216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V14" s="6">
        <f t="shared" si="1"/>
        <v>1.2800000000000002</v>
      </c>
      <c r="W14" s="3">
        <f t="shared" si="0"/>
        <v>216</v>
      </c>
      <c r="X14" s="6">
        <f t="shared" si="2"/>
        <v>1.6875</v>
      </c>
      <c r="Y14" s="3">
        <f>W14 + ROUNDUP(W14/(Parameters!$A$10-60*8),0) * ($AC$3 + Parameters!$B$4+Parameters!$B$5) + IF(A13&gt;1,8,0)</f>
        <v>552</v>
      </c>
      <c r="Z14" s="6">
        <f>Y14/A14</f>
        <v>4.3125</v>
      </c>
    </row>
    <row r="15" spans="1:29" x14ac:dyDescent="0.3">
      <c r="A15" s="3">
        <v>128</v>
      </c>
      <c r="B15" s="3">
        <v>384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V15" s="6">
        <f t="shared" si="1"/>
        <v>1.4080000000000004</v>
      </c>
      <c r="W15" s="3">
        <f t="shared" si="0"/>
        <v>384</v>
      </c>
      <c r="X15" s="6">
        <f t="shared" si="2"/>
        <v>3</v>
      </c>
      <c r="Y15" s="3">
        <f>W15 + ROUNDUP(W15/(Parameters!$A$10-60*8),0) * ($AC$3 + Parameters!$B$4+Parameters!$B$5) + IF(A14&gt;1,8,0)</f>
        <v>720</v>
      </c>
      <c r="Z15" s="6">
        <f>Y15/A15</f>
        <v>5.625</v>
      </c>
    </row>
    <row r="16" spans="1:29" x14ac:dyDescent="0.3">
      <c r="A16" s="3">
        <v>128</v>
      </c>
      <c r="B16" s="3">
        <v>216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V16" s="6">
        <f t="shared" si="1"/>
        <v>1.5360000000000005</v>
      </c>
      <c r="W16" s="3">
        <f t="shared" si="0"/>
        <v>216</v>
      </c>
      <c r="X16" s="6">
        <f t="shared" si="2"/>
        <v>1.6875</v>
      </c>
      <c r="Y16" s="3">
        <f>W16 + ROUNDUP(W16/(Parameters!$A$10-60*8),0) * ($AC$3 + Parameters!$B$4+Parameters!$B$5) + IF(A15&gt;1,8,0)</f>
        <v>552</v>
      </c>
      <c r="Z16" s="6">
        <f>Y16/A16</f>
        <v>4.3125</v>
      </c>
    </row>
    <row r="17" spans="1:26" x14ac:dyDescent="0.3">
      <c r="A17" s="3">
        <v>128</v>
      </c>
      <c r="B17" s="3">
        <v>384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V17" s="6">
        <f t="shared" si="1"/>
        <v>1.6640000000000006</v>
      </c>
      <c r="W17" s="3">
        <f t="shared" si="0"/>
        <v>384</v>
      </c>
      <c r="X17" s="6">
        <f t="shared" si="2"/>
        <v>3</v>
      </c>
      <c r="Y17" s="3">
        <f>W17 + ROUNDUP(W17/(Parameters!$A$10-60*8),0) * ($AC$3 + Parameters!$B$4+Parameters!$B$5) + IF(A16&gt;1,8,0)</f>
        <v>720</v>
      </c>
      <c r="Z17" s="6">
        <f>Y17/A17</f>
        <v>5.625</v>
      </c>
    </row>
    <row r="18" spans="1:26" x14ac:dyDescent="0.3">
      <c r="A18" s="3">
        <v>128</v>
      </c>
      <c r="B18" s="3">
        <v>216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V18" s="6">
        <f t="shared" si="1"/>
        <v>1.7920000000000007</v>
      </c>
      <c r="W18" s="3">
        <f t="shared" si="0"/>
        <v>216</v>
      </c>
      <c r="X18" s="6">
        <f t="shared" si="2"/>
        <v>1.6875</v>
      </c>
      <c r="Y18" s="3">
        <f>W18 + ROUNDUP(W18/(Parameters!$A$10-60*8),0) * ($AC$3 + Parameters!$B$4+Parameters!$B$5) + IF(A17&gt;1,8,0)</f>
        <v>552</v>
      </c>
      <c r="Z18" s="6">
        <f>Y18/A18</f>
        <v>4.3125</v>
      </c>
    </row>
    <row r="19" spans="1:26" x14ac:dyDescent="0.3">
      <c r="A19" s="3">
        <v>128</v>
      </c>
      <c r="B19" s="3">
        <v>384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V19" s="6">
        <f t="shared" si="1"/>
        <v>1.9200000000000008</v>
      </c>
      <c r="W19" s="3">
        <f t="shared" si="0"/>
        <v>384</v>
      </c>
      <c r="X19" s="6">
        <f t="shared" si="2"/>
        <v>3</v>
      </c>
      <c r="Y19" s="3">
        <f>W19 + ROUNDUP(W19/(Parameters!$A$10-60*8),0) * ($AC$3 + Parameters!$B$4+Parameters!$B$5) + IF(A18&gt;1,8,0)</f>
        <v>720</v>
      </c>
      <c r="Z19" s="6">
        <f>Y19/A19</f>
        <v>5.625</v>
      </c>
    </row>
    <row r="20" spans="1:26" x14ac:dyDescent="0.3">
      <c r="A20" s="3">
        <v>128</v>
      </c>
      <c r="B20" s="3">
        <v>336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V20" s="6">
        <f t="shared" si="1"/>
        <v>2.0480000000000009</v>
      </c>
      <c r="W20" s="3">
        <f t="shared" si="0"/>
        <v>336</v>
      </c>
      <c r="X20" s="6">
        <f t="shared" si="2"/>
        <v>2.625</v>
      </c>
      <c r="Y20" s="3">
        <f>W20 + ROUNDUP(W20/(Parameters!$A$10-60*8),0) * ($AC$3 + Parameters!$B$4+Parameters!$B$5) + IF(A19&gt;1,8,0)</f>
        <v>672</v>
      </c>
      <c r="Z20" s="6">
        <f>Y20/A20</f>
        <v>5.25</v>
      </c>
    </row>
    <row r="21" spans="1:26" x14ac:dyDescent="0.3">
      <c r="A21" s="3">
        <v>128</v>
      </c>
      <c r="B21" s="3">
        <v>336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V21" s="6">
        <f t="shared" si="1"/>
        <v>2.176000000000001</v>
      </c>
      <c r="W21" s="3">
        <f t="shared" si="0"/>
        <v>336</v>
      </c>
      <c r="X21" s="6">
        <f t="shared" si="2"/>
        <v>2.625</v>
      </c>
      <c r="Y21" s="3">
        <f>W21 + ROUNDUP(W21/(Parameters!$A$10-60*8),0) * ($AC$3 + Parameters!$B$4+Parameters!$B$5) + IF(A20&gt;1,8,0)</f>
        <v>672</v>
      </c>
      <c r="Z21" s="6">
        <f>Y21/A21</f>
        <v>5.25</v>
      </c>
    </row>
    <row r="22" spans="1:26" x14ac:dyDescent="0.3">
      <c r="A22" s="3">
        <v>128</v>
      </c>
      <c r="B22" s="3">
        <v>216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V22" s="6">
        <f t="shared" si="1"/>
        <v>2.3040000000000012</v>
      </c>
      <c r="W22" s="3">
        <f t="shared" si="0"/>
        <v>216</v>
      </c>
      <c r="X22" s="6">
        <f t="shared" si="2"/>
        <v>1.6875</v>
      </c>
      <c r="Y22" s="3">
        <f>W22 + ROUNDUP(W22/(Parameters!$A$10-60*8),0) * ($AC$3 + Parameters!$B$4+Parameters!$B$5) + IF(A21&gt;1,8,0)</f>
        <v>552</v>
      </c>
      <c r="Z22" s="6">
        <f>Y22/A22</f>
        <v>4.3125</v>
      </c>
    </row>
    <row r="23" spans="1:26" x14ac:dyDescent="0.3">
      <c r="A23" s="3">
        <v>128</v>
      </c>
      <c r="B23" s="3">
        <v>384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V23" s="6">
        <f t="shared" si="1"/>
        <v>2.4320000000000013</v>
      </c>
      <c r="W23" s="3">
        <f t="shared" si="0"/>
        <v>384</v>
      </c>
      <c r="X23" s="6">
        <f t="shared" si="2"/>
        <v>3</v>
      </c>
      <c r="Y23" s="3">
        <f>W23 + ROUNDUP(W23/(Parameters!$A$10-60*8),0) * ($AC$3 + Parameters!$B$4+Parameters!$B$5) + IF(A22&gt;1,8,0)</f>
        <v>720</v>
      </c>
      <c r="Z23" s="6">
        <f>Y23/A23</f>
        <v>5.625</v>
      </c>
    </row>
    <row r="24" spans="1:26" x14ac:dyDescent="0.3">
      <c r="A24" s="3">
        <v>128</v>
      </c>
      <c r="B24" s="3">
        <v>384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V24" s="6">
        <f t="shared" si="1"/>
        <v>2.5600000000000014</v>
      </c>
      <c r="W24" s="3">
        <f t="shared" si="0"/>
        <v>384</v>
      </c>
      <c r="X24" s="6">
        <f t="shared" si="2"/>
        <v>3</v>
      </c>
      <c r="Y24" s="3">
        <f>W24 + ROUNDUP(W24/(Parameters!$A$10-60*8),0) * ($AC$3 + Parameters!$B$4+Parameters!$B$5) + IF(A23&gt;1,8,0)</f>
        <v>720</v>
      </c>
      <c r="Z24" s="6">
        <f>Y24/A24</f>
        <v>5.625</v>
      </c>
    </row>
    <row r="25" spans="1:26" x14ac:dyDescent="0.3">
      <c r="A25" s="3">
        <v>128</v>
      </c>
      <c r="B25" s="3">
        <v>216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V25" s="6">
        <f t="shared" si="1"/>
        <v>2.6880000000000015</v>
      </c>
      <c r="W25" s="3">
        <f t="shared" si="0"/>
        <v>216</v>
      </c>
      <c r="X25" s="6">
        <f t="shared" si="2"/>
        <v>1.6875</v>
      </c>
      <c r="Y25" s="3">
        <f>W25 + ROUNDUP(W25/(Parameters!$A$10-60*8),0) * ($AC$3 + Parameters!$B$4+Parameters!$B$5) + IF(A24&gt;1,8,0)</f>
        <v>552</v>
      </c>
      <c r="Z25" s="6">
        <f>Y25/A25</f>
        <v>4.3125</v>
      </c>
    </row>
    <row r="26" spans="1:26" x14ac:dyDescent="0.3">
      <c r="A26" s="3">
        <v>128</v>
      </c>
      <c r="B26" s="3">
        <v>384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V26" s="6">
        <f t="shared" si="1"/>
        <v>2.8160000000000016</v>
      </c>
      <c r="W26" s="3">
        <f t="shared" si="0"/>
        <v>384</v>
      </c>
      <c r="X26" s="6">
        <f t="shared" si="2"/>
        <v>3</v>
      </c>
      <c r="Y26" s="3">
        <f>W26 + ROUNDUP(W26/(Parameters!$A$10-60*8),0) * ($AC$3 + Parameters!$B$4+Parameters!$B$5) + IF(A25&gt;1,8,0)</f>
        <v>720</v>
      </c>
      <c r="Z26" s="6">
        <f>Y26/A26</f>
        <v>5.625</v>
      </c>
    </row>
    <row r="27" spans="1:26" x14ac:dyDescent="0.3">
      <c r="A27" s="3">
        <v>128</v>
      </c>
      <c r="B27" s="3">
        <v>216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V27" s="6">
        <f t="shared" si="1"/>
        <v>2.9440000000000017</v>
      </c>
      <c r="W27" s="3">
        <f t="shared" si="0"/>
        <v>216</v>
      </c>
      <c r="X27" s="6">
        <f t="shared" si="2"/>
        <v>1.6875</v>
      </c>
      <c r="Y27" s="3">
        <f>W27 + ROUNDUP(W27/(Parameters!$A$10-60*8),0) * ($AC$3 + Parameters!$B$4+Parameters!$B$5) + IF(A26&gt;1,8,0)</f>
        <v>552</v>
      </c>
      <c r="Z27" s="6">
        <f>Y27/A27</f>
        <v>4.3125</v>
      </c>
    </row>
    <row r="28" spans="1:26" x14ac:dyDescent="0.3">
      <c r="A28" s="3">
        <v>128</v>
      </c>
      <c r="B28" s="3">
        <v>384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V28" s="6">
        <f t="shared" si="1"/>
        <v>3.0720000000000018</v>
      </c>
      <c r="W28" s="3">
        <f t="shared" si="0"/>
        <v>384</v>
      </c>
      <c r="X28" s="6">
        <f t="shared" si="2"/>
        <v>3</v>
      </c>
      <c r="Y28" s="3">
        <f>W28 + ROUNDUP(W28/(Parameters!$A$10-60*8),0) * ($AC$3 + Parameters!$B$4+Parameters!$B$5) + IF(A27&gt;1,8,0)</f>
        <v>720</v>
      </c>
      <c r="Z28" s="6">
        <f>Y28/A28</f>
        <v>5.625</v>
      </c>
    </row>
    <row r="29" spans="1:26" x14ac:dyDescent="0.3">
      <c r="A29" s="3">
        <v>128</v>
      </c>
      <c r="B29" s="3">
        <v>216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V29" s="6">
        <f t="shared" si="1"/>
        <v>3.200000000000002</v>
      </c>
      <c r="W29" s="3">
        <f t="shared" si="0"/>
        <v>216</v>
      </c>
      <c r="X29" s="6">
        <f t="shared" si="2"/>
        <v>1.6875</v>
      </c>
      <c r="Y29" s="3">
        <f>W29 + ROUNDUP(W29/(Parameters!$A$10-60*8),0) * ($AC$3 + Parameters!$B$4+Parameters!$B$5) + IF(A28&gt;1,8,0)</f>
        <v>552</v>
      </c>
      <c r="Z29" s="6">
        <f>Y29/A29</f>
        <v>4.3125</v>
      </c>
    </row>
    <row r="30" spans="1:26" x14ac:dyDescent="0.3">
      <c r="A30" s="3">
        <v>128</v>
      </c>
      <c r="B30" s="3">
        <v>384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V30" s="6">
        <f t="shared" si="1"/>
        <v>3.3280000000000021</v>
      </c>
      <c r="W30" s="3">
        <f t="shared" si="0"/>
        <v>384</v>
      </c>
      <c r="X30" s="6">
        <f t="shared" si="2"/>
        <v>3</v>
      </c>
      <c r="Y30" s="3">
        <f>W30 + ROUNDUP(W30/(Parameters!$A$10-60*8),0) * ($AC$3 + Parameters!$B$4+Parameters!$B$5) + IF(A29&gt;1,8,0)</f>
        <v>720</v>
      </c>
      <c r="Z30" s="6">
        <f>Y30/A30</f>
        <v>5.625</v>
      </c>
    </row>
    <row r="31" spans="1:26" x14ac:dyDescent="0.3">
      <c r="A31" s="3">
        <v>128</v>
      </c>
      <c r="B31" s="3">
        <v>216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V31" s="6">
        <f t="shared" si="1"/>
        <v>3.4560000000000022</v>
      </c>
      <c r="W31" s="3">
        <f t="shared" si="0"/>
        <v>216</v>
      </c>
      <c r="X31" s="6">
        <f t="shared" si="2"/>
        <v>1.6875</v>
      </c>
      <c r="Y31" s="3">
        <f>W31 + ROUNDUP(W31/(Parameters!$A$10-60*8),0) * ($AC$3 + Parameters!$B$4+Parameters!$B$5) + IF(A30&gt;1,8,0)</f>
        <v>552</v>
      </c>
      <c r="Z31" s="6">
        <f>Y31/A31</f>
        <v>4.3125</v>
      </c>
    </row>
    <row r="32" spans="1:26" x14ac:dyDescent="0.3">
      <c r="A32" s="3">
        <v>128</v>
      </c>
      <c r="B32" s="3">
        <v>384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V32" s="6">
        <f t="shared" si="1"/>
        <v>3.5840000000000023</v>
      </c>
      <c r="W32" s="3">
        <f t="shared" si="0"/>
        <v>384</v>
      </c>
      <c r="X32" s="6">
        <f t="shared" si="2"/>
        <v>3</v>
      </c>
      <c r="Y32" s="3">
        <f>W32 + ROUNDUP(W32/(Parameters!$A$10-60*8),0) * ($AC$3 + Parameters!$B$4+Parameters!$B$5) + IF(A31&gt;1,8,0)</f>
        <v>720</v>
      </c>
      <c r="Z32" s="6">
        <f>Y32/A32</f>
        <v>5.625</v>
      </c>
    </row>
    <row r="33" spans="1:26" x14ac:dyDescent="0.3">
      <c r="A33" s="3">
        <v>128</v>
      </c>
      <c r="B33" s="3">
        <v>216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V33" s="6">
        <f t="shared" si="1"/>
        <v>3.7120000000000024</v>
      </c>
      <c r="W33" s="3">
        <f t="shared" si="0"/>
        <v>216</v>
      </c>
      <c r="X33" s="6">
        <f t="shared" si="2"/>
        <v>1.6875</v>
      </c>
      <c r="Y33" s="3">
        <f>W33 + ROUNDUP(W33/(Parameters!$A$10-60*8),0) * ($AC$3 + Parameters!$B$4+Parameters!$B$5) + IF(A32&gt;1,8,0)</f>
        <v>552</v>
      </c>
      <c r="Z33" s="6">
        <f>Y33/A33</f>
        <v>4.3125</v>
      </c>
    </row>
    <row r="34" spans="1:26" x14ac:dyDescent="0.3">
      <c r="A34" s="3">
        <v>128</v>
      </c>
      <c r="B34" s="3">
        <v>384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V34" s="6">
        <f t="shared" si="1"/>
        <v>3.8400000000000025</v>
      </c>
      <c r="W34" s="3">
        <f t="shared" si="0"/>
        <v>384</v>
      </c>
      <c r="X34" s="6">
        <f t="shared" si="2"/>
        <v>3</v>
      </c>
      <c r="Y34" s="3">
        <f>W34 + ROUNDUP(W34/(Parameters!$A$10-60*8),0) * ($AC$3 + Parameters!$B$4+Parameters!$B$5) + IF(A33&gt;1,8,0)</f>
        <v>720</v>
      </c>
      <c r="Z34" s="6">
        <f>Y34/A34</f>
        <v>5.625</v>
      </c>
    </row>
    <row r="35" spans="1:26" x14ac:dyDescent="0.3">
      <c r="A35" s="3">
        <v>128</v>
      </c>
      <c r="B35" s="3">
        <v>216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V35" s="6">
        <f t="shared" si="1"/>
        <v>3.9680000000000026</v>
      </c>
      <c r="W35" s="3">
        <f t="shared" ref="W35:W95" si="3">SUM(B35:U35)</f>
        <v>216</v>
      </c>
      <c r="X35" s="6">
        <f t="shared" si="2"/>
        <v>1.6875</v>
      </c>
      <c r="Y35" s="3">
        <f>W35 + ROUNDUP(W35/(Parameters!$A$10-60*8),0) * ($AC$3 + Parameters!$B$4+Parameters!$B$5) + IF(A34&gt;1,8,0)</f>
        <v>552</v>
      </c>
      <c r="Z35" s="6">
        <f>Y35/A35</f>
        <v>4.3125</v>
      </c>
    </row>
    <row r="36" spans="1:26" x14ac:dyDescent="0.3">
      <c r="A36" s="3">
        <v>128</v>
      </c>
      <c r="B36" s="3">
        <v>384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V36" s="6">
        <f t="shared" si="1"/>
        <v>4.0960000000000027</v>
      </c>
      <c r="W36" s="3">
        <f t="shared" si="3"/>
        <v>384</v>
      </c>
      <c r="X36" s="6">
        <f t="shared" si="2"/>
        <v>3</v>
      </c>
      <c r="Y36" s="3">
        <f>W36 + ROUNDUP(W36/(Parameters!$A$10-60*8),0) * ($AC$3 + Parameters!$B$4+Parameters!$B$5) + IF(A35&gt;1,8,0)</f>
        <v>720</v>
      </c>
      <c r="Z36" s="6">
        <f>Y36/A36</f>
        <v>5.625</v>
      </c>
    </row>
    <row r="37" spans="1:26" x14ac:dyDescent="0.3">
      <c r="A37" s="3">
        <v>128</v>
      </c>
      <c r="B37" s="3">
        <v>216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V37" s="6">
        <f t="shared" si="1"/>
        <v>4.2240000000000029</v>
      </c>
      <c r="W37" s="3">
        <f t="shared" si="3"/>
        <v>216</v>
      </c>
      <c r="X37" s="6">
        <f t="shared" si="2"/>
        <v>1.6875</v>
      </c>
      <c r="Y37" s="3">
        <f>W37 + ROUNDUP(W37/(Parameters!$A$10-60*8),0) * ($AC$3 + Parameters!$B$4+Parameters!$B$5) + IF(A36&gt;1,8,0)</f>
        <v>552</v>
      </c>
      <c r="Z37" s="6">
        <f>Y37/A37</f>
        <v>4.3125</v>
      </c>
    </row>
    <row r="38" spans="1:26" x14ac:dyDescent="0.3">
      <c r="A38" s="3">
        <v>128</v>
      </c>
      <c r="B38" s="3">
        <v>384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V38" s="6">
        <f t="shared" si="1"/>
        <v>4.352000000000003</v>
      </c>
      <c r="W38" s="3">
        <f t="shared" si="3"/>
        <v>384</v>
      </c>
      <c r="X38" s="6">
        <f t="shared" si="2"/>
        <v>3</v>
      </c>
      <c r="Y38" s="3">
        <f>W38 + ROUNDUP(W38/(Parameters!$A$10-60*8),0) * ($AC$3 + Parameters!$B$4+Parameters!$B$5) + IF(A37&gt;1,8,0)</f>
        <v>720</v>
      </c>
      <c r="Z38" s="6">
        <f>Y38/A38</f>
        <v>5.625</v>
      </c>
    </row>
    <row r="39" spans="1:26" x14ac:dyDescent="0.3">
      <c r="A39" s="3">
        <v>128</v>
      </c>
      <c r="B39" s="3">
        <v>216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V39" s="6">
        <f t="shared" si="1"/>
        <v>4.4800000000000031</v>
      </c>
      <c r="W39" s="3">
        <f t="shared" si="3"/>
        <v>216</v>
      </c>
      <c r="X39" s="6">
        <f t="shared" si="2"/>
        <v>1.6875</v>
      </c>
      <c r="Y39" s="3">
        <f>W39 + ROUNDUP(W39/(Parameters!$A$10-60*8),0) * ($AC$3 + Parameters!$B$4+Parameters!$B$5) + IF(A38&gt;1,8,0)</f>
        <v>552</v>
      </c>
      <c r="Z39" s="6">
        <f>Y39/A39</f>
        <v>4.3125</v>
      </c>
    </row>
    <row r="40" spans="1:26" x14ac:dyDescent="0.3">
      <c r="A40" s="3">
        <v>128</v>
      </c>
      <c r="B40" s="3">
        <v>384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V40" s="6">
        <f t="shared" si="1"/>
        <v>4.6080000000000032</v>
      </c>
      <c r="W40" s="3">
        <f t="shared" si="3"/>
        <v>384</v>
      </c>
      <c r="X40" s="6">
        <f t="shared" si="2"/>
        <v>3</v>
      </c>
      <c r="Y40" s="3">
        <f>W40 + ROUNDUP(W40/(Parameters!$A$10-60*8),0) * ($AC$3 + Parameters!$B$4+Parameters!$B$5) + IF(A39&gt;1,8,0)</f>
        <v>720</v>
      </c>
      <c r="Z40" s="6">
        <f>Y40/A40</f>
        <v>5.625</v>
      </c>
    </row>
    <row r="41" spans="1:26" x14ac:dyDescent="0.3">
      <c r="A41" s="3">
        <v>128</v>
      </c>
      <c r="B41" s="3">
        <v>216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V41" s="6">
        <f t="shared" si="1"/>
        <v>4.7360000000000033</v>
      </c>
      <c r="W41" s="3">
        <f t="shared" si="3"/>
        <v>216</v>
      </c>
      <c r="X41" s="6">
        <f t="shared" si="2"/>
        <v>1.6875</v>
      </c>
      <c r="Y41" s="3">
        <f>W41 + ROUNDUP(W41/(Parameters!$A$10-60*8),0) * ($AC$3 + Parameters!$B$4+Parameters!$B$5) + IF(A40&gt;1,8,0)</f>
        <v>552</v>
      </c>
      <c r="Z41" s="6">
        <f>Y41/A41</f>
        <v>4.3125</v>
      </c>
    </row>
    <row r="42" spans="1:26" x14ac:dyDescent="0.3">
      <c r="A42" s="3">
        <v>128</v>
      </c>
      <c r="B42" s="3">
        <v>384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V42" s="6">
        <f t="shared" si="1"/>
        <v>4.8640000000000034</v>
      </c>
      <c r="W42" s="3">
        <f t="shared" si="3"/>
        <v>384</v>
      </c>
      <c r="X42" s="6">
        <f t="shared" si="2"/>
        <v>3</v>
      </c>
      <c r="Y42" s="3">
        <f>W42 + ROUNDUP(W42/(Parameters!$A$10-60*8),0) * ($AC$3 + Parameters!$B$4+Parameters!$B$5) + IF(A41&gt;1,8,0)</f>
        <v>720</v>
      </c>
      <c r="Z42" s="6">
        <f>Y42/A42</f>
        <v>5.625</v>
      </c>
    </row>
    <row r="43" spans="1:26" x14ac:dyDescent="0.3">
      <c r="A43" s="3">
        <v>128</v>
      </c>
      <c r="B43" s="3">
        <v>336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V43" s="6">
        <f t="shared" si="1"/>
        <v>4.9920000000000035</v>
      </c>
      <c r="W43" s="3">
        <f t="shared" si="3"/>
        <v>336</v>
      </c>
      <c r="X43" s="6">
        <f t="shared" si="2"/>
        <v>2.625</v>
      </c>
      <c r="Y43" s="3">
        <f>W43 + ROUNDUP(W43/(Parameters!$A$10-60*8),0) * ($AC$3 + Parameters!$B$4+Parameters!$B$5) + IF(A42&gt;1,8,0)</f>
        <v>672</v>
      </c>
      <c r="Z43" s="6">
        <f>Y43/A43</f>
        <v>5.25</v>
      </c>
    </row>
    <row r="44" spans="1:26" x14ac:dyDescent="0.3">
      <c r="A44" s="3">
        <v>128</v>
      </c>
      <c r="B44" s="3">
        <v>296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V44" s="6">
        <f t="shared" si="1"/>
        <v>5.1200000000000037</v>
      </c>
      <c r="W44" s="3">
        <f t="shared" si="3"/>
        <v>296</v>
      </c>
      <c r="X44" s="6">
        <f t="shared" si="2"/>
        <v>2.3125</v>
      </c>
      <c r="Y44" s="3">
        <f>W44 + ROUNDUP(W44/(Parameters!$A$10-60*8),0) * ($AC$3 + Parameters!$B$4+Parameters!$B$5) + IF(A43&gt;1,8,0)</f>
        <v>632</v>
      </c>
      <c r="Z44" s="6">
        <f>Y44/A44</f>
        <v>4.9375</v>
      </c>
    </row>
    <row r="45" spans="1:26" x14ac:dyDescent="0.3">
      <c r="A45" s="3">
        <v>128</v>
      </c>
      <c r="B45" s="3">
        <v>160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V45" s="6">
        <f t="shared" si="1"/>
        <v>5.2480000000000038</v>
      </c>
      <c r="W45" s="3">
        <f t="shared" si="3"/>
        <v>160</v>
      </c>
      <c r="X45" s="6">
        <f t="shared" si="2"/>
        <v>1.25</v>
      </c>
      <c r="Y45" s="3">
        <f>W45 + ROUNDUP(W45/(Parameters!$A$10-60*8),0) * ($AC$3 + Parameters!$B$4+Parameters!$B$5) + IF(A44&gt;1,8,0)</f>
        <v>496</v>
      </c>
      <c r="Z45" s="6">
        <f>Y45/A45</f>
        <v>3.875</v>
      </c>
    </row>
    <row r="46" spans="1:26" x14ac:dyDescent="0.3">
      <c r="A46" s="3">
        <v>128</v>
      </c>
      <c r="B46" s="3">
        <v>240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V46" s="6">
        <f t="shared" si="1"/>
        <v>5.3760000000000039</v>
      </c>
      <c r="W46" s="3">
        <f t="shared" si="3"/>
        <v>240</v>
      </c>
      <c r="X46" s="6">
        <f t="shared" si="2"/>
        <v>1.875</v>
      </c>
      <c r="Y46" s="3">
        <f>W46 + ROUNDUP(W46/(Parameters!$A$10-60*8),0) * ($AC$3 + Parameters!$B$4+Parameters!$B$5) + IF(A45&gt;1,8,0)</f>
        <v>576</v>
      </c>
      <c r="Z46" s="6">
        <f>Y46/A46</f>
        <v>4.5</v>
      </c>
    </row>
    <row r="47" spans="1:26" x14ac:dyDescent="0.3">
      <c r="A47" s="3">
        <v>128</v>
      </c>
      <c r="B47" s="3">
        <v>160</v>
      </c>
      <c r="C47" s="3">
        <v>240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V47" s="6">
        <f t="shared" si="1"/>
        <v>5.504000000000004</v>
      </c>
      <c r="W47" s="3">
        <f t="shared" si="3"/>
        <v>400</v>
      </c>
      <c r="X47" s="6">
        <f t="shared" si="2"/>
        <v>3.125</v>
      </c>
      <c r="Y47" s="3">
        <f>W47 + ROUNDUP(W47/(Parameters!$A$10-60*8),0) * ($AC$3 + Parameters!$B$4+Parameters!$B$5) + IF(A46&gt;1,8,0)</f>
        <v>736</v>
      </c>
      <c r="Z47" s="6">
        <f>Y47/A47</f>
        <v>5.75</v>
      </c>
    </row>
    <row r="48" spans="1:26" x14ac:dyDescent="0.3">
      <c r="A48" s="3">
        <v>128</v>
      </c>
      <c r="B48" s="3">
        <v>240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V48" s="6">
        <f t="shared" si="1"/>
        <v>5.6320000000000041</v>
      </c>
      <c r="W48" s="3">
        <f t="shared" si="3"/>
        <v>240</v>
      </c>
      <c r="X48" s="6">
        <f t="shared" si="2"/>
        <v>1.875</v>
      </c>
      <c r="Y48" s="3">
        <f>W48 + ROUNDUP(W48/(Parameters!$A$10-60*8),0) * ($AC$3 + Parameters!$B$4+Parameters!$B$5) + IF(A47&gt;1,8,0)</f>
        <v>576</v>
      </c>
      <c r="Z48" s="6">
        <f>Y48/A48</f>
        <v>4.5</v>
      </c>
    </row>
    <row r="49" spans="1:26" x14ac:dyDescent="0.3">
      <c r="A49" s="3">
        <v>128</v>
      </c>
      <c r="B49" s="3">
        <v>176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V49" s="6">
        <f t="shared" si="1"/>
        <v>5.7600000000000042</v>
      </c>
      <c r="W49" s="3">
        <f t="shared" si="3"/>
        <v>176</v>
      </c>
      <c r="X49" s="6">
        <f t="shared" si="2"/>
        <v>1.375</v>
      </c>
      <c r="Y49" s="3">
        <f>W49 + ROUNDUP(W49/(Parameters!$A$10-60*8),0) * ($AC$3 + Parameters!$B$4+Parameters!$B$5) + IF(A48&gt;1,8,0)</f>
        <v>512</v>
      </c>
      <c r="Z49" s="6">
        <f>Y49/A49</f>
        <v>4</v>
      </c>
    </row>
    <row r="50" spans="1:26" x14ac:dyDescent="0.3">
      <c r="A50" s="3">
        <v>128</v>
      </c>
      <c r="B50" s="3">
        <v>296</v>
      </c>
      <c r="C50" s="3">
        <v>200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V50" s="6">
        <f t="shared" si="1"/>
        <v>5.8880000000000043</v>
      </c>
      <c r="W50" s="3">
        <f t="shared" si="3"/>
        <v>496</v>
      </c>
      <c r="X50" s="6">
        <f t="shared" si="2"/>
        <v>3.875</v>
      </c>
      <c r="Y50" s="3">
        <f>W50 + ROUNDUP(W50/(Parameters!$A$10-60*8),0) * ($AC$3 + Parameters!$B$4+Parameters!$B$5) + IF(A49&gt;1,8,0)</f>
        <v>832</v>
      </c>
      <c r="Z50" s="6">
        <f>Y50/A50</f>
        <v>6.5</v>
      </c>
    </row>
    <row r="51" spans="1:26" x14ac:dyDescent="0.3">
      <c r="A51" s="3">
        <v>128</v>
      </c>
      <c r="B51" s="3">
        <v>200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V51" s="6">
        <f t="shared" si="1"/>
        <v>6.0160000000000045</v>
      </c>
      <c r="W51" s="3">
        <f t="shared" si="3"/>
        <v>200</v>
      </c>
      <c r="X51" s="6">
        <f t="shared" si="2"/>
        <v>1.5625</v>
      </c>
      <c r="Y51" s="3">
        <f>W51 + ROUNDUP(W51/(Parameters!$A$10-60*8),0) * ($AC$3 + Parameters!$B$4+Parameters!$B$5) + IF(A50&gt;1,8,0)</f>
        <v>536</v>
      </c>
      <c r="Z51" s="6">
        <f>Y51/A51</f>
        <v>4.1875</v>
      </c>
    </row>
    <row r="52" spans="1:26" x14ac:dyDescent="0.3">
      <c r="A52" s="3">
        <v>128</v>
      </c>
      <c r="B52" s="3">
        <v>240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V52" s="6">
        <f t="shared" si="1"/>
        <v>6.1440000000000046</v>
      </c>
      <c r="W52" s="3">
        <f t="shared" si="3"/>
        <v>240</v>
      </c>
      <c r="X52" s="6">
        <f t="shared" si="2"/>
        <v>1.875</v>
      </c>
      <c r="Y52" s="3">
        <f>W52 + ROUNDUP(W52/(Parameters!$A$10-60*8),0) * ($AC$3 + Parameters!$B$4+Parameters!$B$5) + IF(A51&gt;1,8,0)</f>
        <v>576</v>
      </c>
      <c r="Z52" s="6">
        <f>Y52/A52</f>
        <v>4.5</v>
      </c>
    </row>
    <row r="53" spans="1:26" x14ac:dyDescent="0.3">
      <c r="A53" s="3">
        <v>128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V53" s="6">
        <f t="shared" si="1"/>
        <v>6.2720000000000047</v>
      </c>
      <c r="W53" s="3">
        <f t="shared" si="3"/>
        <v>0</v>
      </c>
      <c r="X53" s="6">
        <f t="shared" si="2"/>
        <v>0</v>
      </c>
      <c r="Y53" s="3">
        <f>W53 + ROUNDUP(W53/(Parameters!$A$10-60*8),0) * ($AC$3 + Parameters!$B$4+Parameters!$B$5) + IF(A52&gt;1,8,0)</f>
        <v>8</v>
      </c>
      <c r="Z53" s="6">
        <f>Y53/A53</f>
        <v>6.25E-2</v>
      </c>
    </row>
    <row r="54" spans="1:26" x14ac:dyDescent="0.3">
      <c r="A54" s="3">
        <v>128</v>
      </c>
      <c r="B54" s="3">
        <v>240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V54" s="6">
        <f t="shared" si="1"/>
        <v>6.4000000000000048</v>
      </c>
      <c r="W54" s="3">
        <f t="shared" si="3"/>
        <v>240</v>
      </c>
      <c r="X54" s="6">
        <f t="shared" si="2"/>
        <v>1.875</v>
      </c>
      <c r="Y54" s="3">
        <f>W54 + ROUNDUP(W54/(Parameters!$A$10-60*8),0) * ($AC$3 + Parameters!$B$4+Parameters!$B$5) + IF(A53&gt;1,8,0)</f>
        <v>576</v>
      </c>
      <c r="Z54" s="6">
        <f>Y54/A54</f>
        <v>4.5</v>
      </c>
    </row>
    <row r="55" spans="1:26" x14ac:dyDescent="0.3">
      <c r="A55" s="3">
        <v>128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V55" s="6">
        <f t="shared" si="1"/>
        <v>6.5280000000000049</v>
      </c>
      <c r="W55" s="3">
        <f t="shared" si="3"/>
        <v>0</v>
      </c>
      <c r="X55" s="6">
        <f t="shared" si="2"/>
        <v>0</v>
      </c>
      <c r="Y55" s="3">
        <f>W55 + ROUNDUP(W55/(Parameters!$A$10-60*8),0) * ($AC$3 + Parameters!$B$4+Parameters!$B$5) + IF(A54&gt;1,8,0)</f>
        <v>8</v>
      </c>
      <c r="Z55" s="6">
        <f>Y55/A55</f>
        <v>6.25E-2</v>
      </c>
    </row>
    <row r="56" spans="1:26" x14ac:dyDescent="0.3">
      <c r="A56" s="3">
        <v>128</v>
      </c>
      <c r="B56" s="3">
        <v>240</v>
      </c>
      <c r="C56" s="3">
        <v>216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V56" s="6">
        <f t="shared" si="1"/>
        <v>6.656000000000005</v>
      </c>
      <c r="W56" s="3">
        <f t="shared" si="3"/>
        <v>456</v>
      </c>
      <c r="X56" s="6">
        <f t="shared" si="2"/>
        <v>3.5625</v>
      </c>
      <c r="Y56" s="3">
        <f>W56 + ROUNDUP(W56/(Parameters!$A$10-60*8),0) * ($AC$3 + Parameters!$B$4+Parameters!$B$5) + IF(A55&gt;1,8,0)</f>
        <v>792</v>
      </c>
      <c r="Z56" s="6">
        <f>Y56/A56</f>
        <v>6.1875</v>
      </c>
    </row>
    <row r="57" spans="1:26" x14ac:dyDescent="0.3">
      <c r="A57" s="3">
        <v>128</v>
      </c>
      <c r="B57" s="3">
        <v>384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V57" s="6">
        <f t="shared" si="1"/>
        <v>6.7840000000000051</v>
      </c>
      <c r="W57" s="3">
        <f t="shared" si="3"/>
        <v>384</v>
      </c>
      <c r="X57" s="6">
        <f t="shared" si="2"/>
        <v>3</v>
      </c>
      <c r="Y57" s="3">
        <f>W57 + ROUNDUP(W57/(Parameters!$A$10-60*8),0) * ($AC$3 + Parameters!$B$4+Parameters!$B$5) + IF(A56&gt;1,8,0)</f>
        <v>720</v>
      </c>
      <c r="Z57" s="6">
        <f>Y57/A57</f>
        <v>5.625</v>
      </c>
    </row>
    <row r="58" spans="1:26" x14ac:dyDescent="0.3">
      <c r="A58" s="3">
        <v>128</v>
      </c>
      <c r="B58" s="3">
        <v>216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V58" s="6">
        <f t="shared" si="1"/>
        <v>6.9120000000000053</v>
      </c>
      <c r="W58" s="3">
        <f t="shared" si="3"/>
        <v>216</v>
      </c>
      <c r="X58" s="6">
        <f t="shared" si="2"/>
        <v>1.6875</v>
      </c>
      <c r="Y58" s="3">
        <f>W58 + ROUNDUP(W58/(Parameters!$A$10-60*8),0) * ($AC$3 + Parameters!$B$4+Parameters!$B$5) + IF(A57&gt;1,8,0)</f>
        <v>552</v>
      </c>
      <c r="Z58" s="6">
        <f>Y58/A58</f>
        <v>4.3125</v>
      </c>
    </row>
    <row r="59" spans="1:26" x14ac:dyDescent="0.3">
      <c r="A59" s="3">
        <v>512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V59" s="6">
        <f t="shared" si="1"/>
        <v>7.0400000000000054</v>
      </c>
      <c r="W59" s="3">
        <f t="shared" si="3"/>
        <v>0</v>
      </c>
      <c r="X59" s="6">
        <f t="shared" si="2"/>
        <v>0</v>
      </c>
      <c r="Y59" s="3">
        <f>W59 + ROUNDUP(W59/(Parameters!$A$10-60*8),0) * ($AC$3 + Parameters!$B$4+Parameters!$B$5) + IF(A58&gt;1,8,0)</f>
        <v>8</v>
      </c>
      <c r="Z59" s="6">
        <f>Y59/A59</f>
        <v>1.5625E-2</v>
      </c>
    </row>
    <row r="60" spans="1:26" x14ac:dyDescent="0.3">
      <c r="A60" s="3">
        <v>128</v>
      </c>
      <c r="B60" s="3">
        <v>160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V60" s="6">
        <f t="shared" si="1"/>
        <v>7.5520000000000049</v>
      </c>
      <c r="W60" s="3">
        <f t="shared" si="3"/>
        <v>160</v>
      </c>
      <c r="X60" s="6">
        <f t="shared" si="2"/>
        <v>1.25</v>
      </c>
      <c r="Y60" s="3">
        <f>W60 + ROUNDUP(W60/(Parameters!$A$10-60*8),0) * ($AC$3 + Parameters!$B$4+Parameters!$B$5) + IF(A59&gt;1,8,0)</f>
        <v>496</v>
      </c>
      <c r="Z60" s="6">
        <f>Y60/A60</f>
        <v>3.875</v>
      </c>
    </row>
    <row r="61" spans="1:26" x14ac:dyDescent="0.3">
      <c r="A61" s="3">
        <v>1280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V61" s="6">
        <f t="shared" si="1"/>
        <v>7.680000000000005</v>
      </c>
      <c r="W61" s="3">
        <f t="shared" si="3"/>
        <v>0</v>
      </c>
      <c r="X61" s="6">
        <f t="shared" si="2"/>
        <v>0</v>
      </c>
      <c r="Y61" s="3">
        <f>W61 + ROUNDUP(W61/(Parameters!$A$10-60*8),0) * ($AC$3 + Parameters!$B$4+Parameters!$B$5) + IF(A60&gt;1,8,0)</f>
        <v>8</v>
      </c>
      <c r="Z61" s="6">
        <f>Y61/A61</f>
        <v>6.2500000000000003E-3</v>
      </c>
    </row>
    <row r="62" spans="1:26" x14ac:dyDescent="0.3">
      <c r="A62" s="3">
        <v>128</v>
      </c>
      <c r="B62" s="3">
        <v>176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V62" s="6">
        <f t="shared" si="1"/>
        <v>8.9600000000000044</v>
      </c>
      <c r="W62" s="3">
        <f t="shared" si="3"/>
        <v>176</v>
      </c>
      <c r="X62" s="6">
        <f t="shared" si="2"/>
        <v>1.375</v>
      </c>
      <c r="Y62" s="3">
        <f>W62 + ROUNDUP(W62/(Parameters!$A$10-60*8),0) * ($AC$3 + Parameters!$B$4+Parameters!$B$5) + IF(A61&gt;1,8,0)</f>
        <v>512</v>
      </c>
      <c r="Z62" s="6">
        <f>Y62/A62</f>
        <v>4</v>
      </c>
    </row>
    <row r="63" spans="1:26" x14ac:dyDescent="0.3">
      <c r="A63" s="3">
        <v>640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V63" s="6">
        <f t="shared" si="1"/>
        <v>9.0880000000000045</v>
      </c>
      <c r="W63" s="3">
        <f t="shared" si="3"/>
        <v>0</v>
      </c>
      <c r="X63" s="6">
        <f t="shared" si="2"/>
        <v>0</v>
      </c>
      <c r="Y63" s="3">
        <f>W63 + ROUNDUP(W63/(Parameters!$A$10-60*8),0) * ($AC$3 + Parameters!$B$4+Parameters!$B$5) + IF(A62&gt;1,8,0)</f>
        <v>8</v>
      </c>
      <c r="Z63" s="6">
        <f>Y63/A63</f>
        <v>1.2500000000000001E-2</v>
      </c>
    </row>
    <row r="64" spans="1:26" x14ac:dyDescent="0.3">
      <c r="A64" s="3">
        <v>128</v>
      </c>
      <c r="B64" s="3">
        <v>176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V64" s="6">
        <f t="shared" si="1"/>
        <v>9.7280000000000051</v>
      </c>
      <c r="W64" s="3">
        <f t="shared" si="3"/>
        <v>176</v>
      </c>
      <c r="X64" s="6">
        <f t="shared" si="2"/>
        <v>1.375</v>
      </c>
      <c r="Y64" s="3">
        <f>W64 + ROUNDUP(W64/(Parameters!$A$10-60*8),0) * ($AC$3 + Parameters!$B$4+Parameters!$B$5) + IF(A63&gt;1,8,0)</f>
        <v>512</v>
      </c>
      <c r="Z64" s="6">
        <f>Y64/A64</f>
        <v>4</v>
      </c>
    </row>
    <row r="65" spans="1:26" x14ac:dyDescent="0.3">
      <c r="A65" s="3">
        <v>128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V65" s="6">
        <f t="shared" si="1"/>
        <v>9.8560000000000052</v>
      </c>
      <c r="W65" s="3">
        <f t="shared" si="3"/>
        <v>0</v>
      </c>
      <c r="X65" s="6">
        <f t="shared" si="2"/>
        <v>0</v>
      </c>
      <c r="Y65" s="3">
        <f>W65 + ROUNDUP(W65/(Parameters!$A$10-60*8),0) * ($AC$3 + Parameters!$B$4+Parameters!$B$5) + IF(A64&gt;1,8,0)</f>
        <v>8</v>
      </c>
      <c r="Z65" s="6">
        <f>Y65/A65</f>
        <v>6.25E-2</v>
      </c>
    </row>
    <row r="66" spans="1:26" x14ac:dyDescent="0.3">
      <c r="A66" s="3">
        <v>128</v>
      </c>
      <c r="B66" s="3">
        <v>160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V66" s="6">
        <f t="shared" si="1"/>
        <v>9.9840000000000053</v>
      </c>
      <c r="W66" s="3">
        <f t="shared" si="3"/>
        <v>160</v>
      </c>
      <c r="X66" s="6">
        <f t="shared" si="2"/>
        <v>1.25</v>
      </c>
      <c r="Y66" s="3">
        <f>W66 + ROUNDUP(W66/(Parameters!$A$10-60*8),0) * ($AC$3 + Parameters!$B$4+Parameters!$B$5) + IF(A65&gt;1,8,0)</f>
        <v>496</v>
      </c>
      <c r="Z66" s="6">
        <f>Y66/A66</f>
        <v>3.875</v>
      </c>
    </row>
    <row r="67" spans="1:26" x14ac:dyDescent="0.3">
      <c r="A67" s="3">
        <v>128</v>
      </c>
      <c r="B67" s="3">
        <v>240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V67" s="6">
        <f t="shared" si="1"/>
        <v>10.112000000000005</v>
      </c>
      <c r="W67" s="3">
        <f t="shared" si="3"/>
        <v>240</v>
      </c>
      <c r="X67" s="6">
        <f t="shared" si="2"/>
        <v>1.875</v>
      </c>
      <c r="Y67" s="3">
        <f>W67 + ROUNDUP(W67/(Parameters!$A$10-60*8),0) * ($AC$3 + Parameters!$B$4+Parameters!$B$5) + IF(A66&gt;1,8,0)</f>
        <v>576</v>
      </c>
      <c r="Z67" s="6">
        <f>Y67/A67</f>
        <v>4.5</v>
      </c>
    </row>
    <row r="68" spans="1:26" x14ac:dyDescent="0.3">
      <c r="A68" s="3">
        <v>128</v>
      </c>
      <c r="B68" s="3">
        <v>160</v>
      </c>
      <c r="C68" s="3">
        <v>176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V68" s="6">
        <f t="shared" si="1"/>
        <v>10.240000000000006</v>
      </c>
      <c r="W68" s="3">
        <f t="shared" si="3"/>
        <v>336</v>
      </c>
      <c r="X68" s="6">
        <f t="shared" si="2"/>
        <v>2.625</v>
      </c>
      <c r="Y68" s="3">
        <f>W68 + ROUNDUP(W68/(Parameters!$A$10-60*8),0) * ($AC$3 + Parameters!$B$4+Parameters!$B$5) + IF(A67&gt;1,8,0)</f>
        <v>672</v>
      </c>
      <c r="Z68" s="6">
        <f>Y68/A68</f>
        <v>5.25</v>
      </c>
    </row>
    <row r="69" spans="1:26" x14ac:dyDescent="0.3">
      <c r="A69" s="3">
        <v>128</v>
      </c>
      <c r="B69" s="3">
        <v>200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V69" s="6">
        <f t="shared" ref="V69:V95" si="4">(A68/1000)+V68</f>
        <v>10.368000000000006</v>
      </c>
      <c r="W69" s="3">
        <f t="shared" si="3"/>
        <v>200</v>
      </c>
      <c r="X69" s="6">
        <f t="shared" ref="X69:X95" si="5">W69/A69</f>
        <v>1.5625</v>
      </c>
      <c r="Y69" s="3">
        <f>W69 + ROUNDUP(W69/(Parameters!$A$10-60*8),0) * ($AC$3 + Parameters!$B$4+Parameters!$B$5) + IF(A68&gt;1,8,0)</f>
        <v>536</v>
      </c>
      <c r="Z69" s="6">
        <f>Y69/A69</f>
        <v>4.1875</v>
      </c>
    </row>
    <row r="70" spans="1:26" x14ac:dyDescent="0.3">
      <c r="A70" s="3">
        <v>128</v>
      </c>
      <c r="B70" s="3">
        <v>368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V70" s="6">
        <f t="shared" si="4"/>
        <v>10.496000000000006</v>
      </c>
      <c r="W70" s="3">
        <f t="shared" si="3"/>
        <v>368</v>
      </c>
      <c r="X70" s="6">
        <f t="shared" si="5"/>
        <v>2.875</v>
      </c>
      <c r="Y70" s="3">
        <f>W70 + ROUNDUP(W70/(Parameters!$A$10-60*8),0) * ($AC$3 + Parameters!$B$4+Parameters!$B$5) + IF(A69&gt;1,8,0)</f>
        <v>704</v>
      </c>
      <c r="Z70" s="6">
        <f>Y70/A70</f>
        <v>5.5</v>
      </c>
    </row>
    <row r="71" spans="1:26" x14ac:dyDescent="0.3">
      <c r="A71" s="3">
        <v>128</v>
      </c>
      <c r="B71" s="3">
        <v>368</v>
      </c>
      <c r="C71" s="3">
        <v>224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V71" s="6">
        <f t="shared" si="4"/>
        <v>10.624000000000006</v>
      </c>
      <c r="W71" s="3">
        <f t="shared" si="3"/>
        <v>592</v>
      </c>
      <c r="X71" s="6">
        <f t="shared" si="5"/>
        <v>4.625</v>
      </c>
      <c r="Y71" s="3">
        <f>W71 + ROUNDUP(W71/(Parameters!$A$10-60*8),0) * ($AC$3 + Parameters!$B$4+Parameters!$B$5) + IF(A70&gt;1,8,0)</f>
        <v>928</v>
      </c>
      <c r="Z71" s="6">
        <f>Y71/A71</f>
        <v>7.25</v>
      </c>
    </row>
    <row r="72" spans="1:26" x14ac:dyDescent="0.3">
      <c r="A72" s="3">
        <v>256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V72" s="6">
        <f t="shared" si="4"/>
        <v>10.752000000000006</v>
      </c>
      <c r="W72" s="3">
        <f t="shared" si="3"/>
        <v>0</v>
      </c>
      <c r="X72" s="6">
        <f t="shared" si="5"/>
        <v>0</v>
      </c>
      <c r="Y72" s="3">
        <f>W72 + ROUNDUP(W72/(Parameters!$A$10-60*8),0) * ($AC$3 + Parameters!$B$4+Parameters!$B$5) + IF(A71&gt;1,8,0)</f>
        <v>8</v>
      </c>
      <c r="Z72" s="6">
        <f>Y72/A72</f>
        <v>3.125E-2</v>
      </c>
    </row>
    <row r="73" spans="1:26" x14ac:dyDescent="0.3">
      <c r="A73" s="3">
        <v>128</v>
      </c>
      <c r="B73" s="3">
        <v>176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V73" s="6">
        <f t="shared" si="4"/>
        <v>11.008000000000006</v>
      </c>
      <c r="W73" s="3">
        <f t="shared" si="3"/>
        <v>176</v>
      </c>
      <c r="X73" s="6">
        <f t="shared" si="5"/>
        <v>1.375</v>
      </c>
      <c r="Y73" s="3">
        <f>W73 + ROUNDUP(W73/(Parameters!$A$10-60*8),0) * ($AC$3 + Parameters!$B$4+Parameters!$B$5) + IF(A72&gt;1,8,0)</f>
        <v>512</v>
      </c>
      <c r="Z73" s="6">
        <f>Y73/A73</f>
        <v>4</v>
      </c>
    </row>
    <row r="74" spans="1:26" x14ac:dyDescent="0.3">
      <c r="A74" s="3">
        <v>1408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V74" s="6">
        <f t="shared" si="4"/>
        <v>11.136000000000006</v>
      </c>
      <c r="W74" s="3">
        <f t="shared" si="3"/>
        <v>0</v>
      </c>
      <c r="X74" s="6">
        <f t="shared" si="5"/>
        <v>0</v>
      </c>
      <c r="Y74" s="3">
        <f>W74 + ROUNDUP(W74/(Parameters!$A$10-60*8),0) * ($AC$3 + Parameters!$B$4+Parameters!$B$5) + IF(A73&gt;1,8,0)</f>
        <v>8</v>
      </c>
      <c r="Z74" s="6">
        <f>Y74/A74</f>
        <v>5.681818181818182E-3</v>
      </c>
    </row>
    <row r="75" spans="1:26" x14ac:dyDescent="0.3">
      <c r="A75" s="3">
        <v>128</v>
      </c>
      <c r="B75" s="3">
        <v>176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V75" s="6">
        <f t="shared" si="4"/>
        <v>12.544000000000006</v>
      </c>
      <c r="W75" s="3">
        <f t="shared" si="3"/>
        <v>176</v>
      </c>
      <c r="X75" s="6">
        <f t="shared" si="5"/>
        <v>1.375</v>
      </c>
      <c r="Y75" s="3">
        <f>W75 + ROUNDUP(W75/(Parameters!$A$10-60*8),0) * ($AC$3 + Parameters!$B$4+Parameters!$B$5) + IF(A74&gt;1,8,0)</f>
        <v>512</v>
      </c>
      <c r="Z75" s="6">
        <f>Y75/A75</f>
        <v>4</v>
      </c>
    </row>
    <row r="76" spans="1:26" x14ac:dyDescent="0.3">
      <c r="A76" s="3">
        <v>128</v>
      </c>
      <c r="B76" s="3">
        <v>160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V76" s="6">
        <f t="shared" si="4"/>
        <v>12.672000000000006</v>
      </c>
      <c r="W76" s="3">
        <f t="shared" si="3"/>
        <v>160</v>
      </c>
      <c r="X76" s="6">
        <f t="shared" si="5"/>
        <v>1.25</v>
      </c>
      <c r="Y76" s="3">
        <f>W76 + ROUNDUP(W76/(Parameters!$A$10-60*8),0) * ($AC$3 + Parameters!$B$4+Parameters!$B$5) + IF(A75&gt;1,8,0)</f>
        <v>496</v>
      </c>
      <c r="Z76" s="6">
        <f>Y76/A76</f>
        <v>3.875</v>
      </c>
    </row>
    <row r="77" spans="1:26" x14ac:dyDescent="0.3">
      <c r="A77" s="3">
        <v>128</v>
      </c>
      <c r="B77" s="3">
        <v>160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V77" s="6">
        <f t="shared" si="4"/>
        <v>12.800000000000006</v>
      </c>
      <c r="W77" s="3">
        <f t="shared" si="3"/>
        <v>160</v>
      </c>
      <c r="X77" s="6">
        <f t="shared" si="5"/>
        <v>1.25</v>
      </c>
      <c r="Y77" s="3">
        <f>W77 + ROUNDUP(W77/(Parameters!$A$10-60*8),0) * ($AC$3 + Parameters!$B$4+Parameters!$B$5) + IF(A76&gt;1,8,0)</f>
        <v>496</v>
      </c>
      <c r="Z77" s="6">
        <f>Y77/A77</f>
        <v>3.875</v>
      </c>
    </row>
    <row r="78" spans="1:26" x14ac:dyDescent="0.3">
      <c r="A78" s="3">
        <v>640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V78" s="6">
        <f t="shared" si="4"/>
        <v>12.928000000000006</v>
      </c>
      <c r="W78" s="3">
        <f t="shared" si="3"/>
        <v>0</v>
      </c>
      <c r="X78" s="6">
        <f t="shared" si="5"/>
        <v>0</v>
      </c>
      <c r="Y78" s="3">
        <f>W78 + ROUNDUP(W78/(Parameters!$A$10-60*8),0) * ($AC$3 + Parameters!$B$4+Parameters!$B$5) + IF(A77&gt;1,8,0)</f>
        <v>8</v>
      </c>
      <c r="Z78" s="6">
        <f>Y78/A78</f>
        <v>1.2500000000000001E-2</v>
      </c>
    </row>
    <row r="79" spans="1:26" x14ac:dyDescent="0.3">
      <c r="A79" s="3">
        <v>128</v>
      </c>
      <c r="B79" s="3">
        <v>176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V79" s="6">
        <f t="shared" si="4"/>
        <v>13.568000000000007</v>
      </c>
      <c r="W79" s="3">
        <f t="shared" si="3"/>
        <v>176</v>
      </c>
      <c r="X79" s="6">
        <f t="shared" si="5"/>
        <v>1.375</v>
      </c>
      <c r="Y79" s="3">
        <f>W79 + ROUNDUP(W79/(Parameters!$A$10-60*8),0) * ($AC$3 + Parameters!$B$4+Parameters!$B$5) + IF(A78&gt;1,8,0)</f>
        <v>512</v>
      </c>
      <c r="Z79" s="6">
        <f>Y79/A79</f>
        <v>4</v>
      </c>
    </row>
    <row r="80" spans="1:26" x14ac:dyDescent="0.3">
      <c r="A80" s="3">
        <v>2688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V80" s="6">
        <f t="shared" si="4"/>
        <v>13.696000000000007</v>
      </c>
      <c r="W80" s="3">
        <f t="shared" si="3"/>
        <v>0</v>
      </c>
      <c r="X80" s="6">
        <f t="shared" si="5"/>
        <v>0</v>
      </c>
      <c r="Y80" s="3">
        <f>W80 + ROUNDUP(W80/(Parameters!$A$10-60*8),0) * ($AC$3 + Parameters!$B$4+Parameters!$B$5) + IF(A79&gt;1,8,0)</f>
        <v>8</v>
      </c>
      <c r="Z80" s="6">
        <f>Y80/A80</f>
        <v>2.976190476190476E-3</v>
      </c>
    </row>
    <row r="81" spans="1:26" x14ac:dyDescent="0.3">
      <c r="A81" s="3">
        <v>128</v>
      </c>
      <c r="B81" s="3">
        <v>200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V81" s="6">
        <f t="shared" si="4"/>
        <v>16.384000000000007</v>
      </c>
      <c r="W81" s="3">
        <f t="shared" si="3"/>
        <v>200</v>
      </c>
      <c r="X81" s="6">
        <f t="shared" si="5"/>
        <v>1.5625</v>
      </c>
      <c r="Y81" s="3">
        <f>W81 + ROUNDUP(W81/(Parameters!$A$10-60*8),0) * ($AC$3 + Parameters!$B$4+Parameters!$B$5) + IF(A80&gt;1,8,0)</f>
        <v>536</v>
      </c>
      <c r="Z81" s="6">
        <f>Y81/A81</f>
        <v>4.1875</v>
      </c>
    </row>
    <row r="82" spans="1:26" x14ac:dyDescent="0.3">
      <c r="A82" s="3">
        <v>128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V82" s="6">
        <f t="shared" si="4"/>
        <v>16.512000000000008</v>
      </c>
      <c r="W82" s="3">
        <f t="shared" si="3"/>
        <v>0</v>
      </c>
      <c r="X82" s="6">
        <f t="shared" si="5"/>
        <v>0</v>
      </c>
      <c r="Y82" s="3">
        <f>W82 + ROUNDUP(W82/(Parameters!$A$10-60*8),0) * ($AC$3 + Parameters!$B$4+Parameters!$B$5) + IF(A81&gt;1,8,0)</f>
        <v>8</v>
      </c>
      <c r="Z82" s="6">
        <f>Y82/A82</f>
        <v>6.25E-2</v>
      </c>
    </row>
    <row r="83" spans="1:26" x14ac:dyDescent="0.3">
      <c r="A83" s="3">
        <v>128</v>
      </c>
      <c r="B83" s="3">
        <v>160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V83" s="6">
        <f t="shared" si="4"/>
        <v>16.640000000000008</v>
      </c>
      <c r="W83" s="3">
        <f t="shared" si="3"/>
        <v>160</v>
      </c>
      <c r="X83" s="6">
        <f t="shared" si="5"/>
        <v>1.25</v>
      </c>
      <c r="Y83" s="3">
        <f>W83 + ROUNDUP(W83/(Parameters!$A$10-60*8),0) * ($AC$3 + Parameters!$B$4+Parameters!$B$5) + IF(A82&gt;1,8,0)</f>
        <v>496</v>
      </c>
      <c r="Z83" s="6">
        <f>Y83/A83</f>
        <v>3.875</v>
      </c>
    </row>
    <row r="84" spans="1:26" x14ac:dyDescent="0.3">
      <c r="A84" s="3">
        <v>128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V84" s="6">
        <f t="shared" si="4"/>
        <v>16.768000000000008</v>
      </c>
      <c r="W84" s="3">
        <f t="shared" si="3"/>
        <v>0</v>
      </c>
      <c r="X84" s="6">
        <f t="shared" si="5"/>
        <v>0</v>
      </c>
      <c r="Y84" s="3">
        <f>W84 + ROUNDUP(W84/(Parameters!$A$10-60*8),0) * ($AC$3 + Parameters!$B$4+Parameters!$B$5) + IF(A83&gt;1,8,0)</f>
        <v>8</v>
      </c>
      <c r="Z84" s="6">
        <f>Y84/A84</f>
        <v>6.25E-2</v>
      </c>
    </row>
    <row r="85" spans="1:26" x14ac:dyDescent="0.3">
      <c r="A85" s="3">
        <v>128</v>
      </c>
      <c r="B85" s="3">
        <v>176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V85" s="6">
        <f t="shared" si="4"/>
        <v>16.896000000000008</v>
      </c>
      <c r="W85" s="3">
        <f t="shared" si="3"/>
        <v>176</v>
      </c>
      <c r="X85" s="6">
        <f t="shared" si="5"/>
        <v>1.375</v>
      </c>
      <c r="Y85" s="3">
        <f>W85 + ROUNDUP(W85/(Parameters!$A$10-60*8),0) * ($AC$3 + Parameters!$B$4+Parameters!$B$5) + IF(A84&gt;1,8,0)</f>
        <v>512</v>
      </c>
      <c r="Z85" s="6">
        <f>Y85/A85</f>
        <v>4</v>
      </c>
    </row>
    <row r="86" spans="1:26" x14ac:dyDescent="0.3">
      <c r="A86" s="3">
        <v>128</v>
      </c>
      <c r="B86" s="3">
        <v>176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V86" s="6">
        <f t="shared" si="4"/>
        <v>17.024000000000008</v>
      </c>
      <c r="W86" s="3">
        <f t="shared" si="3"/>
        <v>176</v>
      </c>
      <c r="X86" s="6">
        <f t="shared" si="5"/>
        <v>1.375</v>
      </c>
      <c r="Y86" s="3">
        <f>W86 + ROUNDUP(W86/(Parameters!$A$10-60*8),0) * ($AC$3 + Parameters!$B$4+Parameters!$B$5) + IF(A85&gt;1,8,0)</f>
        <v>512</v>
      </c>
      <c r="Z86" s="6">
        <f>Y86/A86</f>
        <v>4</v>
      </c>
    </row>
    <row r="87" spans="1:26" x14ac:dyDescent="0.3">
      <c r="A87" s="3">
        <v>128</v>
      </c>
      <c r="B87" s="3">
        <v>184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V87" s="6">
        <f t="shared" si="4"/>
        <v>17.152000000000008</v>
      </c>
      <c r="W87" s="3">
        <f t="shared" si="3"/>
        <v>184</v>
      </c>
      <c r="X87" s="6">
        <f t="shared" si="5"/>
        <v>1.4375</v>
      </c>
      <c r="Y87" s="3">
        <f>W87 + ROUNDUP(W87/(Parameters!$A$10-60*8),0) * ($AC$3 + Parameters!$B$4+Parameters!$B$5) + IF(A86&gt;1,8,0)</f>
        <v>520</v>
      </c>
      <c r="Z87" s="6">
        <f>Y87/A87</f>
        <v>4.0625</v>
      </c>
    </row>
    <row r="88" spans="1:26" x14ac:dyDescent="0.3">
      <c r="A88" s="3">
        <v>384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V88" s="6">
        <f t="shared" si="4"/>
        <v>17.280000000000008</v>
      </c>
      <c r="W88" s="3">
        <f t="shared" si="3"/>
        <v>0</v>
      </c>
      <c r="X88" s="6">
        <f t="shared" si="5"/>
        <v>0</v>
      </c>
      <c r="Y88" s="3">
        <f>W88 + ROUNDUP(W88/(Parameters!$A$10-60*8),0) * ($AC$3 + Parameters!$B$4+Parameters!$B$5) + IF(A87&gt;1,8,0)</f>
        <v>8</v>
      </c>
      <c r="Z88" s="6">
        <f>Y88/A88</f>
        <v>2.0833333333333332E-2</v>
      </c>
    </row>
    <row r="89" spans="1:26" x14ac:dyDescent="0.3">
      <c r="A89" s="3">
        <v>128</v>
      </c>
      <c r="B89" s="3">
        <v>176</v>
      </c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V89" s="6">
        <f t="shared" si="4"/>
        <v>17.664000000000009</v>
      </c>
      <c r="W89" s="3">
        <f t="shared" si="3"/>
        <v>176</v>
      </c>
      <c r="X89" s="6">
        <f t="shared" si="5"/>
        <v>1.375</v>
      </c>
      <c r="Y89" s="3">
        <f>W89 + ROUNDUP(W89/(Parameters!$A$10-60*8),0) * ($AC$3 + Parameters!$B$4+Parameters!$B$5) + IF(A88&gt;1,8,0)</f>
        <v>512</v>
      </c>
      <c r="Z89" s="6">
        <f>Y89/A89</f>
        <v>4</v>
      </c>
    </row>
    <row r="90" spans="1:26" x14ac:dyDescent="0.3">
      <c r="A90" s="3">
        <v>128</v>
      </c>
      <c r="B90" s="3">
        <v>176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V90" s="6">
        <f t="shared" si="4"/>
        <v>17.792000000000009</v>
      </c>
      <c r="W90" s="3">
        <f t="shared" si="3"/>
        <v>176</v>
      </c>
      <c r="X90" s="6">
        <f t="shared" si="5"/>
        <v>1.375</v>
      </c>
      <c r="Y90" s="3">
        <f>W90 + ROUNDUP(W90/(Parameters!$A$10-60*8),0) * ($AC$3 + Parameters!$B$4+Parameters!$B$5) + IF(A89&gt;1,8,0)</f>
        <v>512</v>
      </c>
      <c r="Z90" s="6">
        <f>Y90/A90</f>
        <v>4</v>
      </c>
    </row>
    <row r="91" spans="1:26" x14ac:dyDescent="0.3">
      <c r="A91" s="3">
        <v>128</v>
      </c>
      <c r="B91" s="3">
        <v>184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V91" s="6">
        <f t="shared" si="4"/>
        <v>17.920000000000009</v>
      </c>
      <c r="W91" s="3">
        <f t="shared" si="3"/>
        <v>184</v>
      </c>
      <c r="X91" s="6">
        <f t="shared" si="5"/>
        <v>1.4375</v>
      </c>
      <c r="Y91" s="3">
        <f>W91 + ROUNDUP(W91/(Parameters!$A$10-60*8),0) * ($AC$3 + Parameters!$B$4+Parameters!$B$5) + IF(A90&gt;1,8,0)</f>
        <v>520</v>
      </c>
      <c r="Z91" s="6">
        <f>Y91/A91</f>
        <v>4.0625</v>
      </c>
    </row>
    <row r="92" spans="1:26" x14ac:dyDescent="0.3">
      <c r="A92" s="3">
        <v>128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V92" s="6">
        <f t="shared" si="4"/>
        <v>18.048000000000009</v>
      </c>
      <c r="W92" s="3">
        <f t="shared" si="3"/>
        <v>0</v>
      </c>
      <c r="X92" s="6">
        <f t="shared" si="5"/>
        <v>0</v>
      </c>
      <c r="Y92" s="3">
        <f>W92 + ROUNDUP(W92/(Parameters!$A$10-60*8),0) * ($AC$3 + Parameters!$B$4+Parameters!$B$5) + IF(A91&gt;1,8,0)</f>
        <v>8</v>
      </c>
      <c r="Z92" s="6">
        <f>Y92/A92</f>
        <v>6.25E-2</v>
      </c>
    </row>
    <row r="93" spans="1:26" x14ac:dyDescent="0.3">
      <c r="A93" s="3">
        <v>128</v>
      </c>
      <c r="B93" s="3">
        <v>176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V93" s="6">
        <f t="shared" si="4"/>
        <v>18.176000000000009</v>
      </c>
      <c r="W93" s="3">
        <f t="shared" si="3"/>
        <v>176</v>
      </c>
      <c r="X93" s="6">
        <f t="shared" si="5"/>
        <v>1.375</v>
      </c>
      <c r="Y93" s="3">
        <f>W93 + ROUNDUP(W93/(Parameters!$A$10-60*8),0) * ($AC$3 + Parameters!$B$4+Parameters!$B$5) + IF(A92&gt;1,8,0)</f>
        <v>512</v>
      </c>
      <c r="Z93" s="6">
        <f>Y93/A93</f>
        <v>4</v>
      </c>
    </row>
    <row r="94" spans="1:26" x14ac:dyDescent="0.3">
      <c r="A94" s="3">
        <v>128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V94" s="6">
        <f t="shared" si="4"/>
        <v>18.304000000000009</v>
      </c>
      <c r="W94" s="3">
        <f t="shared" si="3"/>
        <v>0</v>
      </c>
      <c r="X94" s="6">
        <f t="shared" si="5"/>
        <v>0</v>
      </c>
      <c r="Y94" s="3">
        <f>W94 + ROUNDUP(W94/(Parameters!$A$10-60*8),0) * ($AC$3 + Parameters!$B$4+Parameters!$B$5) + IF(A93&gt;1,8,0)</f>
        <v>8</v>
      </c>
      <c r="Z94" s="6">
        <f>Y94/A94</f>
        <v>6.25E-2</v>
      </c>
    </row>
    <row r="95" spans="1:26" x14ac:dyDescent="0.3">
      <c r="A95" s="3">
        <v>128</v>
      </c>
      <c r="B95" s="3">
        <v>176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V95" s="6">
        <f t="shared" si="4"/>
        <v>18.432000000000009</v>
      </c>
      <c r="W95" s="3">
        <f t="shared" si="3"/>
        <v>176</v>
      </c>
      <c r="X95" s="6">
        <f t="shared" si="5"/>
        <v>1.375</v>
      </c>
      <c r="Y95" s="3">
        <f>W95 + ROUNDUP(W95/(Parameters!$A$10-60*8),0) * ($AC$3 + Parameters!$B$4+Parameters!$B$5) + IF(A94&gt;1,8,0)</f>
        <v>512</v>
      </c>
      <c r="Z95" s="6">
        <f>Y95/A95</f>
        <v>4</v>
      </c>
    </row>
    <row r="96" spans="1:26" x14ac:dyDescent="0.3">
      <c r="B96">
        <f>MAX(B2:B95)</f>
        <v>384</v>
      </c>
      <c r="V96" s="12"/>
      <c r="X96" s="12"/>
      <c r="Y96" s="17"/>
      <c r="Z96" s="12"/>
    </row>
    <row r="97" spans="22:26" x14ac:dyDescent="0.3">
      <c r="V97" s="12"/>
      <c r="X97" s="12"/>
      <c r="Y97" s="17"/>
      <c r="Z97" s="12"/>
    </row>
    <row r="98" spans="22:26" x14ac:dyDescent="0.3">
      <c r="V98" s="12"/>
      <c r="X98" s="12"/>
      <c r="Y98" s="17"/>
      <c r="Z98" s="12"/>
    </row>
    <row r="99" spans="22:26" x14ac:dyDescent="0.3">
      <c r="V99" s="12"/>
      <c r="X99" s="12"/>
      <c r="Y99" s="17"/>
      <c r="Z99" s="12"/>
    </row>
    <row r="100" spans="22:26" x14ac:dyDescent="0.3">
      <c r="V100" s="12"/>
      <c r="X100" s="12"/>
      <c r="Y100" s="17"/>
      <c r="Z100" s="12"/>
    </row>
    <row r="101" spans="22:26" x14ac:dyDescent="0.3">
      <c r="V101" s="12"/>
      <c r="X101" s="12"/>
      <c r="Y101" s="17"/>
      <c r="Z101" s="12"/>
    </row>
    <row r="102" spans="22:26" x14ac:dyDescent="0.3">
      <c r="V102" s="12"/>
      <c r="X102" s="12"/>
      <c r="Y102" s="17"/>
      <c r="Z102" s="12"/>
    </row>
    <row r="103" spans="22:26" x14ac:dyDescent="0.3">
      <c r="V103" s="12"/>
      <c r="X103" s="12"/>
      <c r="Y103" s="17"/>
      <c r="Z103" s="12"/>
    </row>
    <row r="104" spans="22:26" x14ac:dyDescent="0.3">
      <c r="V104" s="12"/>
      <c r="X104" s="12"/>
      <c r="Y104" s="17"/>
      <c r="Z104" s="12"/>
    </row>
    <row r="105" spans="22:26" x14ac:dyDescent="0.3">
      <c r="V105" s="12"/>
      <c r="X105" s="12"/>
      <c r="Y105" s="17"/>
      <c r="Z105" s="12"/>
    </row>
    <row r="106" spans="22:26" x14ac:dyDescent="0.3">
      <c r="V106" s="12"/>
      <c r="X106" s="12"/>
      <c r="Y106" s="17"/>
      <c r="Z106" s="12"/>
    </row>
    <row r="107" spans="22:26" x14ac:dyDescent="0.3">
      <c r="V107" s="12"/>
      <c r="X107" s="12"/>
      <c r="Y107" s="17"/>
      <c r="Z107" s="12"/>
    </row>
    <row r="108" spans="22:26" x14ac:dyDescent="0.3">
      <c r="V108" s="12"/>
      <c r="X108" s="12"/>
      <c r="Y108" s="17"/>
      <c r="Z108" s="12"/>
    </row>
    <row r="109" spans="22:26" x14ac:dyDescent="0.3">
      <c r="V109" s="12"/>
      <c r="X109" s="12"/>
      <c r="Y109" s="17"/>
      <c r="Z109" s="12"/>
    </row>
    <row r="110" spans="22:26" x14ac:dyDescent="0.3">
      <c r="V110" s="12"/>
      <c r="X110" s="12"/>
      <c r="Y110" s="17"/>
      <c r="Z110" s="12"/>
    </row>
    <row r="111" spans="22:26" x14ac:dyDescent="0.3">
      <c r="V111" s="12"/>
      <c r="X111" s="12"/>
      <c r="Y111" s="17"/>
      <c r="Z111" s="12"/>
    </row>
    <row r="112" spans="22:26" x14ac:dyDescent="0.3">
      <c r="V112" s="12"/>
      <c r="X112" s="12"/>
      <c r="Y112" s="17"/>
      <c r="Z112" s="12"/>
    </row>
    <row r="113" spans="22:26" x14ac:dyDescent="0.3">
      <c r="V113" s="12"/>
      <c r="X113" s="12"/>
      <c r="Y113" s="17"/>
      <c r="Z113" s="12"/>
    </row>
    <row r="114" spans="22:26" x14ac:dyDescent="0.3">
      <c r="V114" s="12"/>
      <c r="X114" s="12"/>
      <c r="Y114" s="17"/>
      <c r="Z114" s="12"/>
    </row>
    <row r="115" spans="22:26" x14ac:dyDescent="0.3">
      <c r="V115" s="12"/>
      <c r="X115" s="12"/>
      <c r="Y115" s="17"/>
      <c r="Z115" s="12"/>
    </row>
    <row r="116" spans="22:26" x14ac:dyDescent="0.3">
      <c r="V116" s="12"/>
      <c r="X116" s="12"/>
      <c r="Y116" s="17"/>
      <c r="Z116" s="12"/>
    </row>
    <row r="117" spans="22:26" x14ac:dyDescent="0.3">
      <c r="V117" s="12"/>
      <c r="X117" s="12"/>
      <c r="Y117" s="17"/>
      <c r="Z117" s="12"/>
    </row>
    <row r="118" spans="22:26" x14ac:dyDescent="0.3">
      <c r="V118" s="12"/>
      <c r="X118" s="12"/>
      <c r="Y118" s="17"/>
      <c r="Z118" s="12"/>
    </row>
    <row r="119" spans="22:26" x14ac:dyDescent="0.3">
      <c r="V119" s="12"/>
      <c r="X119" s="12"/>
      <c r="Y119" s="17"/>
      <c r="Z119" s="12"/>
    </row>
    <row r="120" spans="22:26" x14ac:dyDescent="0.3">
      <c r="V120" s="12"/>
      <c r="X120" s="12"/>
      <c r="Y120" s="17"/>
      <c r="Z120" s="12"/>
    </row>
    <row r="121" spans="22:26" x14ac:dyDescent="0.3">
      <c r="V121" s="12"/>
      <c r="X121" s="12"/>
      <c r="Y121" s="17"/>
      <c r="Z121" s="12"/>
    </row>
    <row r="122" spans="22:26" x14ac:dyDescent="0.3">
      <c r="V122" s="12"/>
      <c r="X122" s="12"/>
      <c r="Y122" s="17"/>
      <c r="Z122" s="12"/>
    </row>
    <row r="123" spans="22:26" x14ac:dyDescent="0.3">
      <c r="V123" s="12"/>
      <c r="X123" s="12"/>
      <c r="Y123" s="17"/>
      <c r="Z123" s="12"/>
    </row>
    <row r="124" spans="22:26" x14ac:dyDescent="0.3">
      <c r="V124" s="12"/>
      <c r="X124" s="12"/>
      <c r="Y124" s="17"/>
      <c r="Z124" s="12"/>
    </row>
    <row r="125" spans="22:26" x14ac:dyDescent="0.3">
      <c r="V125" s="12"/>
      <c r="X125" s="12"/>
      <c r="Y125" s="17"/>
      <c r="Z125" s="12"/>
    </row>
    <row r="126" spans="22:26" x14ac:dyDescent="0.3">
      <c r="V126" s="12"/>
      <c r="X126" s="12"/>
      <c r="Y126" s="17"/>
      <c r="Z126" s="12"/>
    </row>
    <row r="127" spans="22:26" x14ac:dyDescent="0.3">
      <c r="V127" s="12"/>
      <c r="X127" s="12"/>
      <c r="Y127" s="17"/>
      <c r="Z127" s="12"/>
    </row>
    <row r="128" spans="22:26" x14ac:dyDescent="0.3">
      <c r="V128" s="12"/>
      <c r="X128" s="12"/>
      <c r="Y128" s="17"/>
      <c r="Z128" s="12"/>
    </row>
    <row r="129" spans="22:26" x14ac:dyDescent="0.3">
      <c r="V129" s="12"/>
      <c r="X129" s="12"/>
      <c r="Y129" s="17"/>
      <c r="Z129" s="12"/>
    </row>
    <row r="130" spans="22:26" x14ac:dyDescent="0.3">
      <c r="V130" s="12"/>
      <c r="X130" s="12"/>
      <c r="Y130" s="17"/>
      <c r="Z130" s="12"/>
    </row>
    <row r="131" spans="22:26" x14ac:dyDescent="0.3">
      <c r="V131" s="12"/>
      <c r="X131" s="12"/>
      <c r="Y131" s="17"/>
      <c r="Z131" s="12"/>
    </row>
    <row r="132" spans="22:26" x14ac:dyDescent="0.3">
      <c r="V132" s="12"/>
      <c r="X132" s="12"/>
      <c r="Y132" s="17"/>
      <c r="Z132" s="12"/>
    </row>
    <row r="133" spans="22:26" x14ac:dyDescent="0.3">
      <c r="V133" s="12"/>
      <c r="X133" s="12"/>
      <c r="Y133" s="17"/>
      <c r="Z133" s="12"/>
    </row>
    <row r="134" spans="22:26" x14ac:dyDescent="0.3">
      <c r="V134" s="12"/>
      <c r="X134" s="12"/>
      <c r="Y134" s="17"/>
      <c r="Z134" s="12"/>
    </row>
    <row r="135" spans="22:26" x14ac:dyDescent="0.3">
      <c r="V135" s="12"/>
      <c r="X135" s="12"/>
      <c r="Y135" s="17"/>
      <c r="Z135" s="12"/>
    </row>
    <row r="136" spans="22:26" x14ac:dyDescent="0.3">
      <c r="V136" s="12"/>
      <c r="X136" s="12"/>
      <c r="Y136" s="17"/>
      <c r="Z136" s="12"/>
    </row>
    <row r="137" spans="22:26" x14ac:dyDescent="0.3">
      <c r="V137" s="12"/>
      <c r="X137" s="12"/>
      <c r="Y137" s="17"/>
      <c r="Z137" s="12"/>
    </row>
    <row r="138" spans="22:26" x14ac:dyDescent="0.3">
      <c r="V138" s="12"/>
      <c r="X138" s="12"/>
      <c r="Y138" s="17"/>
      <c r="Z138" s="12"/>
    </row>
    <row r="139" spans="22:26" x14ac:dyDescent="0.3">
      <c r="V139" s="12"/>
      <c r="X139" s="12"/>
      <c r="Y139" s="17"/>
      <c r="Z139" s="12"/>
    </row>
    <row r="140" spans="22:26" x14ac:dyDescent="0.3">
      <c r="V140" s="12"/>
      <c r="X140" s="12"/>
      <c r="Y140" s="17"/>
      <c r="Z140" s="12"/>
    </row>
    <row r="141" spans="22:26" x14ac:dyDescent="0.3">
      <c r="V141" s="12"/>
      <c r="X141" s="12"/>
      <c r="Y141" s="17"/>
      <c r="Z141" s="12"/>
    </row>
    <row r="142" spans="22:26" x14ac:dyDescent="0.3">
      <c r="V142" s="12"/>
      <c r="X142" s="12"/>
      <c r="Y142" s="17"/>
      <c r="Z142" s="12"/>
    </row>
    <row r="143" spans="22:26" x14ac:dyDescent="0.3">
      <c r="V143" s="12"/>
      <c r="X143" s="12"/>
      <c r="Y143" s="17"/>
      <c r="Z143" s="12"/>
    </row>
    <row r="144" spans="22:26" x14ac:dyDescent="0.3">
      <c r="V144" s="12"/>
      <c r="X144" s="12"/>
      <c r="Y144" s="17"/>
      <c r="Z144" s="12"/>
    </row>
    <row r="145" spans="22:26" x14ac:dyDescent="0.3">
      <c r="V145" s="12"/>
      <c r="X145" s="12"/>
      <c r="Y145" s="17"/>
      <c r="Z145" s="12"/>
    </row>
    <row r="146" spans="22:26" x14ac:dyDescent="0.3">
      <c r="V146" s="12"/>
      <c r="X146" s="12"/>
      <c r="Y146" s="17"/>
      <c r="Z146" s="12"/>
    </row>
    <row r="147" spans="22:26" x14ac:dyDescent="0.3">
      <c r="V147" s="12"/>
      <c r="X147" s="12"/>
      <c r="Y147" s="17"/>
      <c r="Z147" s="12"/>
    </row>
    <row r="148" spans="22:26" x14ac:dyDescent="0.3">
      <c r="V148" s="12"/>
      <c r="X148" s="12"/>
      <c r="Y148" s="17"/>
      <c r="Z148" s="12"/>
    </row>
    <row r="149" spans="22:26" x14ac:dyDescent="0.3">
      <c r="V149" s="12"/>
      <c r="X149" s="12"/>
      <c r="Y149" s="17"/>
      <c r="Z149" s="12"/>
    </row>
    <row r="150" spans="22:26" x14ac:dyDescent="0.3">
      <c r="V150" s="12"/>
      <c r="X150" s="12"/>
      <c r="Y150" s="17"/>
      <c r="Z150" s="12"/>
    </row>
    <row r="151" spans="22:26" x14ac:dyDescent="0.3">
      <c r="V151" s="12"/>
      <c r="X151" s="12"/>
      <c r="Y151" s="17"/>
      <c r="Z151" s="12"/>
    </row>
    <row r="152" spans="22:26" x14ac:dyDescent="0.3">
      <c r="V152" s="12"/>
      <c r="X152" s="12"/>
      <c r="Y152" s="17"/>
      <c r="Z152" s="12"/>
    </row>
    <row r="153" spans="22:26" x14ac:dyDescent="0.3">
      <c r="V153" s="12"/>
      <c r="X153" s="12"/>
      <c r="Y153" s="17"/>
      <c r="Z153" s="12"/>
    </row>
    <row r="154" spans="22:26" x14ac:dyDescent="0.3">
      <c r="V154" s="12"/>
      <c r="X154" s="12"/>
      <c r="Y154" s="17"/>
      <c r="Z154" s="12"/>
    </row>
    <row r="155" spans="22:26" x14ac:dyDescent="0.3">
      <c r="V155" s="12"/>
      <c r="X155" s="12"/>
      <c r="Y155" s="17"/>
      <c r="Z155" s="12"/>
    </row>
    <row r="156" spans="22:26" x14ac:dyDescent="0.3">
      <c r="V156" s="12"/>
      <c r="X156" s="12"/>
      <c r="Y156" s="17"/>
      <c r="Z156" s="12"/>
    </row>
    <row r="157" spans="22:26" x14ac:dyDescent="0.3">
      <c r="V157" s="12"/>
      <c r="X157" s="12"/>
      <c r="Y157" s="17"/>
      <c r="Z157" s="12"/>
    </row>
    <row r="158" spans="22:26" x14ac:dyDescent="0.3">
      <c r="V158" s="12"/>
      <c r="X158" s="12"/>
      <c r="Y158" s="17"/>
      <c r="Z158" s="12"/>
    </row>
    <row r="159" spans="22:26" x14ac:dyDescent="0.3">
      <c r="V159" s="12"/>
      <c r="X159" s="12"/>
      <c r="Y159" s="17"/>
      <c r="Z159" s="12"/>
    </row>
    <row r="160" spans="22:26" x14ac:dyDescent="0.3">
      <c r="V160" s="12"/>
      <c r="X160" s="12"/>
      <c r="Y160" s="17"/>
      <c r="Z160" s="12"/>
    </row>
    <row r="161" spans="22:26" x14ac:dyDescent="0.3">
      <c r="V161" s="12"/>
      <c r="X161" s="12"/>
      <c r="Y161" s="17"/>
      <c r="Z161" s="12"/>
    </row>
    <row r="162" spans="22:26" x14ac:dyDescent="0.3">
      <c r="V162" s="12"/>
      <c r="X162" s="12"/>
      <c r="Y162" s="17"/>
      <c r="Z162" s="12"/>
    </row>
    <row r="163" spans="22:26" x14ac:dyDescent="0.3">
      <c r="V163" s="12"/>
      <c r="X163" s="12"/>
      <c r="Y163" s="17"/>
      <c r="Z163" s="12"/>
    </row>
    <row r="164" spans="22:26" x14ac:dyDescent="0.3">
      <c r="V164" s="12"/>
      <c r="X164" s="12"/>
      <c r="Y164" s="17"/>
      <c r="Z164" s="12"/>
    </row>
    <row r="165" spans="22:26" x14ac:dyDescent="0.3">
      <c r="V165" s="12"/>
      <c r="X165" s="12"/>
      <c r="Y165" s="17"/>
      <c r="Z165" s="12"/>
    </row>
    <row r="166" spans="22:26" x14ac:dyDescent="0.3">
      <c r="V166" s="12"/>
      <c r="X166" s="12"/>
      <c r="Y166" s="17"/>
      <c r="Z166" s="12"/>
    </row>
    <row r="167" spans="22:26" x14ac:dyDescent="0.3">
      <c r="V167" s="12"/>
      <c r="X167" s="12"/>
      <c r="Y167" s="17"/>
      <c r="Z167" s="12"/>
    </row>
    <row r="168" spans="22:26" x14ac:dyDescent="0.3">
      <c r="V168" s="12"/>
      <c r="X168" s="12"/>
      <c r="Y168" s="17"/>
      <c r="Z168" s="12"/>
    </row>
    <row r="169" spans="22:26" x14ac:dyDescent="0.3">
      <c r="V169" s="12"/>
      <c r="X169" s="12"/>
      <c r="Y169" s="17"/>
      <c r="Z169" s="12"/>
    </row>
    <row r="170" spans="22:26" x14ac:dyDescent="0.3">
      <c r="V170" s="12"/>
      <c r="X170" s="12"/>
      <c r="Y170" s="17"/>
      <c r="Z170" s="12"/>
    </row>
    <row r="171" spans="22:26" x14ac:dyDescent="0.3">
      <c r="V171" s="12"/>
      <c r="X171" s="12"/>
      <c r="Y171" s="17"/>
      <c r="Z171" s="12"/>
    </row>
    <row r="172" spans="22:26" x14ac:dyDescent="0.3">
      <c r="V172" s="12"/>
      <c r="X172" s="12"/>
      <c r="Y172" s="17"/>
      <c r="Z172" s="12"/>
    </row>
    <row r="173" spans="22:26" x14ac:dyDescent="0.3">
      <c r="V173" s="12"/>
      <c r="X173" s="12"/>
      <c r="Y173" s="17"/>
      <c r="Z173" s="12"/>
    </row>
    <row r="174" spans="22:26" x14ac:dyDescent="0.3">
      <c r="V174" s="12"/>
      <c r="X174" s="12"/>
      <c r="Y174" s="17"/>
      <c r="Z174" s="12"/>
    </row>
    <row r="175" spans="22:26" x14ac:dyDescent="0.3">
      <c r="V175" s="12"/>
      <c r="X175" s="12"/>
      <c r="Y175" s="17"/>
      <c r="Z175" s="12"/>
    </row>
    <row r="176" spans="22:26" x14ac:dyDescent="0.3">
      <c r="V176" s="12"/>
      <c r="X176" s="12"/>
      <c r="Y176" s="17"/>
      <c r="Z176" s="12"/>
    </row>
    <row r="177" spans="22:26" x14ac:dyDescent="0.3">
      <c r="V177" s="12"/>
      <c r="X177" s="12"/>
      <c r="Y177" s="17"/>
      <c r="Z177" s="12"/>
    </row>
    <row r="178" spans="22:26" x14ac:dyDescent="0.3">
      <c r="V178" s="12"/>
      <c r="X178" s="12"/>
      <c r="Y178" s="17"/>
      <c r="Z178" s="12"/>
    </row>
    <row r="179" spans="22:26" x14ac:dyDescent="0.3">
      <c r="V179" s="12"/>
      <c r="X179" s="12"/>
      <c r="Y179" s="17"/>
      <c r="Z179" s="12"/>
    </row>
    <row r="180" spans="22:26" x14ac:dyDescent="0.3">
      <c r="V180" s="12"/>
      <c r="X180" s="12"/>
      <c r="Y180" s="17"/>
      <c r="Z180" s="12"/>
    </row>
    <row r="181" spans="22:26" x14ac:dyDescent="0.3">
      <c r="V181" s="12"/>
      <c r="X181" s="12"/>
      <c r="Y181" s="17"/>
      <c r="Z181" s="12"/>
    </row>
    <row r="182" spans="22:26" x14ac:dyDescent="0.3">
      <c r="V182" s="12"/>
      <c r="X182" s="12"/>
      <c r="Y182" s="17"/>
      <c r="Z182" s="12"/>
    </row>
    <row r="183" spans="22:26" x14ac:dyDescent="0.3">
      <c r="V183" s="12"/>
      <c r="X183" s="12"/>
      <c r="Y183" s="17"/>
      <c r="Z183" s="12"/>
    </row>
    <row r="184" spans="22:26" x14ac:dyDescent="0.3">
      <c r="V184" s="12"/>
      <c r="X184" s="12"/>
      <c r="Y184" s="17"/>
      <c r="Z184" s="12"/>
    </row>
    <row r="185" spans="22:26" x14ac:dyDescent="0.3">
      <c r="V185" s="12"/>
      <c r="X185" s="12"/>
      <c r="Y185" s="17"/>
      <c r="Z185" s="12"/>
    </row>
    <row r="186" spans="22:26" x14ac:dyDescent="0.3">
      <c r="V186" s="12"/>
      <c r="X186" s="12"/>
      <c r="Y186" s="17"/>
      <c r="Z186" s="12"/>
    </row>
    <row r="187" spans="22:26" x14ac:dyDescent="0.3">
      <c r="V187" s="12"/>
      <c r="X187" s="12"/>
      <c r="Y187" s="17"/>
      <c r="Z187" s="12"/>
    </row>
    <row r="188" spans="22:26" x14ac:dyDescent="0.3">
      <c r="V188" s="12"/>
      <c r="X188" s="12"/>
      <c r="Y188" s="17"/>
      <c r="Z188" s="12"/>
    </row>
    <row r="189" spans="22:26" x14ac:dyDescent="0.3">
      <c r="V189" s="12"/>
      <c r="X189" s="12"/>
      <c r="Y189" s="17"/>
      <c r="Z189" s="12"/>
    </row>
    <row r="190" spans="22:26" x14ac:dyDescent="0.3">
      <c r="V190" s="12"/>
      <c r="X190" s="12"/>
      <c r="Y190" s="17"/>
      <c r="Z190" s="12"/>
    </row>
    <row r="191" spans="22:26" x14ac:dyDescent="0.3">
      <c r="V191" s="12"/>
      <c r="X191" s="12"/>
      <c r="Y191" s="17"/>
      <c r="Z191" s="12"/>
    </row>
    <row r="192" spans="22:26" x14ac:dyDescent="0.3">
      <c r="V192" s="12"/>
      <c r="X192" s="12"/>
      <c r="Y192" s="17"/>
      <c r="Z192" s="12"/>
    </row>
    <row r="193" spans="22:26" x14ac:dyDescent="0.3">
      <c r="V193" s="12"/>
      <c r="X193" s="12"/>
      <c r="Y193" s="17"/>
      <c r="Z193" s="12"/>
    </row>
    <row r="194" spans="22:26" x14ac:dyDescent="0.3">
      <c r="V194" s="12"/>
      <c r="X194" s="12"/>
      <c r="Y194" s="17"/>
      <c r="Z194" s="12"/>
    </row>
    <row r="195" spans="22:26" x14ac:dyDescent="0.3">
      <c r="V195" s="12"/>
      <c r="X195" s="12"/>
      <c r="Y195" s="17"/>
      <c r="Z195" s="12"/>
    </row>
    <row r="196" spans="22:26" x14ac:dyDescent="0.3">
      <c r="V196" s="12"/>
      <c r="X196" s="12"/>
      <c r="Y196" s="17"/>
      <c r="Z196" s="12"/>
    </row>
    <row r="197" spans="22:26" x14ac:dyDescent="0.3">
      <c r="V197" s="12"/>
      <c r="X197" s="12"/>
      <c r="Y197" s="17"/>
      <c r="Z197" s="12"/>
    </row>
    <row r="198" spans="22:26" x14ac:dyDescent="0.3">
      <c r="V198" s="12"/>
      <c r="X198" s="12"/>
      <c r="Y198" s="17"/>
      <c r="Z198" s="12"/>
    </row>
    <row r="199" spans="22:26" x14ac:dyDescent="0.3">
      <c r="V199" s="12"/>
      <c r="X199" s="12"/>
      <c r="Y199" s="17"/>
      <c r="Z199" s="12"/>
    </row>
    <row r="200" spans="22:26" x14ac:dyDescent="0.3">
      <c r="V200" s="12"/>
      <c r="X200" s="12"/>
      <c r="Y200" s="17"/>
      <c r="Z200" s="12"/>
    </row>
    <row r="201" spans="22:26" x14ac:dyDescent="0.3">
      <c r="V201" s="12"/>
      <c r="X201" s="12"/>
      <c r="Y201" s="17"/>
      <c r="Z201" s="12"/>
    </row>
    <row r="202" spans="22:26" x14ac:dyDescent="0.3">
      <c r="V202" s="12"/>
      <c r="X202" s="12"/>
      <c r="Y202" s="17"/>
      <c r="Z202" s="12"/>
    </row>
    <row r="203" spans="22:26" x14ac:dyDescent="0.3">
      <c r="V203" s="12"/>
      <c r="X203" s="12"/>
      <c r="Y203" s="17"/>
      <c r="Z203" s="12"/>
    </row>
    <row r="204" spans="22:26" x14ac:dyDescent="0.3">
      <c r="V204" s="12"/>
      <c r="X204" s="12"/>
      <c r="Y204" s="17"/>
      <c r="Z204" s="12"/>
    </row>
    <row r="205" spans="22:26" x14ac:dyDescent="0.3">
      <c r="V205" s="12"/>
      <c r="X205" s="12"/>
      <c r="Y205" s="17"/>
      <c r="Z205" s="12"/>
    </row>
    <row r="206" spans="22:26" x14ac:dyDescent="0.3">
      <c r="V206" s="12"/>
      <c r="X206" s="12"/>
      <c r="Y206" s="17"/>
      <c r="Z206" s="12"/>
    </row>
    <row r="207" spans="22:26" x14ac:dyDescent="0.3">
      <c r="V207" s="12"/>
      <c r="X207" s="12"/>
      <c r="Y207" s="17"/>
      <c r="Z207" s="12"/>
    </row>
    <row r="208" spans="22:26" x14ac:dyDescent="0.3">
      <c r="V208" s="12"/>
      <c r="X208" s="12"/>
      <c r="Y208" s="17"/>
      <c r="Z208" s="12"/>
    </row>
    <row r="209" spans="22:26" x14ac:dyDescent="0.3">
      <c r="V209" s="12"/>
      <c r="X209" s="12"/>
      <c r="Y209" s="17"/>
      <c r="Z209" s="12"/>
    </row>
    <row r="210" spans="22:26" x14ac:dyDescent="0.3">
      <c r="V210" s="12"/>
      <c r="X210" s="12"/>
      <c r="Y210" s="17"/>
      <c r="Z210" s="12"/>
    </row>
    <row r="211" spans="22:26" x14ac:dyDescent="0.3">
      <c r="V211" s="12"/>
      <c r="X211" s="12"/>
      <c r="Y211" s="17"/>
      <c r="Z211" s="12"/>
    </row>
    <row r="212" spans="22:26" x14ac:dyDescent="0.3">
      <c r="V212" s="12"/>
      <c r="X212" s="12"/>
      <c r="Y212" s="17"/>
      <c r="Z212" s="12"/>
    </row>
    <row r="213" spans="22:26" x14ac:dyDescent="0.3">
      <c r="V213" s="12"/>
      <c r="X213" s="12"/>
      <c r="Y213" s="17"/>
      <c r="Z213" s="12"/>
    </row>
    <row r="214" spans="22:26" x14ac:dyDescent="0.3">
      <c r="V214" s="12"/>
      <c r="X214" s="12"/>
      <c r="Y214" s="17"/>
      <c r="Z214" s="12"/>
    </row>
    <row r="215" spans="22:26" x14ac:dyDescent="0.3">
      <c r="V215" s="12"/>
      <c r="X215" s="12"/>
      <c r="Y215" s="17"/>
      <c r="Z215" s="12"/>
    </row>
    <row r="216" spans="22:26" x14ac:dyDescent="0.3">
      <c r="V216" s="12"/>
      <c r="X216" s="12"/>
      <c r="Y216" s="17"/>
      <c r="Z216" s="12"/>
    </row>
    <row r="217" spans="22:26" x14ac:dyDescent="0.3">
      <c r="V217" s="12"/>
      <c r="X217" s="12"/>
      <c r="Y217" s="17"/>
      <c r="Z217" s="12"/>
    </row>
    <row r="218" spans="22:26" x14ac:dyDescent="0.3">
      <c r="V218" s="12"/>
      <c r="X218" s="12"/>
      <c r="Y218" s="17"/>
      <c r="Z218" s="12"/>
    </row>
    <row r="219" spans="22:26" x14ac:dyDescent="0.3">
      <c r="V219" s="12"/>
      <c r="X219" s="12"/>
      <c r="Y219" s="17"/>
      <c r="Z219" s="12"/>
    </row>
    <row r="220" spans="22:26" x14ac:dyDescent="0.3">
      <c r="V220" s="12"/>
      <c r="X220" s="12"/>
      <c r="Y220" s="17"/>
      <c r="Z220" s="12"/>
    </row>
    <row r="221" spans="22:26" x14ac:dyDescent="0.3">
      <c r="V221" s="12"/>
      <c r="X221" s="12"/>
      <c r="Y221" s="17"/>
      <c r="Z221" s="12"/>
    </row>
    <row r="222" spans="22:26" x14ac:dyDescent="0.3">
      <c r="V222" s="12"/>
      <c r="X222" s="12"/>
      <c r="Y222" s="17"/>
      <c r="Z222" s="12"/>
    </row>
    <row r="223" spans="22:26" x14ac:dyDescent="0.3">
      <c r="V223" s="12"/>
      <c r="X223" s="12"/>
      <c r="Y223" s="17"/>
      <c r="Z223" s="12"/>
    </row>
    <row r="224" spans="22:26" x14ac:dyDescent="0.3">
      <c r="V224" s="12"/>
      <c r="X224" s="12"/>
      <c r="Y224" s="17"/>
      <c r="Z224" s="12"/>
    </row>
    <row r="225" spans="22:26" x14ac:dyDescent="0.3">
      <c r="V225" s="12"/>
      <c r="X225" s="12"/>
      <c r="Y225" s="17"/>
      <c r="Z225" s="12"/>
    </row>
    <row r="226" spans="22:26" x14ac:dyDescent="0.3">
      <c r="V226" s="12"/>
      <c r="X226" s="12"/>
      <c r="Y226" s="17"/>
      <c r="Z226" s="12"/>
    </row>
    <row r="227" spans="22:26" x14ac:dyDescent="0.3">
      <c r="V227" s="12"/>
      <c r="X227" s="12"/>
      <c r="Y227" s="17"/>
      <c r="Z227" s="12"/>
    </row>
    <row r="228" spans="22:26" x14ac:dyDescent="0.3">
      <c r="V228" s="12"/>
      <c r="X228" s="12"/>
      <c r="Y228" s="17"/>
      <c r="Z228" s="12"/>
    </row>
    <row r="229" spans="22:26" x14ac:dyDescent="0.3">
      <c r="V229" s="12"/>
      <c r="X229" s="12"/>
      <c r="Y229" s="17"/>
      <c r="Z229" s="12"/>
    </row>
    <row r="230" spans="22:26" x14ac:dyDescent="0.3">
      <c r="V230" s="12"/>
      <c r="X230" s="12"/>
      <c r="Y230" s="17"/>
      <c r="Z230" s="12"/>
    </row>
    <row r="231" spans="22:26" x14ac:dyDescent="0.3">
      <c r="V231" s="12"/>
      <c r="X231" s="12"/>
      <c r="Y231" s="17"/>
      <c r="Z231" s="12"/>
    </row>
    <row r="232" spans="22:26" x14ac:dyDescent="0.3">
      <c r="V232" s="12"/>
      <c r="X232" s="12"/>
      <c r="Y232" s="17"/>
      <c r="Z232" s="12"/>
    </row>
    <row r="233" spans="22:26" x14ac:dyDescent="0.3">
      <c r="V233" s="12"/>
      <c r="X233" s="12"/>
      <c r="Y233" s="17"/>
      <c r="Z233" s="12"/>
    </row>
    <row r="234" spans="22:26" x14ac:dyDescent="0.3">
      <c r="V234" s="12"/>
      <c r="X234" s="12"/>
      <c r="Y234" s="17"/>
      <c r="Z234" s="12"/>
    </row>
    <row r="235" spans="22:26" x14ac:dyDescent="0.3">
      <c r="V235" s="12"/>
      <c r="X235" s="12"/>
      <c r="Y235" s="17"/>
      <c r="Z235" s="12"/>
    </row>
    <row r="236" spans="22:26" x14ac:dyDescent="0.3">
      <c r="V236" s="12"/>
      <c r="X236" s="12"/>
      <c r="Y236" s="17"/>
      <c r="Z236" s="12"/>
    </row>
    <row r="237" spans="22:26" x14ac:dyDescent="0.3">
      <c r="V237" s="12"/>
      <c r="X237" s="12"/>
      <c r="Y237" s="17"/>
      <c r="Z237" s="12"/>
    </row>
    <row r="238" spans="22:26" x14ac:dyDescent="0.3">
      <c r="V238" s="12"/>
      <c r="X238" s="12"/>
      <c r="Y238" s="17"/>
      <c r="Z238" s="12"/>
    </row>
    <row r="239" spans="22:26" x14ac:dyDescent="0.3">
      <c r="V239" s="12"/>
      <c r="X239" s="12"/>
      <c r="Y239" s="17"/>
      <c r="Z239" s="12"/>
    </row>
    <row r="240" spans="22:26" x14ac:dyDescent="0.3">
      <c r="V240" s="12"/>
      <c r="X240" s="12"/>
      <c r="Y240" s="17"/>
      <c r="Z240" s="12"/>
    </row>
    <row r="241" spans="22:26" x14ac:dyDescent="0.3">
      <c r="V241" s="12"/>
      <c r="X241" s="12"/>
      <c r="Y241" s="17"/>
      <c r="Z241" s="12"/>
    </row>
    <row r="242" spans="22:26" x14ac:dyDescent="0.3">
      <c r="V242" s="12"/>
      <c r="X242" s="12"/>
      <c r="Y242" s="17"/>
      <c r="Z242" s="12"/>
    </row>
    <row r="243" spans="22:26" x14ac:dyDescent="0.3">
      <c r="V243" s="12"/>
      <c r="X243" s="12"/>
      <c r="Y243" s="17"/>
      <c r="Z243" s="12"/>
    </row>
    <row r="244" spans="22:26" x14ac:dyDescent="0.3">
      <c r="V244" s="12"/>
      <c r="X244" s="12"/>
      <c r="Y244" s="17"/>
      <c r="Z244" s="12"/>
    </row>
    <row r="245" spans="22:26" x14ac:dyDescent="0.3">
      <c r="V245" s="12"/>
      <c r="X245" s="12"/>
      <c r="Y245" s="17"/>
      <c r="Z245" s="12"/>
    </row>
    <row r="246" spans="22:26" x14ac:dyDescent="0.3">
      <c r="V246" s="12"/>
      <c r="X246" s="12"/>
      <c r="Y246" s="17"/>
      <c r="Z246" s="12"/>
    </row>
    <row r="247" spans="22:26" x14ac:dyDescent="0.3">
      <c r="V247" s="12"/>
      <c r="X247" s="12"/>
      <c r="Y247" s="17"/>
      <c r="Z247" s="12"/>
    </row>
    <row r="248" spans="22:26" x14ac:dyDescent="0.3">
      <c r="V248" s="12"/>
      <c r="X248" s="12"/>
      <c r="Y248" s="17"/>
      <c r="Z248" s="12"/>
    </row>
    <row r="249" spans="22:26" x14ac:dyDescent="0.3">
      <c r="V249" s="12"/>
      <c r="X249" s="12"/>
      <c r="Y249" s="17"/>
      <c r="Z249" s="12"/>
    </row>
    <row r="250" spans="22:26" x14ac:dyDescent="0.3">
      <c r="V250" s="12"/>
      <c r="X250" s="12"/>
      <c r="Y250" s="17"/>
      <c r="Z250" s="12"/>
    </row>
    <row r="251" spans="22:26" x14ac:dyDescent="0.3">
      <c r="V251" s="12"/>
      <c r="X251" s="12"/>
      <c r="Y251" s="17"/>
      <c r="Z251" s="12"/>
    </row>
    <row r="252" spans="22:26" x14ac:dyDescent="0.3">
      <c r="V252" s="12"/>
      <c r="X252" s="12"/>
      <c r="Y252" s="17"/>
      <c r="Z252" s="12"/>
    </row>
    <row r="253" spans="22:26" x14ac:dyDescent="0.3">
      <c r="V253" s="12"/>
      <c r="X253" s="12"/>
      <c r="Y253" s="17"/>
      <c r="Z253" s="12"/>
    </row>
    <row r="254" spans="22:26" x14ac:dyDescent="0.3">
      <c r="V254" s="12"/>
      <c r="X254" s="12"/>
      <c r="Y254" s="17"/>
      <c r="Z254" s="12"/>
    </row>
    <row r="255" spans="22:26" x14ac:dyDescent="0.3">
      <c r="V255" s="12"/>
      <c r="X255" s="12"/>
      <c r="Y255" s="17"/>
      <c r="Z255" s="12"/>
    </row>
    <row r="256" spans="22:26" x14ac:dyDescent="0.3">
      <c r="V256" s="12"/>
      <c r="X256" s="12"/>
      <c r="Y256" s="17"/>
      <c r="Z256" s="12"/>
    </row>
    <row r="257" spans="22:26" x14ac:dyDescent="0.3">
      <c r="V257" s="12"/>
      <c r="X257" s="12"/>
      <c r="Y257" s="17"/>
      <c r="Z257" s="12"/>
    </row>
    <row r="258" spans="22:26" x14ac:dyDescent="0.3">
      <c r="V258" s="12"/>
      <c r="X258" s="12"/>
      <c r="Y258" s="17"/>
      <c r="Z258" s="12"/>
    </row>
    <row r="259" spans="22:26" x14ac:dyDescent="0.3">
      <c r="V259" s="12"/>
      <c r="X259" s="12"/>
      <c r="Y259" s="17"/>
      <c r="Z259" s="12"/>
    </row>
    <row r="260" spans="22:26" x14ac:dyDescent="0.3">
      <c r="V260" s="12"/>
      <c r="X260" s="12"/>
      <c r="Y260" s="17"/>
      <c r="Z260" s="12"/>
    </row>
    <row r="261" spans="22:26" x14ac:dyDescent="0.3">
      <c r="V261" s="12"/>
      <c r="X261" s="12"/>
      <c r="Y261" s="17"/>
      <c r="Z261" s="12"/>
    </row>
    <row r="262" spans="22:26" x14ac:dyDescent="0.3">
      <c r="V262" s="12"/>
      <c r="X262" s="12"/>
      <c r="Y262" s="17"/>
      <c r="Z262" s="12"/>
    </row>
    <row r="263" spans="22:26" x14ac:dyDescent="0.3">
      <c r="V263" s="12"/>
      <c r="X263" s="12"/>
      <c r="Y263" s="17"/>
      <c r="Z263" s="12"/>
    </row>
    <row r="264" spans="22:26" x14ac:dyDescent="0.3">
      <c r="V264" s="12"/>
      <c r="X264" s="12"/>
      <c r="Y264" s="17"/>
      <c r="Z264" s="12"/>
    </row>
    <row r="265" spans="22:26" x14ac:dyDescent="0.3">
      <c r="V265" s="12"/>
      <c r="X265" s="12"/>
      <c r="Y265" s="17"/>
      <c r="Z265" s="12"/>
    </row>
    <row r="266" spans="22:26" x14ac:dyDescent="0.3">
      <c r="V266" s="12"/>
      <c r="X266" s="12"/>
      <c r="Y266" s="17"/>
      <c r="Z266" s="12"/>
    </row>
    <row r="267" spans="22:26" x14ac:dyDescent="0.3">
      <c r="V267" s="12"/>
      <c r="X267" s="12"/>
      <c r="Y267" s="17"/>
      <c r="Z267" s="12"/>
    </row>
    <row r="268" spans="22:26" x14ac:dyDescent="0.3">
      <c r="V268" s="12"/>
      <c r="X268" s="12"/>
      <c r="Y268" s="17"/>
      <c r="Z268" s="12"/>
    </row>
    <row r="269" spans="22:26" x14ac:dyDescent="0.3">
      <c r="V269" s="12"/>
      <c r="X269" s="12"/>
      <c r="Y269" s="17"/>
      <c r="Z269" s="12"/>
    </row>
    <row r="270" spans="22:26" x14ac:dyDescent="0.3">
      <c r="V270" s="12"/>
      <c r="X270" s="12"/>
      <c r="Y270" s="17"/>
      <c r="Z270" s="12"/>
    </row>
    <row r="271" spans="22:26" x14ac:dyDescent="0.3">
      <c r="V271" s="12"/>
      <c r="X271" s="12"/>
      <c r="Y271" s="17"/>
      <c r="Z271" s="12"/>
    </row>
    <row r="272" spans="22:26" x14ac:dyDescent="0.3">
      <c r="V272" s="12"/>
      <c r="X272" s="12"/>
      <c r="Y272" s="17"/>
      <c r="Z272" s="12"/>
    </row>
    <row r="273" spans="22:26" x14ac:dyDescent="0.3">
      <c r="V273" s="12"/>
      <c r="X273" s="12"/>
      <c r="Y273" s="17"/>
      <c r="Z273" s="12"/>
    </row>
    <row r="274" spans="22:26" x14ac:dyDescent="0.3">
      <c r="V274" s="12"/>
      <c r="X274" s="12"/>
      <c r="Y274" s="17"/>
      <c r="Z274" s="12"/>
    </row>
    <row r="275" spans="22:26" x14ac:dyDescent="0.3">
      <c r="V275" s="12"/>
      <c r="X275" s="12"/>
      <c r="Y275" s="17"/>
      <c r="Z275" s="12"/>
    </row>
    <row r="276" spans="22:26" x14ac:dyDescent="0.3">
      <c r="V276" s="12"/>
      <c r="X276" s="12"/>
      <c r="Y276" s="17"/>
      <c r="Z276" s="12"/>
    </row>
    <row r="277" spans="22:26" x14ac:dyDescent="0.3">
      <c r="V277" s="12"/>
      <c r="X277" s="12"/>
      <c r="Y277" s="17"/>
      <c r="Z277" s="12"/>
    </row>
    <row r="278" spans="22:26" x14ac:dyDescent="0.3">
      <c r="V278" s="12"/>
      <c r="X278" s="12"/>
      <c r="Y278" s="17"/>
      <c r="Z278" s="12"/>
    </row>
    <row r="279" spans="22:26" x14ac:dyDescent="0.3">
      <c r="V279" s="12"/>
      <c r="X279" s="12"/>
      <c r="Y279" s="17"/>
      <c r="Z279" s="12"/>
    </row>
    <row r="280" spans="22:26" x14ac:dyDescent="0.3">
      <c r="V280" s="12"/>
      <c r="X280" s="12"/>
      <c r="Y280" s="17"/>
      <c r="Z280" s="12"/>
    </row>
    <row r="281" spans="22:26" x14ac:dyDescent="0.3">
      <c r="V281" s="12"/>
      <c r="X281" s="12"/>
      <c r="Y281" s="17"/>
      <c r="Z281" s="12"/>
    </row>
    <row r="282" spans="22:26" x14ac:dyDescent="0.3">
      <c r="V282" s="12"/>
      <c r="X282" s="12"/>
      <c r="Y282" s="17"/>
      <c r="Z282" s="12"/>
    </row>
    <row r="283" spans="22:26" x14ac:dyDescent="0.3">
      <c r="V283" s="12"/>
      <c r="X283" s="12"/>
      <c r="Y283" s="17"/>
      <c r="Z283" s="12"/>
    </row>
    <row r="284" spans="22:26" x14ac:dyDescent="0.3">
      <c r="V284" s="12"/>
      <c r="X284" s="12"/>
      <c r="Y284" s="17"/>
      <c r="Z284" s="12"/>
    </row>
    <row r="285" spans="22:26" x14ac:dyDescent="0.3">
      <c r="V285" s="12"/>
      <c r="X285" s="12"/>
      <c r="Y285" s="17"/>
      <c r="Z285" s="12"/>
    </row>
    <row r="286" spans="22:26" x14ac:dyDescent="0.3">
      <c r="V286" s="12"/>
      <c r="X286" s="12"/>
      <c r="Y286" s="17"/>
      <c r="Z286" s="12"/>
    </row>
    <row r="287" spans="22:26" x14ac:dyDescent="0.3">
      <c r="V287" s="12"/>
      <c r="X287" s="12"/>
      <c r="Y287" s="17"/>
      <c r="Z287" s="12"/>
    </row>
    <row r="288" spans="22:26" x14ac:dyDescent="0.3">
      <c r="V288" s="12"/>
      <c r="X288" s="12"/>
      <c r="Y288" s="17"/>
      <c r="Z288" s="12"/>
    </row>
    <row r="289" spans="22:26" x14ac:dyDescent="0.3">
      <c r="V289" s="12"/>
      <c r="X289" s="12"/>
      <c r="Y289" s="17"/>
      <c r="Z289" s="12"/>
    </row>
    <row r="290" spans="22:26" x14ac:dyDescent="0.3">
      <c r="V290" s="12"/>
      <c r="X290" s="12"/>
      <c r="Y290" s="17"/>
      <c r="Z290" s="12"/>
    </row>
    <row r="291" spans="22:26" x14ac:dyDescent="0.3">
      <c r="V291" s="12"/>
      <c r="X291" s="12"/>
      <c r="Y291" s="17"/>
      <c r="Z291" s="12"/>
    </row>
    <row r="292" spans="22:26" x14ac:dyDescent="0.3">
      <c r="V292" s="12"/>
      <c r="X292" s="12"/>
      <c r="Y292" s="17"/>
      <c r="Z292" s="12"/>
    </row>
    <row r="293" spans="22:26" x14ac:dyDescent="0.3">
      <c r="V293" s="12"/>
      <c r="X293" s="12"/>
      <c r="Y293" s="17"/>
      <c r="Z293" s="12"/>
    </row>
    <row r="294" spans="22:26" x14ac:dyDescent="0.3">
      <c r="V294" s="12"/>
      <c r="X294" s="12"/>
      <c r="Y294" s="17"/>
      <c r="Z294" s="12"/>
    </row>
    <row r="295" spans="22:26" x14ac:dyDescent="0.3">
      <c r="V295" s="12"/>
      <c r="X295" s="12"/>
      <c r="Y295" s="17"/>
      <c r="Z295" s="12"/>
    </row>
    <row r="296" spans="22:26" x14ac:dyDescent="0.3">
      <c r="V296" s="12"/>
      <c r="X296" s="12"/>
      <c r="Y296" s="17"/>
      <c r="Z296" s="12"/>
    </row>
    <row r="297" spans="22:26" x14ac:dyDescent="0.3">
      <c r="V297" s="12"/>
      <c r="X297" s="12"/>
      <c r="Y297" s="17"/>
      <c r="Z297" s="12"/>
    </row>
    <row r="298" spans="22:26" x14ac:dyDescent="0.3">
      <c r="V298" s="12"/>
      <c r="X298" s="12"/>
      <c r="Y298" s="17"/>
      <c r="Z298" s="12"/>
    </row>
    <row r="299" spans="22:26" x14ac:dyDescent="0.3">
      <c r="V299" s="12"/>
      <c r="X299" s="12"/>
      <c r="Y299" s="17"/>
      <c r="Z299" s="12"/>
    </row>
    <row r="300" spans="22:26" x14ac:dyDescent="0.3">
      <c r="V300" s="12"/>
      <c r="X300" s="12"/>
      <c r="Y300" s="17"/>
      <c r="Z300" s="12"/>
    </row>
    <row r="301" spans="22:26" x14ac:dyDescent="0.3">
      <c r="V301" s="12"/>
      <c r="X301" s="12"/>
      <c r="Y301" s="17"/>
      <c r="Z301" s="12"/>
    </row>
    <row r="302" spans="22:26" x14ac:dyDescent="0.3">
      <c r="V302" s="12"/>
      <c r="X302" s="12"/>
      <c r="Y302" s="17"/>
      <c r="Z302" s="12"/>
    </row>
    <row r="303" spans="22:26" x14ac:dyDescent="0.3">
      <c r="V303" s="12"/>
      <c r="X303" s="12"/>
      <c r="Y303" s="17"/>
      <c r="Z303" s="12"/>
    </row>
    <row r="304" spans="22:26" x14ac:dyDescent="0.3">
      <c r="V304" s="12"/>
      <c r="X304" s="12"/>
      <c r="Y304" s="17"/>
      <c r="Z304" s="12"/>
    </row>
    <row r="305" spans="22:26" x14ac:dyDescent="0.3">
      <c r="V305" s="12"/>
      <c r="X305" s="12"/>
      <c r="Y305" s="17"/>
      <c r="Z305" s="12"/>
    </row>
    <row r="306" spans="22:26" x14ac:dyDescent="0.3">
      <c r="V306" s="12"/>
      <c r="X306" s="12"/>
      <c r="Y306" s="17"/>
      <c r="Z306" s="12"/>
    </row>
    <row r="307" spans="22:26" x14ac:dyDescent="0.3">
      <c r="V307" s="12"/>
      <c r="X307" s="12"/>
      <c r="Y307" s="17"/>
      <c r="Z307" s="12"/>
    </row>
    <row r="308" spans="22:26" x14ac:dyDescent="0.3">
      <c r="V308" s="12"/>
      <c r="X308" s="12"/>
      <c r="Y308" s="17"/>
      <c r="Z308" s="12"/>
    </row>
    <row r="309" spans="22:26" x14ac:dyDescent="0.3">
      <c r="V309" s="12"/>
      <c r="X309" s="12"/>
      <c r="Y309" s="17"/>
      <c r="Z309" s="12"/>
    </row>
    <row r="310" spans="22:26" x14ac:dyDescent="0.3">
      <c r="V310" s="12"/>
      <c r="X310" s="12"/>
      <c r="Y310" s="17"/>
      <c r="Z310" s="12"/>
    </row>
    <row r="311" spans="22:26" x14ac:dyDescent="0.3">
      <c r="V311" s="12"/>
      <c r="X311" s="12"/>
      <c r="Y311" s="17"/>
      <c r="Z311" s="12"/>
    </row>
    <row r="312" spans="22:26" x14ac:dyDescent="0.3">
      <c r="V312" s="12"/>
      <c r="X312" s="12"/>
      <c r="Y312" s="17"/>
      <c r="Z312" s="12"/>
    </row>
    <row r="313" spans="22:26" x14ac:dyDescent="0.3">
      <c r="V313" s="12"/>
      <c r="X313" s="12"/>
      <c r="Y313" s="17"/>
      <c r="Z313" s="12"/>
    </row>
    <row r="314" spans="22:26" x14ac:dyDescent="0.3">
      <c r="V314" s="12"/>
      <c r="X314" s="12"/>
      <c r="Y314" s="17"/>
      <c r="Z314" s="12"/>
    </row>
    <row r="315" spans="22:26" x14ac:dyDescent="0.3">
      <c r="V315" s="12"/>
      <c r="X315" s="12"/>
      <c r="Y315" s="17"/>
      <c r="Z315" s="12"/>
    </row>
    <row r="316" spans="22:26" x14ac:dyDescent="0.3">
      <c r="V316" s="12"/>
      <c r="X316" s="12"/>
      <c r="Y316" s="17"/>
      <c r="Z316" s="12"/>
    </row>
    <row r="317" spans="22:26" x14ac:dyDescent="0.3">
      <c r="V317" s="12"/>
      <c r="X317" s="12"/>
      <c r="Y317" s="17"/>
      <c r="Z317" s="12"/>
    </row>
    <row r="318" spans="22:26" x14ac:dyDescent="0.3">
      <c r="V318" s="12"/>
      <c r="X318" s="12"/>
      <c r="Y318" s="17"/>
      <c r="Z318" s="12"/>
    </row>
    <row r="319" spans="22:26" x14ac:dyDescent="0.3">
      <c r="V319" s="12"/>
      <c r="X319" s="12"/>
      <c r="Y319" s="17"/>
      <c r="Z319" s="12"/>
    </row>
    <row r="320" spans="22:26" x14ac:dyDescent="0.3">
      <c r="V320" s="12"/>
      <c r="X320" s="12"/>
      <c r="Y320" s="17"/>
      <c r="Z320" s="12"/>
    </row>
    <row r="321" spans="22:26" x14ac:dyDescent="0.3">
      <c r="V321" s="12"/>
      <c r="X321" s="12"/>
      <c r="Y321" s="17"/>
      <c r="Z321" s="12"/>
    </row>
    <row r="322" spans="22:26" x14ac:dyDescent="0.3">
      <c r="V322" s="12"/>
      <c r="X322" s="12"/>
      <c r="Y322" s="17"/>
      <c r="Z322" s="12"/>
    </row>
    <row r="323" spans="22:26" x14ac:dyDescent="0.3">
      <c r="V323" s="12"/>
      <c r="X323" s="12"/>
      <c r="Y323" s="17"/>
      <c r="Z323" s="12"/>
    </row>
    <row r="324" spans="22:26" x14ac:dyDescent="0.3">
      <c r="V324" s="12"/>
      <c r="X324" s="12"/>
      <c r="Y324" s="17"/>
      <c r="Z324" s="12"/>
    </row>
    <row r="325" spans="22:26" x14ac:dyDescent="0.3">
      <c r="V325" s="12"/>
      <c r="X325" s="12"/>
      <c r="Y325" s="17"/>
      <c r="Z325" s="12"/>
    </row>
    <row r="326" spans="22:26" x14ac:dyDescent="0.3">
      <c r="V326" s="12"/>
      <c r="X326" s="12"/>
      <c r="Y326" s="17"/>
      <c r="Z326" s="12"/>
    </row>
    <row r="327" spans="22:26" x14ac:dyDescent="0.3">
      <c r="V327" s="12"/>
      <c r="X327" s="12"/>
      <c r="Y327" s="17"/>
      <c r="Z327" s="12"/>
    </row>
    <row r="328" spans="22:26" x14ac:dyDescent="0.3">
      <c r="V328" s="12"/>
      <c r="X328" s="12"/>
      <c r="Y328" s="17"/>
      <c r="Z328" s="12"/>
    </row>
    <row r="329" spans="22:26" x14ac:dyDescent="0.3">
      <c r="V329" s="12"/>
      <c r="X329" s="12"/>
      <c r="Y329" s="17"/>
      <c r="Z329" s="12"/>
    </row>
    <row r="330" spans="22:26" x14ac:dyDescent="0.3">
      <c r="V330" s="12"/>
      <c r="X330" s="12"/>
      <c r="Y330" s="17"/>
      <c r="Z330" s="12"/>
    </row>
    <row r="331" spans="22:26" x14ac:dyDescent="0.3">
      <c r="V331" s="12"/>
      <c r="X331" s="12"/>
      <c r="Y331" s="17"/>
      <c r="Z331" s="12"/>
    </row>
    <row r="332" spans="22:26" x14ac:dyDescent="0.3">
      <c r="V332" s="12"/>
      <c r="X332" s="12"/>
      <c r="Y332" s="17"/>
      <c r="Z332" s="12"/>
    </row>
    <row r="333" spans="22:26" x14ac:dyDescent="0.3">
      <c r="V333" s="12"/>
      <c r="X333" s="12"/>
      <c r="Y333" s="17"/>
      <c r="Z333" s="12"/>
    </row>
    <row r="334" spans="22:26" x14ac:dyDescent="0.3">
      <c r="V334" s="12"/>
      <c r="X334" s="12"/>
      <c r="Y334" s="17"/>
      <c r="Z334" s="12"/>
    </row>
    <row r="335" spans="22:26" x14ac:dyDescent="0.3">
      <c r="V335" s="12"/>
      <c r="X335" s="12"/>
      <c r="Y335" s="17"/>
      <c r="Z335" s="12"/>
    </row>
    <row r="336" spans="22:26" x14ac:dyDescent="0.3">
      <c r="V336" s="12"/>
      <c r="X336" s="12"/>
      <c r="Y336" s="17"/>
      <c r="Z336" s="12"/>
    </row>
    <row r="337" spans="22:26" x14ac:dyDescent="0.3">
      <c r="V337" s="12"/>
      <c r="X337" s="12"/>
      <c r="Y337" s="17"/>
      <c r="Z337" s="12"/>
    </row>
    <row r="338" spans="22:26" x14ac:dyDescent="0.3">
      <c r="V338" s="12"/>
      <c r="X338" s="12"/>
      <c r="Y338" s="17"/>
      <c r="Z338" s="12"/>
    </row>
    <row r="339" spans="22:26" x14ac:dyDescent="0.3">
      <c r="V339" s="12"/>
      <c r="X339" s="12"/>
      <c r="Y339" s="17"/>
      <c r="Z339" s="12"/>
    </row>
    <row r="340" spans="22:26" x14ac:dyDescent="0.3">
      <c r="V340" s="12"/>
      <c r="X340" s="12"/>
      <c r="Y340" s="17"/>
      <c r="Z340" s="12"/>
    </row>
    <row r="341" spans="22:26" x14ac:dyDescent="0.3">
      <c r="V341" s="12"/>
      <c r="X341" s="12"/>
      <c r="Y341" s="17"/>
      <c r="Z341" s="12"/>
    </row>
    <row r="342" spans="22:26" x14ac:dyDescent="0.3">
      <c r="V342" s="12"/>
      <c r="X342" s="12"/>
      <c r="Y342" s="17"/>
      <c r="Z342" s="12"/>
    </row>
    <row r="343" spans="22:26" x14ac:dyDescent="0.3">
      <c r="V343" s="12"/>
      <c r="X343" s="12"/>
      <c r="Y343" s="17"/>
      <c r="Z343" s="12"/>
    </row>
    <row r="344" spans="22:26" x14ac:dyDescent="0.3">
      <c r="V344" s="12"/>
      <c r="X344" s="12"/>
      <c r="Y344" s="17"/>
      <c r="Z344" s="12"/>
    </row>
    <row r="345" spans="22:26" x14ac:dyDescent="0.3">
      <c r="V345" s="12"/>
      <c r="X345" s="12"/>
      <c r="Y345" s="17"/>
      <c r="Z345" s="12"/>
    </row>
    <row r="346" spans="22:26" x14ac:dyDescent="0.3">
      <c r="V346" s="12"/>
      <c r="X346" s="12"/>
      <c r="Y346" s="17"/>
      <c r="Z346" s="12"/>
    </row>
    <row r="347" spans="22:26" x14ac:dyDescent="0.3">
      <c r="V347" s="12"/>
      <c r="X347" s="12"/>
      <c r="Y347" s="17"/>
      <c r="Z347" s="12"/>
    </row>
    <row r="348" spans="22:26" x14ac:dyDescent="0.3">
      <c r="V348" s="12"/>
      <c r="X348" s="12"/>
      <c r="Y348" s="17"/>
      <c r="Z348" s="12"/>
    </row>
    <row r="349" spans="22:26" x14ac:dyDescent="0.3">
      <c r="V349" s="12"/>
      <c r="X349" s="12"/>
      <c r="Y349" s="17"/>
      <c r="Z349" s="12"/>
    </row>
    <row r="350" spans="22:26" x14ac:dyDescent="0.3">
      <c r="V350" s="12"/>
      <c r="X350" s="12"/>
      <c r="Y350" s="17"/>
      <c r="Z350" s="12"/>
    </row>
    <row r="351" spans="22:26" x14ac:dyDescent="0.3">
      <c r="V351" s="12"/>
      <c r="X351" s="12"/>
      <c r="Y351" s="17"/>
      <c r="Z351" s="12"/>
    </row>
    <row r="352" spans="22:26" x14ac:dyDescent="0.3">
      <c r="V352" s="12"/>
      <c r="X352" s="12"/>
      <c r="Y352" s="17"/>
      <c r="Z352" s="12"/>
    </row>
    <row r="353" spans="22:26" x14ac:dyDescent="0.3">
      <c r="V353" s="12"/>
      <c r="X353" s="12"/>
      <c r="Y353" s="17"/>
      <c r="Z353" s="12"/>
    </row>
    <row r="354" spans="22:26" x14ac:dyDescent="0.3">
      <c r="V354" s="12"/>
      <c r="X354" s="12"/>
      <c r="Y354" s="17"/>
      <c r="Z354" s="12"/>
    </row>
    <row r="355" spans="22:26" x14ac:dyDescent="0.3">
      <c r="V355" s="12"/>
      <c r="X355" s="12"/>
      <c r="Y355" s="17"/>
      <c r="Z355" s="12"/>
    </row>
    <row r="356" spans="22:26" x14ac:dyDescent="0.3">
      <c r="V356" s="12"/>
      <c r="X356" s="12"/>
      <c r="Y356" s="17"/>
      <c r="Z356" s="12"/>
    </row>
    <row r="357" spans="22:26" x14ac:dyDescent="0.3">
      <c r="V357" s="12"/>
      <c r="X357" s="12"/>
      <c r="Y357" s="17"/>
      <c r="Z357" s="12"/>
    </row>
    <row r="358" spans="22:26" x14ac:dyDescent="0.3">
      <c r="V358" s="12"/>
      <c r="X358" s="12"/>
      <c r="Y358" s="17"/>
      <c r="Z358" s="12"/>
    </row>
    <row r="359" spans="22:26" x14ac:dyDescent="0.3">
      <c r="V359" s="12"/>
      <c r="X359" s="12"/>
      <c r="Y359" s="17"/>
      <c r="Z359" s="12"/>
    </row>
    <row r="360" spans="22:26" x14ac:dyDescent="0.3">
      <c r="V360" s="12"/>
      <c r="X360" s="12"/>
      <c r="Y360" s="17"/>
      <c r="Z360" s="12"/>
    </row>
    <row r="361" spans="22:26" x14ac:dyDescent="0.3">
      <c r="V361" s="12"/>
      <c r="X361" s="12"/>
      <c r="Y361" s="17"/>
      <c r="Z361" s="12"/>
    </row>
    <row r="362" spans="22:26" x14ac:dyDescent="0.3">
      <c r="V362" s="12"/>
      <c r="X362" s="12"/>
      <c r="Y362" s="17"/>
      <c r="Z362" s="12"/>
    </row>
    <row r="363" spans="22:26" x14ac:dyDescent="0.3">
      <c r="V363" s="12"/>
      <c r="X363" s="12"/>
      <c r="Y363" s="17"/>
      <c r="Z363" s="12"/>
    </row>
    <row r="364" spans="22:26" x14ac:dyDescent="0.3">
      <c r="V364" s="12"/>
      <c r="X364" s="12"/>
      <c r="Y364" s="17"/>
      <c r="Z364" s="12"/>
    </row>
    <row r="365" spans="22:26" x14ac:dyDescent="0.3">
      <c r="V365" s="12"/>
      <c r="X365" s="12"/>
      <c r="Y365" s="17"/>
      <c r="Z365" s="12"/>
    </row>
    <row r="366" spans="22:26" x14ac:dyDescent="0.3">
      <c r="V366" s="12"/>
      <c r="X366" s="12"/>
      <c r="Y366" s="17"/>
      <c r="Z366" s="12"/>
    </row>
    <row r="367" spans="22:26" x14ac:dyDescent="0.3">
      <c r="V367" s="12"/>
      <c r="X367" s="12"/>
      <c r="Y367" s="17"/>
      <c r="Z367" s="12"/>
    </row>
    <row r="368" spans="22:26" x14ac:dyDescent="0.3">
      <c r="V368" s="12"/>
      <c r="X368" s="12"/>
      <c r="Y368" s="17"/>
      <c r="Z368" s="12"/>
    </row>
    <row r="369" spans="22:26" x14ac:dyDescent="0.3">
      <c r="V369" s="12"/>
      <c r="X369" s="12"/>
      <c r="Y369" s="17"/>
      <c r="Z369" s="12"/>
    </row>
    <row r="370" spans="22:26" x14ac:dyDescent="0.3">
      <c r="V370" s="12"/>
      <c r="X370" s="12"/>
      <c r="Y370" s="17"/>
      <c r="Z370" s="12"/>
    </row>
    <row r="371" spans="22:26" x14ac:dyDescent="0.3">
      <c r="V371" s="12"/>
      <c r="X371" s="12"/>
      <c r="Y371" s="17"/>
      <c r="Z371" s="12"/>
    </row>
    <row r="372" spans="22:26" x14ac:dyDescent="0.3">
      <c r="V372" s="12"/>
      <c r="X372" s="12"/>
      <c r="Y372" s="17"/>
      <c r="Z372" s="12"/>
    </row>
    <row r="373" spans="22:26" x14ac:dyDescent="0.3">
      <c r="V373" s="12"/>
      <c r="X373" s="12"/>
      <c r="Y373" s="17"/>
      <c r="Z373" s="12"/>
    </row>
    <row r="374" spans="22:26" x14ac:dyDescent="0.3">
      <c r="V374" s="12"/>
      <c r="X374" s="12"/>
      <c r="Y374" s="17"/>
      <c r="Z374" s="12"/>
    </row>
    <row r="375" spans="22:26" x14ac:dyDescent="0.3">
      <c r="V375" s="12"/>
      <c r="X375" s="12"/>
      <c r="Y375" s="17"/>
      <c r="Z375" s="12"/>
    </row>
    <row r="376" spans="22:26" x14ac:dyDescent="0.3">
      <c r="V376" s="12"/>
      <c r="X376" s="12"/>
      <c r="Y376" s="17"/>
      <c r="Z376" s="12"/>
    </row>
    <row r="377" spans="22:26" x14ac:dyDescent="0.3">
      <c r="V377" s="12"/>
      <c r="X377" s="12"/>
      <c r="Y377" s="17"/>
      <c r="Z377" s="12"/>
    </row>
    <row r="378" spans="22:26" x14ac:dyDescent="0.3">
      <c r="V378" s="12"/>
      <c r="X378" s="12"/>
      <c r="Y378" s="17"/>
      <c r="Z378" s="12"/>
    </row>
    <row r="379" spans="22:26" x14ac:dyDescent="0.3">
      <c r="V379" s="12"/>
      <c r="X379" s="12"/>
      <c r="Y379" s="17"/>
      <c r="Z379" s="12"/>
    </row>
    <row r="380" spans="22:26" x14ac:dyDescent="0.3">
      <c r="V380" s="12"/>
      <c r="X380" s="12"/>
      <c r="Y380" s="17"/>
      <c r="Z380" s="12"/>
    </row>
    <row r="381" spans="22:26" x14ac:dyDescent="0.3">
      <c r="V381" s="12"/>
      <c r="X381" s="12"/>
      <c r="Y381" s="17"/>
      <c r="Z381" s="12"/>
    </row>
    <row r="382" spans="22:26" x14ac:dyDescent="0.3">
      <c r="V382" s="12"/>
      <c r="X382" s="12"/>
      <c r="Y382" s="17"/>
      <c r="Z382" s="12"/>
    </row>
    <row r="383" spans="22:26" x14ac:dyDescent="0.3">
      <c r="V383" s="12"/>
      <c r="X383" s="12"/>
      <c r="Y383" s="17"/>
      <c r="Z383" s="12"/>
    </row>
    <row r="384" spans="22:26" x14ac:dyDescent="0.3">
      <c r="V384" s="12"/>
      <c r="X384" s="12"/>
      <c r="Y384" s="17"/>
      <c r="Z384" s="12"/>
    </row>
    <row r="385" spans="22:26" x14ac:dyDescent="0.3">
      <c r="V385" s="12"/>
      <c r="X385" s="12"/>
      <c r="Y385" s="17"/>
      <c r="Z385" s="12"/>
    </row>
    <row r="386" spans="22:26" x14ac:dyDescent="0.3">
      <c r="V386" s="12"/>
      <c r="X386" s="12"/>
      <c r="Y386" s="17"/>
      <c r="Z386" s="12"/>
    </row>
    <row r="387" spans="22:26" x14ac:dyDescent="0.3">
      <c r="V387" s="12"/>
      <c r="X387" s="12"/>
      <c r="Y387" s="17"/>
      <c r="Z387" s="12"/>
    </row>
    <row r="388" spans="22:26" x14ac:dyDescent="0.3">
      <c r="V388" s="12"/>
      <c r="X388" s="12"/>
      <c r="Y388" s="17"/>
      <c r="Z388" s="12"/>
    </row>
    <row r="389" spans="22:26" x14ac:dyDescent="0.3">
      <c r="V389" s="12"/>
      <c r="X389" s="12"/>
      <c r="Y389" s="17"/>
      <c r="Z389" s="12"/>
    </row>
    <row r="390" spans="22:26" x14ac:dyDescent="0.3">
      <c r="V390" s="12"/>
      <c r="X390" s="12"/>
      <c r="Y390" s="17"/>
      <c r="Z390" s="12"/>
    </row>
    <row r="391" spans="22:26" x14ac:dyDescent="0.3">
      <c r="V391" s="12"/>
      <c r="X391" s="12"/>
      <c r="Y391" s="17"/>
      <c r="Z391" s="12"/>
    </row>
    <row r="392" spans="22:26" x14ac:dyDescent="0.3">
      <c r="V392" s="12"/>
      <c r="X392" s="12"/>
      <c r="Y392" s="17"/>
      <c r="Z392" s="12"/>
    </row>
    <row r="393" spans="22:26" x14ac:dyDescent="0.3">
      <c r="V393" s="12"/>
      <c r="X393" s="12"/>
      <c r="Y393" s="17"/>
      <c r="Z393" s="12"/>
    </row>
    <row r="394" spans="22:26" x14ac:dyDescent="0.3">
      <c r="V394" s="12"/>
      <c r="X394" s="12"/>
      <c r="Y394" s="17"/>
      <c r="Z394" s="12"/>
    </row>
    <row r="395" spans="22:26" x14ac:dyDescent="0.3">
      <c r="V395" s="12"/>
      <c r="X395" s="12"/>
      <c r="Y395" s="17"/>
      <c r="Z395" s="12"/>
    </row>
    <row r="396" spans="22:26" x14ac:dyDescent="0.3">
      <c r="V396" s="12"/>
      <c r="X396" s="12"/>
      <c r="Y396" s="17"/>
      <c r="Z396" s="12"/>
    </row>
    <row r="397" spans="22:26" x14ac:dyDescent="0.3">
      <c r="V397" s="12"/>
      <c r="X397" s="12"/>
      <c r="Y397" s="17"/>
      <c r="Z397" s="12"/>
    </row>
    <row r="398" spans="22:26" x14ac:dyDescent="0.3">
      <c r="V398" s="12"/>
      <c r="X398" s="12"/>
      <c r="Y398" s="17"/>
      <c r="Z398" s="12"/>
    </row>
    <row r="399" spans="22:26" x14ac:dyDescent="0.3">
      <c r="V399" s="12"/>
      <c r="X399" s="12"/>
      <c r="Y399" s="17"/>
      <c r="Z399" s="12"/>
    </row>
    <row r="400" spans="22:26" x14ac:dyDescent="0.3">
      <c r="V400" s="12"/>
      <c r="X400" s="12"/>
      <c r="Y400" s="17"/>
      <c r="Z400" s="12"/>
    </row>
    <row r="401" spans="22:26" x14ac:dyDescent="0.3">
      <c r="V401" s="12"/>
      <c r="X401" s="12"/>
      <c r="Y401" s="17"/>
      <c r="Z401" s="12"/>
    </row>
    <row r="402" spans="22:26" x14ac:dyDescent="0.3">
      <c r="V402" s="12"/>
      <c r="X402" s="12"/>
      <c r="Y402" s="17"/>
      <c r="Z402" s="12"/>
    </row>
    <row r="403" spans="22:26" x14ac:dyDescent="0.3">
      <c r="V403" s="12"/>
      <c r="X403" s="12"/>
      <c r="Y403" s="17"/>
      <c r="Z403" s="12"/>
    </row>
    <row r="404" spans="22:26" x14ac:dyDescent="0.3">
      <c r="V404" s="12"/>
      <c r="X404" s="12"/>
      <c r="Y404" s="17"/>
      <c r="Z404" s="12"/>
    </row>
    <row r="405" spans="22:26" x14ac:dyDescent="0.3">
      <c r="V405" s="12"/>
      <c r="X405" s="12"/>
      <c r="Y405" s="17"/>
      <c r="Z405" s="12"/>
    </row>
    <row r="406" spans="22:26" x14ac:dyDescent="0.3">
      <c r="V406" s="12"/>
      <c r="X406" s="12"/>
      <c r="Y406" s="17"/>
      <c r="Z406" s="12"/>
    </row>
    <row r="407" spans="22:26" x14ac:dyDescent="0.3">
      <c r="V407" s="12"/>
      <c r="X407" s="12"/>
      <c r="Y407" s="17"/>
      <c r="Z407" s="12"/>
    </row>
    <row r="408" spans="22:26" x14ac:dyDescent="0.3">
      <c r="V408" s="12"/>
      <c r="X408" s="12"/>
      <c r="Y408" s="17"/>
      <c r="Z408" s="12"/>
    </row>
    <row r="409" spans="22:26" x14ac:dyDescent="0.3">
      <c r="V409" s="12"/>
      <c r="X409" s="12"/>
      <c r="Y409" s="17"/>
      <c r="Z409" s="12"/>
    </row>
    <row r="410" spans="22:26" x14ac:dyDescent="0.3">
      <c r="V410" s="12"/>
      <c r="X410" s="12"/>
      <c r="Y410" s="17"/>
      <c r="Z410" s="12"/>
    </row>
    <row r="411" spans="22:26" x14ac:dyDescent="0.3">
      <c r="V411" s="12"/>
      <c r="X411" s="12"/>
      <c r="Y411" s="17"/>
      <c r="Z411" s="12"/>
    </row>
    <row r="412" spans="22:26" x14ac:dyDescent="0.3">
      <c r="V412" s="12"/>
      <c r="X412" s="12"/>
      <c r="Y412" s="17"/>
      <c r="Z412" s="12"/>
    </row>
    <row r="413" spans="22:26" x14ac:dyDescent="0.3">
      <c r="V413" s="12"/>
      <c r="X413" s="12"/>
      <c r="Y413" s="17"/>
      <c r="Z413" s="12"/>
    </row>
    <row r="414" spans="22:26" x14ac:dyDescent="0.3">
      <c r="V414" s="12"/>
      <c r="X414" s="12"/>
      <c r="Y414" s="17"/>
      <c r="Z414" s="12"/>
    </row>
    <row r="415" spans="22:26" x14ac:dyDescent="0.3">
      <c r="V415" s="12"/>
      <c r="X415" s="12"/>
      <c r="Y415" s="17"/>
      <c r="Z415" s="12"/>
    </row>
    <row r="416" spans="22:26" x14ac:dyDescent="0.3">
      <c r="V416" s="12"/>
      <c r="X416" s="12"/>
      <c r="Y416" s="17"/>
      <c r="Z416" s="12"/>
    </row>
    <row r="417" spans="22:26" x14ac:dyDescent="0.3">
      <c r="V417" s="12"/>
      <c r="X417" s="12"/>
      <c r="Y417" s="17"/>
      <c r="Z417" s="12"/>
    </row>
    <row r="418" spans="22:26" x14ac:dyDescent="0.3">
      <c r="V418" s="12"/>
      <c r="X418" s="12"/>
      <c r="Y418" s="17"/>
      <c r="Z418" s="12"/>
    </row>
    <row r="419" spans="22:26" x14ac:dyDescent="0.3">
      <c r="V419" s="12"/>
      <c r="X419" s="12"/>
      <c r="Y419" s="17"/>
      <c r="Z419" s="12"/>
    </row>
    <row r="420" spans="22:26" x14ac:dyDescent="0.3">
      <c r="V420" s="12"/>
      <c r="X420" s="12"/>
      <c r="Y420" s="17"/>
      <c r="Z420" s="12"/>
    </row>
    <row r="421" spans="22:26" x14ac:dyDescent="0.3">
      <c r="V421" s="12"/>
      <c r="X421" s="12"/>
      <c r="Y421" s="17"/>
      <c r="Z421" s="12"/>
    </row>
    <row r="422" spans="22:26" x14ac:dyDescent="0.3">
      <c r="V422" s="12"/>
      <c r="X422" s="12"/>
      <c r="Y422" s="17"/>
      <c r="Z422" s="12"/>
    </row>
    <row r="423" spans="22:26" x14ac:dyDescent="0.3">
      <c r="V423" s="12"/>
      <c r="X423" s="12"/>
      <c r="Y423" s="17"/>
      <c r="Z423" s="12"/>
    </row>
    <row r="424" spans="22:26" x14ac:dyDescent="0.3">
      <c r="V424" s="12"/>
      <c r="X424" s="12"/>
      <c r="Y424" s="17"/>
      <c r="Z424" s="12"/>
    </row>
    <row r="425" spans="22:26" x14ac:dyDescent="0.3">
      <c r="V425" s="12"/>
      <c r="X425" s="12"/>
      <c r="Y425" s="17"/>
      <c r="Z425" s="12"/>
    </row>
    <row r="426" spans="22:26" x14ac:dyDescent="0.3">
      <c r="V426" s="12"/>
      <c r="X426" s="12"/>
      <c r="Y426" s="17"/>
      <c r="Z426" s="12"/>
    </row>
    <row r="427" spans="22:26" x14ac:dyDescent="0.3">
      <c r="V427" s="12"/>
      <c r="X427" s="12"/>
      <c r="Y427" s="17"/>
      <c r="Z427" s="12"/>
    </row>
    <row r="428" spans="22:26" x14ac:dyDescent="0.3">
      <c r="V428" s="12"/>
      <c r="X428" s="12"/>
      <c r="Y428" s="17"/>
      <c r="Z428" s="12"/>
    </row>
    <row r="429" spans="22:26" x14ac:dyDescent="0.3">
      <c r="V429" s="12"/>
      <c r="X429" s="12"/>
      <c r="Y429" s="17"/>
      <c r="Z429" s="12"/>
    </row>
    <row r="430" spans="22:26" x14ac:dyDescent="0.3">
      <c r="V430" s="12"/>
      <c r="X430" s="12"/>
      <c r="Y430" s="17"/>
      <c r="Z430" s="12"/>
    </row>
    <row r="431" spans="22:26" x14ac:dyDescent="0.3">
      <c r="V431" s="12"/>
      <c r="X431" s="12"/>
      <c r="Y431" s="17"/>
      <c r="Z431" s="12"/>
    </row>
    <row r="432" spans="22:26" x14ac:dyDescent="0.3">
      <c r="V432" s="12"/>
      <c r="X432" s="12"/>
      <c r="Y432" s="17"/>
      <c r="Z432" s="12"/>
    </row>
    <row r="433" spans="22:26" x14ac:dyDescent="0.3">
      <c r="V433" s="12"/>
      <c r="X433" s="12"/>
      <c r="Y433" s="17"/>
      <c r="Z433" s="12"/>
    </row>
    <row r="434" spans="22:26" x14ac:dyDescent="0.3">
      <c r="V434" s="12"/>
      <c r="X434" s="12"/>
      <c r="Y434" s="17"/>
      <c r="Z434" s="12"/>
    </row>
    <row r="435" spans="22:26" x14ac:dyDescent="0.3">
      <c r="V435" s="12"/>
      <c r="X435" s="12"/>
      <c r="Y435" s="17"/>
      <c r="Z435" s="12"/>
    </row>
    <row r="436" spans="22:26" x14ac:dyDescent="0.3">
      <c r="V436" s="12"/>
      <c r="X436" s="12"/>
      <c r="Y436" s="17"/>
      <c r="Z436" s="12"/>
    </row>
    <row r="437" spans="22:26" x14ac:dyDescent="0.3">
      <c r="V437" s="12"/>
      <c r="X437" s="12"/>
      <c r="Y437" s="17"/>
      <c r="Z437" s="12"/>
    </row>
    <row r="438" spans="22:26" x14ac:dyDescent="0.3">
      <c r="V438" s="12"/>
      <c r="X438" s="12"/>
      <c r="Y438" s="17"/>
      <c r="Z438" s="12"/>
    </row>
    <row r="439" spans="22:26" x14ac:dyDescent="0.3">
      <c r="V439" s="12"/>
      <c r="X439" s="12"/>
      <c r="Y439" s="17"/>
      <c r="Z439" s="12"/>
    </row>
    <row r="440" spans="22:26" x14ac:dyDescent="0.3">
      <c r="V440" s="12"/>
      <c r="X440" s="12"/>
      <c r="Y440" s="17"/>
      <c r="Z440" s="12"/>
    </row>
    <row r="441" spans="22:26" x14ac:dyDescent="0.3">
      <c r="V441" s="12"/>
      <c r="X441" s="12"/>
      <c r="Y441" s="17"/>
      <c r="Z441" s="12"/>
    </row>
    <row r="442" spans="22:26" x14ac:dyDescent="0.3">
      <c r="V442" s="12"/>
      <c r="X442" s="12"/>
      <c r="Y442" s="17"/>
      <c r="Z442" s="12"/>
    </row>
    <row r="443" spans="22:26" x14ac:dyDescent="0.3">
      <c r="V443" s="12"/>
      <c r="X443" s="12"/>
      <c r="Y443" s="17"/>
      <c r="Z443" s="12"/>
    </row>
    <row r="444" spans="22:26" x14ac:dyDescent="0.3">
      <c r="V444" s="12"/>
      <c r="X444" s="12"/>
      <c r="Y444" s="17"/>
      <c r="Z444" s="12"/>
    </row>
    <row r="445" spans="22:26" x14ac:dyDescent="0.3">
      <c r="V445" s="12"/>
      <c r="X445" s="12"/>
      <c r="Y445" s="17"/>
      <c r="Z445" s="12"/>
    </row>
    <row r="446" spans="22:26" x14ac:dyDescent="0.3">
      <c r="V446" s="12"/>
      <c r="X446" s="12"/>
      <c r="Y446" s="17"/>
      <c r="Z446" s="12"/>
    </row>
    <row r="447" spans="22:26" x14ac:dyDescent="0.3">
      <c r="V447" s="12"/>
      <c r="X447" s="12"/>
      <c r="Y447" s="17"/>
      <c r="Z447" s="12"/>
    </row>
    <row r="448" spans="22:26" x14ac:dyDescent="0.3">
      <c r="V448" s="12"/>
      <c r="X448" s="12"/>
      <c r="Y448" s="17"/>
      <c r="Z448" s="12"/>
    </row>
    <row r="449" spans="22:26" x14ac:dyDescent="0.3">
      <c r="V449" s="12"/>
      <c r="X449" s="12"/>
      <c r="Y449" s="17"/>
      <c r="Z449" s="12"/>
    </row>
    <row r="450" spans="22:26" x14ac:dyDescent="0.3">
      <c r="V450" s="12"/>
      <c r="X450" s="12"/>
      <c r="Y450" s="17"/>
      <c r="Z450" s="12"/>
    </row>
    <row r="451" spans="22:26" x14ac:dyDescent="0.3">
      <c r="V451" s="12"/>
      <c r="X451" s="12"/>
      <c r="Y451" s="17"/>
      <c r="Z451" s="12"/>
    </row>
    <row r="452" spans="22:26" x14ac:dyDescent="0.3">
      <c r="V452" s="12"/>
      <c r="X452" s="12"/>
      <c r="Y452" s="17"/>
      <c r="Z452" s="12"/>
    </row>
    <row r="453" spans="22:26" x14ac:dyDescent="0.3">
      <c r="V453" s="12"/>
      <c r="X453" s="12"/>
      <c r="Y453" s="17"/>
      <c r="Z453" s="12"/>
    </row>
    <row r="454" spans="22:26" x14ac:dyDescent="0.3">
      <c r="V454" s="12"/>
      <c r="X454" s="12"/>
      <c r="Y454" s="17"/>
      <c r="Z454" s="12"/>
    </row>
    <row r="455" spans="22:26" x14ac:dyDescent="0.3">
      <c r="V455" s="12"/>
      <c r="X455" s="12"/>
      <c r="Y455" s="17"/>
      <c r="Z455" s="12"/>
    </row>
    <row r="456" spans="22:26" x14ac:dyDescent="0.3">
      <c r="V456" s="12"/>
      <c r="X456" s="12"/>
      <c r="Y456" s="17"/>
      <c r="Z456" s="12"/>
    </row>
    <row r="457" spans="22:26" x14ac:dyDescent="0.3">
      <c r="V457" s="12"/>
      <c r="X457" s="12"/>
      <c r="Y457" s="17"/>
      <c r="Z457" s="12"/>
    </row>
    <row r="458" spans="22:26" x14ac:dyDescent="0.3">
      <c r="V458" s="12"/>
      <c r="X458" s="12"/>
      <c r="Y458" s="17"/>
      <c r="Z458" s="12"/>
    </row>
    <row r="459" spans="22:26" x14ac:dyDescent="0.3">
      <c r="V459" s="12"/>
      <c r="X459" s="12"/>
      <c r="Y459" s="17"/>
      <c r="Z459" s="12"/>
    </row>
    <row r="460" spans="22:26" x14ac:dyDescent="0.3">
      <c r="V460" s="12"/>
      <c r="X460" s="12"/>
      <c r="Y460" s="17"/>
      <c r="Z460" s="12"/>
    </row>
    <row r="461" spans="22:26" x14ac:dyDescent="0.3">
      <c r="V461" s="12"/>
      <c r="X461" s="12"/>
      <c r="Y461" s="17"/>
      <c r="Z461" s="12"/>
    </row>
    <row r="462" spans="22:26" x14ac:dyDescent="0.3">
      <c r="V462" s="12"/>
      <c r="X462" s="12"/>
      <c r="Y462" s="17"/>
      <c r="Z462" s="12"/>
    </row>
    <row r="463" spans="22:26" x14ac:dyDescent="0.3">
      <c r="V463" s="12"/>
      <c r="X463" s="12"/>
      <c r="Y463" s="17"/>
      <c r="Z463" s="12"/>
    </row>
    <row r="464" spans="22:26" x14ac:dyDescent="0.3">
      <c r="V464" s="12"/>
      <c r="X464" s="12"/>
      <c r="Y464" s="17"/>
      <c r="Z464" s="12"/>
    </row>
    <row r="465" spans="22:26" x14ac:dyDescent="0.3">
      <c r="V465" s="12"/>
      <c r="X465" s="12"/>
      <c r="Y465" s="17"/>
      <c r="Z465" s="12"/>
    </row>
    <row r="466" spans="22:26" x14ac:dyDescent="0.3">
      <c r="V466" s="12"/>
      <c r="X466" s="12"/>
      <c r="Y466" s="17"/>
      <c r="Z466" s="12"/>
    </row>
    <row r="467" spans="22:26" x14ac:dyDescent="0.3">
      <c r="V467" s="12"/>
      <c r="X467" s="12"/>
      <c r="Y467" s="17"/>
      <c r="Z467" s="12"/>
    </row>
    <row r="468" spans="22:26" x14ac:dyDescent="0.3">
      <c r="V468" s="12"/>
      <c r="X468" s="12"/>
      <c r="Y468" s="17"/>
      <c r="Z468" s="12"/>
    </row>
    <row r="469" spans="22:26" x14ac:dyDescent="0.3">
      <c r="V469" s="12"/>
      <c r="X469" s="12"/>
      <c r="Y469" s="17"/>
      <c r="Z469" s="12"/>
    </row>
    <row r="470" spans="22:26" x14ac:dyDescent="0.3">
      <c r="V470" s="12"/>
      <c r="X470" s="12"/>
      <c r="Y470" s="17"/>
      <c r="Z470" s="12"/>
    </row>
    <row r="471" spans="22:26" x14ac:dyDescent="0.3">
      <c r="V471" s="12"/>
      <c r="X471" s="12"/>
      <c r="Y471" s="17"/>
      <c r="Z471" s="12"/>
    </row>
    <row r="472" spans="22:26" x14ac:dyDescent="0.3">
      <c r="V472" s="12"/>
      <c r="X472" s="12"/>
      <c r="Y472" s="17"/>
      <c r="Z472" s="12"/>
    </row>
    <row r="473" spans="22:26" x14ac:dyDescent="0.3">
      <c r="V473" s="12"/>
      <c r="X473" s="12"/>
      <c r="Y473" s="17"/>
      <c r="Z473" s="12"/>
    </row>
    <row r="474" spans="22:26" x14ac:dyDescent="0.3">
      <c r="V474" s="12"/>
      <c r="X474" s="12"/>
      <c r="Y474" s="17"/>
      <c r="Z474" s="12"/>
    </row>
    <row r="475" spans="22:26" x14ac:dyDescent="0.3">
      <c r="V475" s="12"/>
      <c r="X475" s="12"/>
      <c r="Y475" s="17"/>
      <c r="Z475" s="12"/>
    </row>
    <row r="476" spans="22:26" x14ac:dyDescent="0.3">
      <c r="V476" s="12"/>
      <c r="X476" s="12"/>
      <c r="Y476" s="17"/>
      <c r="Z476" s="12"/>
    </row>
    <row r="477" spans="22:26" x14ac:dyDescent="0.3">
      <c r="V477" s="12"/>
      <c r="X477" s="12"/>
      <c r="Y477" s="17"/>
      <c r="Z477" s="12"/>
    </row>
    <row r="478" spans="22:26" x14ac:dyDescent="0.3">
      <c r="V478" s="12"/>
      <c r="X478" s="12"/>
      <c r="Y478" s="17"/>
      <c r="Z478" s="12"/>
    </row>
    <row r="479" spans="22:26" x14ac:dyDescent="0.3">
      <c r="V479" s="12"/>
      <c r="X479" s="12"/>
      <c r="Y479" s="17"/>
      <c r="Z479" s="12"/>
    </row>
    <row r="480" spans="22:26" x14ac:dyDescent="0.3">
      <c r="V480" s="12"/>
      <c r="X480" s="12"/>
      <c r="Y480" s="17"/>
      <c r="Z480" s="12"/>
    </row>
    <row r="481" spans="22:26" x14ac:dyDescent="0.3">
      <c r="V481" s="12"/>
      <c r="X481" s="12"/>
      <c r="Y481" s="17"/>
      <c r="Z481" s="12"/>
    </row>
    <row r="482" spans="22:26" x14ac:dyDescent="0.3">
      <c r="V482" s="12"/>
      <c r="X482" s="12"/>
      <c r="Y482" s="17"/>
      <c r="Z482" s="12"/>
    </row>
    <row r="483" spans="22:26" x14ac:dyDescent="0.3">
      <c r="V483" s="12"/>
      <c r="X483" s="12"/>
      <c r="Y483" s="17"/>
      <c r="Z483" s="12"/>
    </row>
    <row r="484" spans="22:26" x14ac:dyDescent="0.3">
      <c r="V484" s="12"/>
      <c r="X484" s="12"/>
      <c r="Y484" s="17"/>
      <c r="Z484" s="12"/>
    </row>
    <row r="485" spans="22:26" x14ac:dyDescent="0.3">
      <c r="V485" s="12"/>
      <c r="X485" s="12"/>
      <c r="Y485" s="17"/>
      <c r="Z485" s="12"/>
    </row>
    <row r="486" spans="22:26" x14ac:dyDescent="0.3">
      <c r="V486" s="12"/>
      <c r="X486" s="12"/>
      <c r="Y486" s="17"/>
      <c r="Z486" s="12"/>
    </row>
    <row r="487" spans="22:26" x14ac:dyDescent="0.3">
      <c r="V487" s="12"/>
      <c r="X487" s="12"/>
      <c r="Y487" s="17"/>
      <c r="Z487" s="12"/>
    </row>
    <row r="488" spans="22:26" x14ac:dyDescent="0.3">
      <c r="V488" s="12"/>
      <c r="X488" s="12"/>
      <c r="Y488" s="17"/>
      <c r="Z488" s="12"/>
    </row>
    <row r="489" spans="22:26" x14ac:dyDescent="0.3">
      <c r="V489" s="12"/>
      <c r="X489" s="12"/>
      <c r="Y489" s="17"/>
      <c r="Z489" s="12"/>
    </row>
    <row r="490" spans="22:26" x14ac:dyDescent="0.3">
      <c r="V490" s="12"/>
      <c r="X490" s="12"/>
      <c r="Y490" s="17"/>
      <c r="Z490" s="12"/>
    </row>
    <row r="491" spans="22:26" x14ac:dyDescent="0.3">
      <c r="V491" s="12"/>
      <c r="X491" s="12"/>
      <c r="Y491" s="17"/>
      <c r="Z491" s="12"/>
    </row>
    <row r="492" spans="22:26" x14ac:dyDescent="0.3">
      <c r="V492" s="12"/>
      <c r="X492" s="12"/>
      <c r="Y492" s="17"/>
      <c r="Z492" s="12"/>
    </row>
    <row r="493" spans="22:26" x14ac:dyDescent="0.3">
      <c r="V493" s="12"/>
      <c r="X493" s="12"/>
      <c r="Y493" s="17"/>
      <c r="Z493" s="12"/>
    </row>
    <row r="494" spans="22:26" x14ac:dyDescent="0.3">
      <c r="V494" s="12"/>
      <c r="X494" s="12"/>
      <c r="Y494" s="17"/>
      <c r="Z494" s="12"/>
    </row>
    <row r="495" spans="22:26" x14ac:dyDescent="0.3">
      <c r="V495" s="12"/>
      <c r="X495" s="12"/>
      <c r="Y495" s="17"/>
      <c r="Z495" s="12"/>
    </row>
    <row r="496" spans="22:26" x14ac:dyDescent="0.3">
      <c r="V496" s="12"/>
      <c r="X496" s="12"/>
      <c r="Y496" s="17"/>
      <c r="Z496" s="12"/>
    </row>
    <row r="497" spans="22:26" x14ac:dyDescent="0.3">
      <c r="V497" s="12"/>
      <c r="X497" s="12"/>
      <c r="Y497" s="17"/>
      <c r="Z497" s="12"/>
    </row>
    <row r="498" spans="22:26" x14ac:dyDescent="0.3">
      <c r="V498" s="12"/>
      <c r="X498" s="12"/>
      <c r="Y498" s="17"/>
      <c r="Z498" s="12"/>
    </row>
    <row r="499" spans="22:26" x14ac:dyDescent="0.3">
      <c r="V499" s="12"/>
      <c r="X499" s="12"/>
      <c r="Y499" s="17"/>
      <c r="Z499" s="12"/>
    </row>
    <row r="500" spans="22:26" x14ac:dyDescent="0.3">
      <c r="V500" s="12"/>
      <c r="X500" s="12"/>
      <c r="Y500" s="17"/>
      <c r="Z500" s="12"/>
    </row>
    <row r="501" spans="22:26" x14ac:dyDescent="0.3">
      <c r="V501" s="12"/>
      <c r="X501" s="12"/>
      <c r="Y501" s="17"/>
      <c r="Z501" s="12"/>
    </row>
    <row r="502" spans="22:26" x14ac:dyDescent="0.3">
      <c r="V502" s="12"/>
      <c r="X502" s="12"/>
      <c r="Y502" s="17"/>
      <c r="Z502" s="12"/>
    </row>
    <row r="503" spans="22:26" x14ac:dyDescent="0.3">
      <c r="V503" s="12"/>
      <c r="X503" s="12"/>
      <c r="Y503" s="17"/>
      <c r="Z503" s="12"/>
    </row>
    <row r="504" spans="22:26" x14ac:dyDescent="0.3">
      <c r="V504" s="12"/>
      <c r="X504" s="12"/>
      <c r="Y504" s="17"/>
      <c r="Z504" s="12"/>
    </row>
    <row r="505" spans="22:26" x14ac:dyDescent="0.3">
      <c r="V505" s="12"/>
      <c r="X505" s="12"/>
      <c r="Y505" s="17"/>
      <c r="Z505" s="12"/>
    </row>
    <row r="506" spans="22:26" x14ac:dyDescent="0.3">
      <c r="V506" s="12"/>
      <c r="X506" s="12"/>
      <c r="Y506" s="17"/>
      <c r="Z506" s="12"/>
    </row>
    <row r="507" spans="22:26" x14ac:dyDescent="0.3">
      <c r="V507" s="12"/>
      <c r="X507" s="12"/>
      <c r="Y507" s="17"/>
      <c r="Z507" s="12"/>
    </row>
    <row r="508" spans="22:26" x14ac:dyDescent="0.3">
      <c r="V508" s="12"/>
      <c r="X508" s="12"/>
      <c r="Y508" s="17"/>
      <c r="Z508" s="12"/>
    </row>
    <row r="509" spans="22:26" x14ac:dyDescent="0.3">
      <c r="V509" s="12"/>
      <c r="X509" s="12"/>
      <c r="Y509" s="17"/>
      <c r="Z509" s="12"/>
    </row>
    <row r="510" spans="22:26" x14ac:dyDescent="0.3">
      <c r="V510" s="12"/>
      <c r="X510" s="12"/>
      <c r="Y510" s="17"/>
      <c r="Z510" s="12"/>
    </row>
    <row r="511" spans="22:26" x14ac:dyDescent="0.3">
      <c r="V511" s="12"/>
      <c r="X511" s="12"/>
      <c r="Y511" s="17"/>
      <c r="Z511" s="12"/>
    </row>
    <row r="512" spans="22:26" x14ac:dyDescent="0.3">
      <c r="V512" s="12"/>
      <c r="X512" s="12"/>
      <c r="Y512" s="17"/>
      <c r="Z512" s="12"/>
    </row>
    <row r="513" spans="22:26" x14ac:dyDescent="0.3">
      <c r="V513" s="12"/>
      <c r="X513" s="12"/>
      <c r="Y513" s="17"/>
      <c r="Z513" s="12"/>
    </row>
    <row r="514" spans="22:26" x14ac:dyDescent="0.3">
      <c r="V514" s="12"/>
      <c r="X514" s="12"/>
      <c r="Y514" s="17"/>
      <c r="Z514" s="12"/>
    </row>
    <row r="515" spans="22:26" x14ac:dyDescent="0.3">
      <c r="V515" s="12"/>
      <c r="X515" s="12"/>
      <c r="Y515" s="17"/>
      <c r="Z515" s="12"/>
    </row>
    <row r="516" spans="22:26" x14ac:dyDescent="0.3">
      <c r="V516" s="12"/>
      <c r="X516" s="12"/>
      <c r="Y516" s="17"/>
      <c r="Z516" s="12"/>
    </row>
    <row r="517" spans="22:26" x14ac:dyDescent="0.3">
      <c r="V517" s="12"/>
      <c r="X517" s="12"/>
      <c r="Y517" s="17"/>
      <c r="Z517" s="12"/>
    </row>
    <row r="518" spans="22:26" x14ac:dyDescent="0.3">
      <c r="V518" s="12"/>
      <c r="X518" s="12"/>
      <c r="Y518" s="17"/>
      <c r="Z518" s="12"/>
    </row>
    <row r="519" spans="22:26" x14ac:dyDescent="0.3">
      <c r="V519" s="12"/>
      <c r="X519" s="12"/>
      <c r="Y519" s="17"/>
      <c r="Z519" s="12"/>
    </row>
    <row r="520" spans="22:26" x14ac:dyDescent="0.3">
      <c r="V520" s="12"/>
      <c r="X520" s="12"/>
      <c r="Y520" s="17"/>
      <c r="Z520" s="12"/>
    </row>
    <row r="521" spans="22:26" x14ac:dyDescent="0.3">
      <c r="V521" s="12"/>
      <c r="X521" s="12"/>
      <c r="Y521" s="17"/>
      <c r="Z521" s="12"/>
    </row>
    <row r="522" spans="22:26" x14ac:dyDescent="0.3">
      <c r="V522" s="12"/>
      <c r="X522" s="12"/>
      <c r="Y522" s="17"/>
      <c r="Z522" s="12"/>
    </row>
    <row r="523" spans="22:26" x14ac:dyDescent="0.3">
      <c r="V523" s="12"/>
      <c r="X523" s="12"/>
      <c r="Y523" s="17"/>
      <c r="Z523" s="12"/>
    </row>
    <row r="524" spans="22:26" x14ac:dyDescent="0.3">
      <c r="V524" s="12"/>
      <c r="X524" s="12"/>
      <c r="Y524" s="17"/>
      <c r="Z524" s="12"/>
    </row>
    <row r="525" spans="22:26" x14ac:dyDescent="0.3">
      <c r="V525" s="12"/>
      <c r="X525" s="12"/>
      <c r="Y525" s="17"/>
      <c r="Z525" s="12"/>
    </row>
    <row r="526" spans="22:26" x14ac:dyDescent="0.3">
      <c r="V526" s="12"/>
      <c r="X526" s="12"/>
      <c r="Y526" s="17"/>
      <c r="Z526" s="12"/>
    </row>
    <row r="527" spans="22:26" x14ac:dyDescent="0.3">
      <c r="V527" s="12"/>
      <c r="X527" s="12"/>
      <c r="Y527" s="17"/>
      <c r="Z527" s="12"/>
    </row>
    <row r="528" spans="22:26" x14ac:dyDescent="0.3">
      <c r="V528" s="12"/>
      <c r="X528" s="12"/>
      <c r="Y528" s="17"/>
      <c r="Z528" s="12"/>
    </row>
    <row r="529" spans="22:26" x14ac:dyDescent="0.3">
      <c r="V529" s="12"/>
      <c r="X529" s="12"/>
      <c r="Y529" s="17"/>
      <c r="Z529" s="12"/>
    </row>
    <row r="530" spans="22:26" x14ac:dyDescent="0.3">
      <c r="V530" s="12"/>
      <c r="X530" s="12"/>
      <c r="Y530" s="17"/>
      <c r="Z530" s="12"/>
    </row>
    <row r="531" spans="22:26" x14ac:dyDescent="0.3">
      <c r="V531" s="12"/>
      <c r="X531" s="12"/>
      <c r="Y531" s="17"/>
      <c r="Z531" s="12"/>
    </row>
    <row r="532" spans="22:26" x14ac:dyDescent="0.3">
      <c r="V532" s="12"/>
      <c r="X532" s="12"/>
      <c r="Y532" s="17"/>
      <c r="Z532" s="12"/>
    </row>
    <row r="533" spans="22:26" x14ac:dyDescent="0.3">
      <c r="V533" s="12"/>
      <c r="X533" s="12"/>
      <c r="Y533" s="17"/>
      <c r="Z533" s="12"/>
    </row>
    <row r="534" spans="22:26" x14ac:dyDescent="0.3">
      <c r="V534" s="12"/>
      <c r="X534" s="12"/>
      <c r="Y534" s="17"/>
      <c r="Z534" s="12"/>
    </row>
    <row r="535" spans="22:26" x14ac:dyDescent="0.3">
      <c r="V535" s="12"/>
      <c r="X535" s="12"/>
      <c r="Y535" s="17"/>
      <c r="Z535" s="12"/>
    </row>
    <row r="536" spans="22:26" x14ac:dyDescent="0.3">
      <c r="V536" s="12"/>
      <c r="X536" s="12"/>
      <c r="Y536" s="17"/>
      <c r="Z536" s="12"/>
    </row>
    <row r="537" spans="22:26" x14ac:dyDescent="0.3">
      <c r="V537" s="12"/>
      <c r="X537" s="12"/>
      <c r="Y537" s="17"/>
      <c r="Z537" s="12"/>
    </row>
    <row r="538" spans="22:26" x14ac:dyDescent="0.3">
      <c r="V538" s="12"/>
      <c r="X538" s="12"/>
      <c r="Y538" s="17"/>
      <c r="Z538" s="12"/>
    </row>
    <row r="539" spans="22:26" x14ac:dyDescent="0.3">
      <c r="V539" s="12"/>
      <c r="X539" s="12"/>
      <c r="Y539" s="17"/>
      <c r="Z539" s="12"/>
    </row>
    <row r="540" spans="22:26" x14ac:dyDescent="0.3">
      <c r="V540" s="12"/>
      <c r="X540" s="12"/>
      <c r="Y540" s="17"/>
      <c r="Z540" s="12"/>
    </row>
    <row r="541" spans="22:26" x14ac:dyDescent="0.3">
      <c r="V541" s="12"/>
      <c r="X541" s="12"/>
      <c r="Y541" s="17"/>
      <c r="Z541" s="12"/>
    </row>
    <row r="542" spans="22:26" x14ac:dyDescent="0.3">
      <c r="V542" s="12"/>
      <c r="X542" s="12"/>
      <c r="Y542" s="17"/>
      <c r="Z542" s="12"/>
    </row>
    <row r="543" spans="22:26" x14ac:dyDescent="0.3">
      <c r="V543" s="12"/>
      <c r="X543" s="12"/>
      <c r="Y543" s="17"/>
      <c r="Z543" s="12"/>
    </row>
    <row r="544" spans="22:26" x14ac:dyDescent="0.3">
      <c r="V544" s="12"/>
      <c r="X544" s="12"/>
      <c r="Y544" s="17"/>
      <c r="Z544" s="12"/>
    </row>
    <row r="545" spans="22:26" x14ac:dyDescent="0.3">
      <c r="V545" s="12"/>
      <c r="X545" s="12"/>
      <c r="Y545" s="17"/>
      <c r="Z545" s="12"/>
    </row>
    <row r="546" spans="22:26" x14ac:dyDescent="0.3">
      <c r="V546" s="12"/>
      <c r="X546" s="12"/>
      <c r="Y546" s="17"/>
      <c r="Z546" s="12"/>
    </row>
    <row r="547" spans="22:26" x14ac:dyDescent="0.3">
      <c r="V547" s="12"/>
      <c r="X547" s="12"/>
      <c r="Y547" s="17"/>
      <c r="Z547" s="12"/>
    </row>
    <row r="548" spans="22:26" x14ac:dyDescent="0.3">
      <c r="V548" s="12"/>
      <c r="X548" s="12"/>
      <c r="Y548" s="17"/>
      <c r="Z548" s="12"/>
    </row>
    <row r="549" spans="22:26" x14ac:dyDescent="0.3">
      <c r="V549" s="12"/>
      <c r="X549" s="12"/>
      <c r="Y549" s="17"/>
      <c r="Z549" s="12"/>
    </row>
    <row r="550" spans="22:26" x14ac:dyDescent="0.3">
      <c r="V550" s="12"/>
      <c r="X550" s="12"/>
      <c r="Y550" s="17"/>
      <c r="Z550" s="12"/>
    </row>
    <row r="551" spans="22:26" x14ac:dyDescent="0.3">
      <c r="V551" s="12"/>
      <c r="X551" s="12"/>
      <c r="Y551" s="17"/>
      <c r="Z551" s="12"/>
    </row>
    <row r="552" spans="22:26" x14ac:dyDescent="0.3">
      <c r="V552" s="12"/>
      <c r="X552" s="12"/>
      <c r="Y552" s="17"/>
      <c r="Z552" s="12"/>
    </row>
    <row r="553" spans="22:26" x14ac:dyDescent="0.3">
      <c r="V553" s="12"/>
      <c r="X553" s="12"/>
      <c r="Y553" s="17"/>
      <c r="Z553" s="12"/>
    </row>
    <row r="554" spans="22:26" x14ac:dyDescent="0.3">
      <c r="V554" s="12"/>
      <c r="X554" s="12"/>
      <c r="Y554" s="17"/>
      <c r="Z554" s="12"/>
    </row>
    <row r="555" spans="22:26" x14ac:dyDescent="0.3">
      <c r="V555" s="12"/>
      <c r="X555" s="12"/>
      <c r="Y555" s="17"/>
      <c r="Z555" s="12"/>
    </row>
    <row r="556" spans="22:26" x14ac:dyDescent="0.3">
      <c r="V556" s="12"/>
      <c r="X556" s="12"/>
      <c r="Y556" s="17"/>
      <c r="Z556" s="12"/>
    </row>
    <row r="557" spans="22:26" x14ac:dyDescent="0.3">
      <c r="V557" s="12"/>
      <c r="X557" s="12"/>
      <c r="Y557" s="17"/>
      <c r="Z557" s="12"/>
    </row>
    <row r="558" spans="22:26" x14ac:dyDescent="0.3">
      <c r="V558" s="12"/>
      <c r="X558" s="12"/>
      <c r="Y558" s="17"/>
      <c r="Z558" s="12"/>
    </row>
    <row r="559" spans="22:26" x14ac:dyDescent="0.3">
      <c r="V559" s="12"/>
      <c r="X559" s="12"/>
      <c r="Y559" s="17"/>
      <c r="Z559" s="12"/>
    </row>
    <row r="560" spans="22:26" x14ac:dyDescent="0.3">
      <c r="V560" s="12"/>
      <c r="X560" s="12"/>
      <c r="Y560" s="17"/>
      <c r="Z560" s="12"/>
    </row>
  </sheetData>
  <mergeCells count="1">
    <mergeCell ref="B1:T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9B217F-042E-47AE-86D7-C9D70F2B11DF}">
          <x14:formula1>
            <xm:f>Parameters!$A$2:$A$3</xm:f>
          </x14:formula1>
          <xm:sqref>AB3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C0158-8844-4CD3-B838-76C0E15AA236}">
  <dimension ref="A1:AC561"/>
  <sheetViews>
    <sheetView workbookViewId="0">
      <selection activeCell="Y1" sqref="Y1:Y1048576"/>
    </sheetView>
  </sheetViews>
  <sheetFormatPr defaultRowHeight="14.4" x14ac:dyDescent="0.3"/>
  <cols>
    <col min="1" max="1" width="22.21875" bestFit="1" customWidth="1"/>
    <col min="2" max="20" width="4" bestFit="1" customWidth="1"/>
    <col min="21" max="21" width="11.21875" customWidth="1"/>
    <col min="23" max="23" width="9.5546875" customWidth="1"/>
    <col min="24" max="24" width="14.88671875" customWidth="1"/>
    <col min="25" max="25" width="19.88671875" bestFit="1" customWidth="1"/>
    <col min="26" max="26" width="16.109375" customWidth="1"/>
    <col min="27" max="27" width="16.21875" customWidth="1"/>
    <col min="28" max="28" width="17.21875" bestFit="1" customWidth="1"/>
    <col min="29" max="29" width="10.77734375" bestFit="1" customWidth="1"/>
    <col min="30" max="30" width="15.33203125" bestFit="1" customWidth="1"/>
  </cols>
  <sheetData>
    <row r="1" spans="1:29" x14ac:dyDescent="0.3">
      <c r="A1" s="4"/>
      <c r="B1" s="14" t="s">
        <v>58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6"/>
      <c r="V1" s="5"/>
      <c r="W1" s="5"/>
      <c r="X1" s="5"/>
      <c r="Y1" s="5"/>
      <c r="Z1" s="5"/>
    </row>
    <row r="2" spans="1:29" ht="28.8" x14ac:dyDescent="0.3">
      <c r="A2" s="8" t="s">
        <v>53</v>
      </c>
      <c r="B2" s="9" t="s">
        <v>30</v>
      </c>
      <c r="C2" s="9" t="s">
        <v>31</v>
      </c>
      <c r="D2" s="9" t="s">
        <v>32</v>
      </c>
      <c r="E2" s="9" t="s">
        <v>33</v>
      </c>
      <c r="F2" s="9" t="s">
        <v>34</v>
      </c>
      <c r="G2" s="9" t="s">
        <v>35</v>
      </c>
      <c r="H2" s="9" t="s">
        <v>36</v>
      </c>
      <c r="I2" s="9" t="s">
        <v>37</v>
      </c>
      <c r="J2" s="9" t="s">
        <v>38</v>
      </c>
      <c r="K2" s="9" t="s">
        <v>39</v>
      </c>
      <c r="L2" s="9" t="s">
        <v>40</v>
      </c>
      <c r="M2" s="9" t="s">
        <v>41</v>
      </c>
      <c r="N2" s="9" t="s">
        <v>42</v>
      </c>
      <c r="O2" s="9" t="s">
        <v>43</v>
      </c>
      <c r="P2" s="9" t="s">
        <v>44</v>
      </c>
      <c r="Q2" s="9" t="s">
        <v>45</v>
      </c>
      <c r="R2" s="9" t="s">
        <v>46</v>
      </c>
      <c r="S2" s="9" t="s">
        <v>47</v>
      </c>
      <c r="T2" s="9" t="s">
        <v>48</v>
      </c>
      <c r="V2" s="11" t="s">
        <v>51</v>
      </c>
      <c r="W2" s="11" t="s">
        <v>52</v>
      </c>
      <c r="X2" s="11" t="s">
        <v>56</v>
      </c>
      <c r="Y2" s="11" t="s">
        <v>57</v>
      </c>
      <c r="Z2" s="11" t="s">
        <v>55</v>
      </c>
      <c r="AA2" s="5"/>
      <c r="AB2" s="11" t="s">
        <v>20</v>
      </c>
      <c r="AC2" s="11" t="s">
        <v>59</v>
      </c>
    </row>
    <row r="3" spans="1:29" x14ac:dyDescent="0.3">
      <c r="A3" s="3">
        <v>0</v>
      </c>
      <c r="B3" s="3">
        <v>120</v>
      </c>
      <c r="C3" s="3">
        <v>120</v>
      </c>
      <c r="D3" s="3">
        <v>104</v>
      </c>
      <c r="E3" s="3">
        <v>280</v>
      </c>
      <c r="F3" s="3">
        <v>288</v>
      </c>
      <c r="G3" s="3">
        <v>288</v>
      </c>
      <c r="H3" s="3">
        <v>296</v>
      </c>
      <c r="I3" s="3">
        <v>304</v>
      </c>
      <c r="J3" s="3">
        <v>264</v>
      </c>
      <c r="K3" s="3">
        <v>272</v>
      </c>
      <c r="L3" s="3">
        <v>96</v>
      </c>
      <c r="M3" s="3">
        <v>96</v>
      </c>
      <c r="N3" s="3">
        <v>96</v>
      </c>
      <c r="O3" s="3">
        <v>96</v>
      </c>
      <c r="P3" s="3">
        <v>96</v>
      </c>
      <c r="Q3" s="3">
        <v>96</v>
      </c>
      <c r="R3" s="3">
        <v>96</v>
      </c>
      <c r="S3" s="3">
        <v>96</v>
      </c>
      <c r="T3" s="3">
        <v>96</v>
      </c>
      <c r="V3" s="6">
        <v>0</v>
      </c>
      <c r="W3" s="3">
        <f t="shared" ref="W3:W34" si="0">SUM(B3:U3)</f>
        <v>3200</v>
      </c>
      <c r="X3" s="6"/>
      <c r="Y3" s="3">
        <f>W3 + ROUNDUP(W3/(Parameters!$A$10-60*8),0) * ($AC$3 + Parameters!$B$4+Parameters!$B$5) + IF(A2&gt;1,8,0)</f>
        <v>3536</v>
      </c>
      <c r="Z3" s="6"/>
      <c r="AB3" s="3" t="s">
        <v>15</v>
      </c>
      <c r="AC3" s="3">
        <f>_xlfn.XLOOKUP(AB3, Parameters!$A$2:$A$5, Parameters!$B$2:$B$5)</f>
        <v>160</v>
      </c>
    </row>
    <row r="4" spans="1:29" x14ac:dyDescent="0.3">
      <c r="A4" s="3">
        <v>128</v>
      </c>
      <c r="B4" s="3">
        <v>272</v>
      </c>
      <c r="C4" s="3">
        <v>272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V4" s="6">
        <v>0</v>
      </c>
      <c r="W4" s="3">
        <f t="shared" si="0"/>
        <v>544</v>
      </c>
      <c r="X4" s="6">
        <f>W3/A4</f>
        <v>25</v>
      </c>
      <c r="Y4" s="3">
        <f>W4 + ROUNDUP(W4/(Parameters!$A$10-60*8),0) * ($AC$3 + Parameters!$B$4+Parameters!$B$5) + IF(A3&gt;1,8,0)</f>
        <v>872</v>
      </c>
      <c r="Z4" s="6">
        <f>Y3/A4</f>
        <v>27.625</v>
      </c>
    </row>
    <row r="5" spans="1:29" x14ac:dyDescent="0.3">
      <c r="A5" s="3">
        <v>128</v>
      </c>
      <c r="B5" s="3">
        <v>232</v>
      </c>
      <c r="C5" s="3">
        <v>232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V5" s="6">
        <f t="shared" ref="V5:V68" si="1">(A4/1000)+V4</f>
        <v>0.128</v>
      </c>
      <c r="W5" s="3">
        <f t="shared" si="0"/>
        <v>464</v>
      </c>
      <c r="X5" s="6">
        <f t="shared" ref="X5:X68" si="2">W5/A5</f>
        <v>3.625</v>
      </c>
      <c r="Y5" s="3">
        <f>W5 + ROUNDUP(W5/(Parameters!$A$10-60*8),0) * ($AC$3 + Parameters!$B$4+Parameters!$B$5) + IF(A4&gt;1,8,0)</f>
        <v>800</v>
      </c>
      <c r="Z5" s="6">
        <f>Y5/A5</f>
        <v>6.25</v>
      </c>
    </row>
    <row r="6" spans="1:29" x14ac:dyDescent="0.3">
      <c r="A6" s="3">
        <v>128</v>
      </c>
      <c r="B6" s="3">
        <v>232</v>
      </c>
      <c r="C6" s="3">
        <v>232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V6" s="6">
        <f t="shared" si="1"/>
        <v>0.25600000000000001</v>
      </c>
      <c r="W6" s="3">
        <f t="shared" si="0"/>
        <v>464</v>
      </c>
      <c r="X6" s="6">
        <f t="shared" si="2"/>
        <v>3.625</v>
      </c>
      <c r="Y6" s="3">
        <f>W6 + ROUNDUP(W6/(Parameters!$A$10-60*8),0) * ($AC$3 + Parameters!$B$4+Parameters!$B$5) + IF(A5&gt;1,8,0)</f>
        <v>800</v>
      </c>
      <c r="Z6" s="6">
        <f>Y6/A6</f>
        <v>6.25</v>
      </c>
    </row>
    <row r="7" spans="1:29" x14ac:dyDescent="0.3">
      <c r="A7" s="3">
        <v>128</v>
      </c>
      <c r="B7" s="3">
        <v>272</v>
      </c>
      <c r="C7" s="3">
        <v>272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V7" s="6">
        <f t="shared" si="1"/>
        <v>0.38400000000000001</v>
      </c>
      <c r="W7" s="3">
        <f t="shared" si="0"/>
        <v>544</v>
      </c>
      <c r="X7" s="6">
        <f t="shared" si="2"/>
        <v>4.25</v>
      </c>
      <c r="Y7" s="3">
        <f>W7 + ROUNDUP(W7/(Parameters!$A$10-60*8),0) * ($AC$3 + Parameters!$B$4+Parameters!$B$5) + IF(A6&gt;1,8,0)</f>
        <v>880</v>
      </c>
      <c r="Z7" s="6">
        <f>Y7/A7</f>
        <v>6.875</v>
      </c>
    </row>
    <row r="8" spans="1:29" x14ac:dyDescent="0.3">
      <c r="A8" s="3">
        <v>128</v>
      </c>
      <c r="B8" s="3">
        <v>232</v>
      </c>
      <c r="C8" s="3">
        <v>232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V8" s="6">
        <f t="shared" si="1"/>
        <v>0.51200000000000001</v>
      </c>
      <c r="W8" s="3">
        <f t="shared" si="0"/>
        <v>464</v>
      </c>
      <c r="X8" s="6">
        <f t="shared" si="2"/>
        <v>3.625</v>
      </c>
      <c r="Y8" s="3">
        <f>W8 + ROUNDUP(W8/(Parameters!$A$10-60*8),0) * ($AC$3 + Parameters!$B$4+Parameters!$B$5) + IF(A7&gt;1,8,0)</f>
        <v>800</v>
      </c>
      <c r="Z8" s="6">
        <f>Y8/A8</f>
        <v>6.25</v>
      </c>
    </row>
    <row r="9" spans="1:29" x14ac:dyDescent="0.3">
      <c r="A9" s="3">
        <v>128</v>
      </c>
      <c r="B9" s="3">
        <v>232</v>
      </c>
      <c r="C9" s="3">
        <v>232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V9" s="6">
        <f t="shared" si="1"/>
        <v>0.64</v>
      </c>
      <c r="W9" s="3">
        <f t="shared" si="0"/>
        <v>464</v>
      </c>
      <c r="X9" s="6">
        <f t="shared" si="2"/>
        <v>3.625</v>
      </c>
      <c r="Y9" s="3">
        <f>W9 + ROUNDUP(W9/(Parameters!$A$10-60*8),0) * ($AC$3 + Parameters!$B$4+Parameters!$B$5) + IF(A8&gt;1,8,0)</f>
        <v>800</v>
      </c>
      <c r="Z9" s="6">
        <f>Y9/A9</f>
        <v>6.25</v>
      </c>
    </row>
    <row r="10" spans="1:29" x14ac:dyDescent="0.3">
      <c r="A10" s="3">
        <v>128</v>
      </c>
      <c r="B10" s="3">
        <v>272</v>
      </c>
      <c r="C10" s="3">
        <v>272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V10" s="6">
        <f t="shared" si="1"/>
        <v>0.76800000000000002</v>
      </c>
      <c r="W10" s="3">
        <f t="shared" si="0"/>
        <v>544</v>
      </c>
      <c r="X10" s="6">
        <f t="shared" si="2"/>
        <v>4.25</v>
      </c>
      <c r="Y10" s="3">
        <f>W10 + ROUNDUP(W10/(Parameters!$A$10-60*8),0) * ($AC$3 + Parameters!$B$4+Parameters!$B$5) + IF(A9&gt;1,8,0)</f>
        <v>880</v>
      </c>
      <c r="Z10" s="6">
        <f>Y10/A10</f>
        <v>6.875</v>
      </c>
    </row>
    <row r="11" spans="1:29" x14ac:dyDescent="0.3">
      <c r="A11" s="3">
        <v>128</v>
      </c>
      <c r="B11" s="3">
        <v>232</v>
      </c>
      <c r="C11" s="3">
        <v>232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V11" s="6">
        <f t="shared" si="1"/>
        <v>0.89600000000000002</v>
      </c>
      <c r="W11" s="3">
        <f t="shared" si="0"/>
        <v>464</v>
      </c>
      <c r="X11" s="6">
        <f t="shared" si="2"/>
        <v>3.625</v>
      </c>
      <c r="Y11" s="3">
        <f>W11 + ROUNDUP(W11/(Parameters!$A$10-60*8),0) * ($AC$3 + Parameters!$B$4+Parameters!$B$5) + IF(A10&gt;1,8,0)</f>
        <v>800</v>
      </c>
      <c r="Z11" s="6">
        <f>Y11/A11</f>
        <v>6.25</v>
      </c>
    </row>
    <row r="12" spans="1:29" x14ac:dyDescent="0.3">
      <c r="A12" s="3">
        <v>128</v>
      </c>
      <c r="B12" s="3">
        <v>232</v>
      </c>
      <c r="C12" s="3">
        <v>232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V12" s="6">
        <f t="shared" si="1"/>
        <v>1.024</v>
      </c>
      <c r="W12" s="3">
        <f t="shared" si="0"/>
        <v>464</v>
      </c>
      <c r="X12" s="6">
        <f t="shared" si="2"/>
        <v>3.625</v>
      </c>
      <c r="Y12" s="3">
        <f>W12 + ROUNDUP(W12/(Parameters!$A$10-60*8),0) * ($AC$3 + Parameters!$B$4+Parameters!$B$5) + IF(A11&gt;1,8,0)</f>
        <v>800</v>
      </c>
      <c r="Z12" s="6">
        <f>Y12/A12</f>
        <v>6.25</v>
      </c>
    </row>
    <row r="13" spans="1:29" x14ac:dyDescent="0.3">
      <c r="A13" s="3">
        <v>128</v>
      </c>
      <c r="B13" s="3">
        <v>272</v>
      </c>
      <c r="C13" s="3">
        <v>272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V13" s="6">
        <f t="shared" si="1"/>
        <v>1.1520000000000001</v>
      </c>
      <c r="W13" s="3">
        <f t="shared" si="0"/>
        <v>544</v>
      </c>
      <c r="X13" s="6">
        <f t="shared" si="2"/>
        <v>4.25</v>
      </c>
      <c r="Y13" s="3">
        <f>W13 + ROUNDUP(W13/(Parameters!$A$10-60*8),0) * ($AC$3 + Parameters!$B$4+Parameters!$B$5) + IF(A12&gt;1,8,0)</f>
        <v>880</v>
      </c>
      <c r="Z13" s="6">
        <f>Y13/A13</f>
        <v>6.875</v>
      </c>
    </row>
    <row r="14" spans="1:29" x14ac:dyDescent="0.3">
      <c r="A14" s="3">
        <v>128</v>
      </c>
      <c r="B14" s="3">
        <v>232</v>
      </c>
      <c r="C14" s="3">
        <v>232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V14" s="6">
        <f t="shared" si="1"/>
        <v>1.2800000000000002</v>
      </c>
      <c r="W14" s="3">
        <f t="shared" si="0"/>
        <v>464</v>
      </c>
      <c r="X14" s="6">
        <f t="shared" si="2"/>
        <v>3.625</v>
      </c>
      <c r="Y14" s="3">
        <f>W14 + ROUNDUP(W14/(Parameters!$A$10-60*8),0) * ($AC$3 + Parameters!$B$4+Parameters!$B$5) + IF(A13&gt;1,8,0)</f>
        <v>800</v>
      </c>
      <c r="Z14" s="6">
        <f>Y14/A14</f>
        <v>6.25</v>
      </c>
    </row>
    <row r="15" spans="1:29" x14ac:dyDescent="0.3">
      <c r="A15" s="3">
        <v>128</v>
      </c>
      <c r="B15" s="3">
        <v>232</v>
      </c>
      <c r="C15" s="3">
        <v>232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V15" s="6">
        <f t="shared" si="1"/>
        <v>1.4080000000000004</v>
      </c>
      <c r="W15" s="3">
        <f t="shared" si="0"/>
        <v>464</v>
      </c>
      <c r="X15" s="6">
        <f t="shared" si="2"/>
        <v>3.625</v>
      </c>
      <c r="Y15" s="3">
        <f>W15 + ROUNDUP(W15/(Parameters!$A$10-60*8),0) * ($AC$3 + Parameters!$B$4+Parameters!$B$5) + IF(A14&gt;1,8,0)</f>
        <v>800</v>
      </c>
      <c r="Z15" s="6">
        <f>Y15/A15</f>
        <v>6.25</v>
      </c>
    </row>
    <row r="16" spans="1:29" x14ac:dyDescent="0.3">
      <c r="A16" s="3">
        <v>128</v>
      </c>
      <c r="B16" s="3">
        <v>272</v>
      </c>
      <c r="C16" s="3">
        <v>272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V16" s="6">
        <f t="shared" si="1"/>
        <v>1.5360000000000005</v>
      </c>
      <c r="W16" s="3">
        <f t="shared" si="0"/>
        <v>544</v>
      </c>
      <c r="X16" s="6">
        <f t="shared" si="2"/>
        <v>4.25</v>
      </c>
      <c r="Y16" s="3">
        <f>W16 + ROUNDUP(W16/(Parameters!$A$10-60*8),0) * ($AC$3 + Parameters!$B$4+Parameters!$B$5) + IF(A15&gt;1,8,0)</f>
        <v>880</v>
      </c>
      <c r="Z16" s="6">
        <f>Y16/A16</f>
        <v>6.875</v>
      </c>
    </row>
    <row r="17" spans="1:26" x14ac:dyDescent="0.3">
      <c r="A17" s="3">
        <v>128</v>
      </c>
      <c r="B17" s="3">
        <v>272</v>
      </c>
      <c r="C17" s="3">
        <v>272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V17" s="6">
        <f t="shared" si="1"/>
        <v>1.6640000000000006</v>
      </c>
      <c r="W17" s="3">
        <f t="shared" si="0"/>
        <v>544</v>
      </c>
      <c r="X17" s="6">
        <f t="shared" si="2"/>
        <v>4.25</v>
      </c>
      <c r="Y17" s="3">
        <f>W17 + ROUNDUP(W17/(Parameters!$A$10-60*8),0) * ($AC$3 + Parameters!$B$4+Parameters!$B$5) + IF(A16&gt;1,8,0)</f>
        <v>880</v>
      </c>
      <c r="Z17" s="6">
        <f>Y17/A17</f>
        <v>6.875</v>
      </c>
    </row>
    <row r="18" spans="1:26" x14ac:dyDescent="0.3">
      <c r="A18" s="3">
        <v>128</v>
      </c>
      <c r="B18" s="3">
        <v>232</v>
      </c>
      <c r="C18" s="3">
        <v>232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V18" s="6">
        <f t="shared" si="1"/>
        <v>1.7920000000000007</v>
      </c>
      <c r="W18" s="3">
        <f t="shared" si="0"/>
        <v>464</v>
      </c>
      <c r="X18" s="6">
        <f t="shared" si="2"/>
        <v>3.625</v>
      </c>
      <c r="Y18" s="3">
        <f>W18 + ROUNDUP(W18/(Parameters!$A$10-60*8),0) * ($AC$3 + Parameters!$B$4+Parameters!$B$5) + IF(A17&gt;1,8,0)</f>
        <v>800</v>
      </c>
      <c r="Z18" s="6">
        <f>Y18/A18</f>
        <v>6.25</v>
      </c>
    </row>
    <row r="19" spans="1:26" x14ac:dyDescent="0.3">
      <c r="A19" s="3">
        <v>128</v>
      </c>
      <c r="B19" s="3">
        <v>232</v>
      </c>
      <c r="C19" s="3">
        <v>232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V19" s="6">
        <f t="shared" si="1"/>
        <v>1.9200000000000008</v>
      </c>
      <c r="W19" s="3">
        <f t="shared" si="0"/>
        <v>464</v>
      </c>
      <c r="X19" s="6">
        <f t="shared" si="2"/>
        <v>3.625</v>
      </c>
      <c r="Y19" s="3">
        <f>W19 + ROUNDUP(W19/(Parameters!$A$10-60*8),0) * ($AC$3 + Parameters!$B$4+Parameters!$B$5) + IF(A18&gt;1,8,0)</f>
        <v>800</v>
      </c>
      <c r="Z19" s="6">
        <f>Y19/A19</f>
        <v>6.25</v>
      </c>
    </row>
    <row r="20" spans="1:26" x14ac:dyDescent="0.3">
      <c r="A20" s="3">
        <v>128</v>
      </c>
      <c r="B20" s="3">
        <v>272</v>
      </c>
      <c r="C20" s="3">
        <v>272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V20" s="6">
        <f t="shared" si="1"/>
        <v>2.0480000000000009</v>
      </c>
      <c r="W20" s="3">
        <f t="shared" si="0"/>
        <v>544</v>
      </c>
      <c r="X20" s="6">
        <f t="shared" si="2"/>
        <v>4.25</v>
      </c>
      <c r="Y20" s="3">
        <f>W20 + ROUNDUP(W20/(Parameters!$A$10-60*8),0) * ($AC$3 + Parameters!$B$4+Parameters!$B$5) + IF(A19&gt;1,8,0)</f>
        <v>880</v>
      </c>
      <c r="Z20" s="6">
        <f>Y20/A20</f>
        <v>6.875</v>
      </c>
    </row>
    <row r="21" spans="1:26" x14ac:dyDescent="0.3">
      <c r="A21" s="3">
        <v>128</v>
      </c>
      <c r="B21" s="3">
        <v>232</v>
      </c>
      <c r="C21" s="3">
        <v>232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V21" s="6">
        <f t="shared" si="1"/>
        <v>2.176000000000001</v>
      </c>
      <c r="W21" s="3">
        <f t="shared" si="0"/>
        <v>464</v>
      </c>
      <c r="X21" s="6">
        <f t="shared" si="2"/>
        <v>3.625</v>
      </c>
      <c r="Y21" s="3">
        <f>W21 + ROUNDUP(W21/(Parameters!$A$10-60*8),0) * ($AC$3 + Parameters!$B$4+Parameters!$B$5) + IF(A20&gt;1,8,0)</f>
        <v>800</v>
      </c>
      <c r="Z21" s="6">
        <f>Y21/A21</f>
        <v>6.25</v>
      </c>
    </row>
    <row r="22" spans="1:26" x14ac:dyDescent="0.3">
      <c r="A22" s="3">
        <v>128</v>
      </c>
      <c r="B22" s="3">
        <v>232</v>
      </c>
      <c r="C22" s="3">
        <v>232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V22" s="6">
        <f t="shared" si="1"/>
        <v>2.3040000000000012</v>
      </c>
      <c r="W22" s="3">
        <f t="shared" si="0"/>
        <v>464</v>
      </c>
      <c r="X22" s="6">
        <f t="shared" si="2"/>
        <v>3.625</v>
      </c>
      <c r="Y22" s="3">
        <f>W22 + ROUNDUP(W22/(Parameters!$A$10-60*8),0) * ($AC$3 + Parameters!$B$4+Parameters!$B$5) + IF(A21&gt;1,8,0)</f>
        <v>800</v>
      </c>
      <c r="Z22" s="6">
        <f>Y22/A22</f>
        <v>6.25</v>
      </c>
    </row>
    <row r="23" spans="1:26" x14ac:dyDescent="0.3">
      <c r="A23" s="3">
        <v>128</v>
      </c>
      <c r="B23" s="3">
        <v>272</v>
      </c>
      <c r="C23" s="3">
        <v>272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V23" s="6">
        <f t="shared" si="1"/>
        <v>2.4320000000000013</v>
      </c>
      <c r="W23" s="3">
        <f t="shared" si="0"/>
        <v>544</v>
      </c>
      <c r="X23" s="6">
        <f t="shared" si="2"/>
        <v>4.25</v>
      </c>
      <c r="Y23" s="3">
        <f>W23 + ROUNDUP(W23/(Parameters!$A$10-60*8),0) * ($AC$3 + Parameters!$B$4+Parameters!$B$5) + IF(A22&gt;1,8,0)</f>
        <v>880</v>
      </c>
      <c r="Z23" s="6">
        <f>Y23/A23</f>
        <v>6.875</v>
      </c>
    </row>
    <row r="24" spans="1:26" x14ac:dyDescent="0.3">
      <c r="A24" s="3">
        <v>128</v>
      </c>
      <c r="B24" s="3">
        <v>232</v>
      </c>
      <c r="C24" s="3">
        <v>232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V24" s="6">
        <f t="shared" si="1"/>
        <v>2.5600000000000014</v>
      </c>
      <c r="W24" s="3">
        <f t="shared" si="0"/>
        <v>464</v>
      </c>
      <c r="X24" s="6">
        <f t="shared" si="2"/>
        <v>3.625</v>
      </c>
      <c r="Y24" s="3">
        <f>W24 + ROUNDUP(W24/(Parameters!$A$10-60*8),0) * ($AC$3 + Parameters!$B$4+Parameters!$B$5) + IF(A23&gt;1,8,0)</f>
        <v>800</v>
      </c>
      <c r="Z24" s="6">
        <f>Y24/A24</f>
        <v>6.25</v>
      </c>
    </row>
    <row r="25" spans="1:26" x14ac:dyDescent="0.3">
      <c r="A25" s="3">
        <v>128</v>
      </c>
      <c r="B25" s="3">
        <v>232</v>
      </c>
      <c r="C25" s="3">
        <v>232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V25" s="6">
        <f t="shared" si="1"/>
        <v>2.6880000000000015</v>
      </c>
      <c r="W25" s="3">
        <f t="shared" si="0"/>
        <v>464</v>
      </c>
      <c r="X25" s="6">
        <f t="shared" si="2"/>
        <v>3.625</v>
      </c>
      <c r="Y25" s="3">
        <f>W25 + ROUNDUP(W25/(Parameters!$A$10-60*8),0) * ($AC$3 + Parameters!$B$4+Parameters!$B$5) + IF(A24&gt;1,8,0)</f>
        <v>800</v>
      </c>
      <c r="Z25" s="6">
        <f>Y25/A25</f>
        <v>6.25</v>
      </c>
    </row>
    <row r="26" spans="1:26" x14ac:dyDescent="0.3">
      <c r="A26" s="3">
        <v>128</v>
      </c>
      <c r="B26" s="3">
        <v>272</v>
      </c>
      <c r="C26" s="3">
        <v>272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V26" s="6">
        <f t="shared" si="1"/>
        <v>2.8160000000000016</v>
      </c>
      <c r="W26" s="3">
        <f t="shared" si="0"/>
        <v>544</v>
      </c>
      <c r="X26" s="6">
        <f t="shared" si="2"/>
        <v>4.25</v>
      </c>
      <c r="Y26" s="3">
        <f>W26 + ROUNDUP(W26/(Parameters!$A$10-60*8),0) * ($AC$3 + Parameters!$B$4+Parameters!$B$5) + IF(A25&gt;1,8,0)</f>
        <v>880</v>
      </c>
      <c r="Z26" s="6">
        <f>Y26/A26</f>
        <v>6.875</v>
      </c>
    </row>
    <row r="27" spans="1:26" x14ac:dyDescent="0.3">
      <c r="A27" s="3">
        <v>128</v>
      </c>
      <c r="B27" s="3">
        <v>232</v>
      </c>
      <c r="C27" s="3">
        <v>232</v>
      </c>
      <c r="D27" s="3">
        <v>152</v>
      </c>
      <c r="E27" s="3">
        <v>152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V27" s="6">
        <f t="shared" si="1"/>
        <v>2.9440000000000017</v>
      </c>
      <c r="W27" s="3">
        <f t="shared" si="0"/>
        <v>768</v>
      </c>
      <c r="X27" s="6">
        <f t="shared" si="2"/>
        <v>6</v>
      </c>
      <c r="Y27" s="3">
        <f>W27 + ROUNDUP(W27/(Parameters!$A$10-60*8),0) * ($AC$3 + Parameters!$B$4+Parameters!$B$5) + IF(A26&gt;1,8,0)</f>
        <v>1104</v>
      </c>
      <c r="Z27" s="6">
        <f>Y27/A27</f>
        <v>8.625</v>
      </c>
    </row>
    <row r="28" spans="1:26" x14ac:dyDescent="0.3">
      <c r="A28" s="3">
        <v>128</v>
      </c>
      <c r="B28" s="3">
        <v>272</v>
      </c>
      <c r="C28" s="3">
        <v>272</v>
      </c>
      <c r="D28" s="3">
        <v>152</v>
      </c>
      <c r="E28" s="3">
        <v>152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V28" s="6">
        <f t="shared" si="1"/>
        <v>3.0720000000000018</v>
      </c>
      <c r="W28" s="3">
        <f t="shared" si="0"/>
        <v>848</v>
      </c>
      <c r="X28" s="6">
        <f t="shared" si="2"/>
        <v>6.625</v>
      </c>
      <c r="Y28" s="3">
        <f>W28 + ROUNDUP(W28/(Parameters!$A$10-60*8),0) * ($AC$3 + Parameters!$B$4+Parameters!$B$5) + IF(A27&gt;1,8,0)</f>
        <v>1184</v>
      </c>
      <c r="Z28" s="6">
        <f>Y28/A28</f>
        <v>9.25</v>
      </c>
    </row>
    <row r="29" spans="1:26" x14ac:dyDescent="0.3">
      <c r="A29" s="3">
        <v>128</v>
      </c>
      <c r="B29" s="3">
        <v>232</v>
      </c>
      <c r="C29" s="3">
        <v>232</v>
      </c>
      <c r="D29" s="3">
        <v>152</v>
      </c>
      <c r="E29" s="3">
        <v>152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V29" s="6">
        <f t="shared" si="1"/>
        <v>3.200000000000002</v>
      </c>
      <c r="W29" s="3">
        <f t="shared" si="0"/>
        <v>768</v>
      </c>
      <c r="X29" s="6">
        <f t="shared" si="2"/>
        <v>6</v>
      </c>
      <c r="Y29" s="3">
        <f>W29 + ROUNDUP(W29/(Parameters!$A$10-60*8),0) * ($AC$3 + Parameters!$B$4+Parameters!$B$5) + IF(A28&gt;1,8,0)</f>
        <v>1104</v>
      </c>
      <c r="Z29" s="6">
        <f>Y29/A29</f>
        <v>8.625</v>
      </c>
    </row>
    <row r="30" spans="1:26" x14ac:dyDescent="0.3">
      <c r="A30" s="3">
        <v>128</v>
      </c>
      <c r="B30" s="3">
        <v>272</v>
      </c>
      <c r="C30" s="3">
        <v>272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V30" s="6">
        <f t="shared" si="1"/>
        <v>3.3280000000000021</v>
      </c>
      <c r="W30" s="3">
        <f t="shared" si="0"/>
        <v>544</v>
      </c>
      <c r="X30" s="6">
        <f t="shared" si="2"/>
        <v>4.25</v>
      </c>
      <c r="Y30" s="3">
        <f>W30 + ROUNDUP(W30/(Parameters!$A$10-60*8),0) * ($AC$3 + Parameters!$B$4+Parameters!$B$5) + IF(A29&gt;1,8,0)</f>
        <v>880</v>
      </c>
      <c r="Z30" s="6">
        <f>Y30/A30</f>
        <v>6.875</v>
      </c>
    </row>
    <row r="31" spans="1:26" x14ac:dyDescent="0.3">
      <c r="A31" s="3">
        <v>128</v>
      </c>
      <c r="B31" s="3">
        <v>232</v>
      </c>
      <c r="C31" s="3">
        <v>232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V31" s="6">
        <f t="shared" si="1"/>
        <v>3.4560000000000022</v>
      </c>
      <c r="W31" s="3">
        <f t="shared" si="0"/>
        <v>464</v>
      </c>
      <c r="X31" s="6">
        <f t="shared" si="2"/>
        <v>3.625</v>
      </c>
      <c r="Y31" s="3">
        <f>W31 + ROUNDUP(W31/(Parameters!$A$10-60*8),0) * ($AC$3 + Parameters!$B$4+Parameters!$B$5) + IF(A30&gt;1,8,0)</f>
        <v>800</v>
      </c>
      <c r="Z31" s="6">
        <f>Y31/A31</f>
        <v>6.25</v>
      </c>
    </row>
    <row r="32" spans="1:26" x14ac:dyDescent="0.3">
      <c r="A32" s="3">
        <v>128</v>
      </c>
      <c r="B32" s="3">
        <v>232</v>
      </c>
      <c r="C32" s="3">
        <v>232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V32" s="6">
        <f t="shared" si="1"/>
        <v>3.5840000000000023</v>
      </c>
      <c r="W32" s="3">
        <f t="shared" si="0"/>
        <v>464</v>
      </c>
      <c r="X32" s="6">
        <f t="shared" si="2"/>
        <v>3.625</v>
      </c>
      <c r="Y32" s="3">
        <f>W32 + ROUNDUP(W32/(Parameters!$A$10-60*8),0) * ($AC$3 + Parameters!$B$4+Parameters!$B$5) + IF(A31&gt;1,8,0)</f>
        <v>800</v>
      </c>
      <c r="Z32" s="6">
        <f>Y32/A32</f>
        <v>6.25</v>
      </c>
    </row>
    <row r="33" spans="1:26" x14ac:dyDescent="0.3">
      <c r="A33" s="3">
        <v>128</v>
      </c>
      <c r="B33" s="3">
        <v>272</v>
      </c>
      <c r="C33" s="3">
        <v>272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V33" s="6">
        <f t="shared" si="1"/>
        <v>3.7120000000000024</v>
      </c>
      <c r="W33" s="3">
        <f t="shared" si="0"/>
        <v>544</v>
      </c>
      <c r="X33" s="6">
        <f t="shared" si="2"/>
        <v>4.25</v>
      </c>
      <c r="Y33" s="3">
        <f>W33 + ROUNDUP(W33/(Parameters!$A$10-60*8),0) * ($AC$3 + Parameters!$B$4+Parameters!$B$5) + IF(A32&gt;1,8,0)</f>
        <v>880</v>
      </c>
      <c r="Z33" s="6">
        <f>Y33/A33</f>
        <v>6.875</v>
      </c>
    </row>
    <row r="34" spans="1:26" x14ac:dyDescent="0.3">
      <c r="A34" s="3">
        <v>128</v>
      </c>
      <c r="B34" s="3">
        <v>232</v>
      </c>
      <c r="C34" s="3">
        <v>232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V34" s="6">
        <f t="shared" si="1"/>
        <v>3.8400000000000025</v>
      </c>
      <c r="W34" s="3">
        <f t="shared" si="0"/>
        <v>464</v>
      </c>
      <c r="X34" s="6">
        <f t="shared" si="2"/>
        <v>3.625</v>
      </c>
      <c r="Y34" s="3">
        <f>W34 + ROUNDUP(W34/(Parameters!$A$10-60*8),0) * ($AC$3 + Parameters!$B$4+Parameters!$B$5) + IF(A33&gt;1,8,0)</f>
        <v>800</v>
      </c>
      <c r="Z34" s="6">
        <f>Y34/A34</f>
        <v>6.25</v>
      </c>
    </row>
    <row r="35" spans="1:26" x14ac:dyDescent="0.3">
      <c r="A35" s="3">
        <v>128</v>
      </c>
      <c r="B35" s="3">
        <v>232</v>
      </c>
      <c r="C35" s="3">
        <v>232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V35" s="6">
        <f t="shared" si="1"/>
        <v>3.9680000000000026</v>
      </c>
      <c r="W35" s="3">
        <f t="shared" ref="W35:W98" si="3">SUM(B35:U35)</f>
        <v>464</v>
      </c>
      <c r="X35" s="6">
        <f t="shared" si="2"/>
        <v>3.625</v>
      </c>
      <c r="Y35" s="3">
        <f>W35 + ROUNDUP(W35/(Parameters!$A$10-60*8),0) * ($AC$3 + Parameters!$B$4+Parameters!$B$5) + IF(A34&gt;1,8,0)</f>
        <v>800</v>
      </c>
      <c r="Z35" s="6">
        <f>Y35/A35</f>
        <v>6.25</v>
      </c>
    </row>
    <row r="36" spans="1:26" x14ac:dyDescent="0.3">
      <c r="A36" s="3">
        <v>128</v>
      </c>
      <c r="B36" s="3">
        <v>272</v>
      </c>
      <c r="C36" s="3">
        <v>272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V36" s="6">
        <f t="shared" si="1"/>
        <v>4.0960000000000027</v>
      </c>
      <c r="W36" s="3">
        <f t="shared" si="3"/>
        <v>544</v>
      </c>
      <c r="X36" s="6">
        <f t="shared" si="2"/>
        <v>4.25</v>
      </c>
      <c r="Y36" s="3">
        <f>W36 + ROUNDUP(W36/(Parameters!$A$10-60*8),0) * ($AC$3 + Parameters!$B$4+Parameters!$B$5) + IF(A35&gt;1,8,0)</f>
        <v>880</v>
      </c>
      <c r="Z36" s="6">
        <f>Y36/A36</f>
        <v>6.875</v>
      </c>
    </row>
    <row r="37" spans="1:26" x14ac:dyDescent="0.3">
      <c r="A37" s="3">
        <v>128</v>
      </c>
      <c r="B37" s="3">
        <v>232</v>
      </c>
      <c r="C37" s="3">
        <v>232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V37" s="6">
        <f t="shared" si="1"/>
        <v>4.2240000000000029</v>
      </c>
      <c r="W37" s="3">
        <f t="shared" si="3"/>
        <v>464</v>
      </c>
      <c r="X37" s="6">
        <f t="shared" si="2"/>
        <v>3.625</v>
      </c>
      <c r="Y37" s="3">
        <f>W37 + ROUNDUP(W37/(Parameters!$A$10-60*8),0) * ($AC$3 + Parameters!$B$4+Parameters!$B$5) + IF(A36&gt;1,8,0)</f>
        <v>800</v>
      </c>
      <c r="Z37" s="6">
        <f>Y37/A37</f>
        <v>6.25</v>
      </c>
    </row>
    <row r="38" spans="1:26" x14ac:dyDescent="0.3">
      <c r="A38" s="3">
        <v>128</v>
      </c>
      <c r="B38" s="3">
        <v>272</v>
      </c>
      <c r="C38" s="3">
        <v>272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V38" s="6">
        <f t="shared" si="1"/>
        <v>4.352000000000003</v>
      </c>
      <c r="W38" s="3">
        <f t="shared" si="3"/>
        <v>544</v>
      </c>
      <c r="X38" s="6">
        <f t="shared" si="2"/>
        <v>4.25</v>
      </c>
      <c r="Y38" s="3">
        <f>W38 + ROUNDUP(W38/(Parameters!$A$10-60*8),0) * ($AC$3 + Parameters!$B$4+Parameters!$B$5) + IF(A37&gt;1,8,0)</f>
        <v>880</v>
      </c>
      <c r="Z38" s="6">
        <f>Y38/A38</f>
        <v>6.875</v>
      </c>
    </row>
    <row r="39" spans="1:26" x14ac:dyDescent="0.3">
      <c r="A39" s="3">
        <v>128</v>
      </c>
      <c r="B39" s="3">
        <v>232</v>
      </c>
      <c r="C39" s="3">
        <v>232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V39" s="6">
        <f t="shared" si="1"/>
        <v>4.4800000000000031</v>
      </c>
      <c r="W39" s="3">
        <f t="shared" si="3"/>
        <v>464</v>
      </c>
      <c r="X39" s="6">
        <f t="shared" si="2"/>
        <v>3.625</v>
      </c>
      <c r="Y39" s="3">
        <f>W39 + ROUNDUP(W39/(Parameters!$A$10-60*8),0) * ($AC$3 + Parameters!$B$4+Parameters!$B$5) + IF(A38&gt;1,8,0)</f>
        <v>800</v>
      </c>
      <c r="Z39" s="6">
        <f>Y39/A39</f>
        <v>6.25</v>
      </c>
    </row>
    <row r="40" spans="1:26" x14ac:dyDescent="0.3">
      <c r="A40" s="3">
        <v>128</v>
      </c>
      <c r="B40" s="3">
        <v>272</v>
      </c>
      <c r="C40" s="3">
        <v>272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V40" s="6">
        <f t="shared" si="1"/>
        <v>4.6080000000000032</v>
      </c>
      <c r="W40" s="3">
        <f t="shared" si="3"/>
        <v>544</v>
      </c>
      <c r="X40" s="6">
        <f t="shared" si="2"/>
        <v>4.25</v>
      </c>
      <c r="Y40" s="3">
        <f>W40 + ROUNDUP(W40/(Parameters!$A$10-60*8),0) * ($AC$3 + Parameters!$B$4+Parameters!$B$5) + IF(A39&gt;1,8,0)</f>
        <v>880</v>
      </c>
      <c r="Z40" s="6">
        <f>Y40/A40</f>
        <v>6.875</v>
      </c>
    </row>
    <row r="41" spans="1:26" x14ac:dyDescent="0.3">
      <c r="A41" s="3">
        <v>128</v>
      </c>
      <c r="B41" s="3">
        <v>232</v>
      </c>
      <c r="C41" s="3">
        <v>232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V41" s="6">
        <f t="shared" si="1"/>
        <v>4.7360000000000033</v>
      </c>
      <c r="W41" s="3">
        <f t="shared" si="3"/>
        <v>464</v>
      </c>
      <c r="X41" s="6">
        <f t="shared" si="2"/>
        <v>3.625</v>
      </c>
      <c r="Y41" s="3">
        <f>W41 + ROUNDUP(W41/(Parameters!$A$10-60*8),0) * ($AC$3 + Parameters!$B$4+Parameters!$B$5) + IF(A40&gt;1,8,0)</f>
        <v>800</v>
      </c>
      <c r="Z41" s="6">
        <f>Y41/A41</f>
        <v>6.25</v>
      </c>
    </row>
    <row r="42" spans="1:26" x14ac:dyDescent="0.3">
      <c r="A42" s="3">
        <v>128</v>
      </c>
      <c r="B42" s="3">
        <v>232</v>
      </c>
      <c r="C42" s="3">
        <v>232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V42" s="6">
        <f t="shared" si="1"/>
        <v>4.8640000000000034</v>
      </c>
      <c r="W42" s="3">
        <f t="shared" si="3"/>
        <v>464</v>
      </c>
      <c r="X42" s="6">
        <f t="shared" si="2"/>
        <v>3.625</v>
      </c>
      <c r="Y42" s="3">
        <f>W42 + ROUNDUP(W42/(Parameters!$A$10-60*8),0) * ($AC$3 + Parameters!$B$4+Parameters!$B$5) + IF(A41&gt;1,8,0)</f>
        <v>800</v>
      </c>
      <c r="Z42" s="6">
        <f>Y42/A42</f>
        <v>6.25</v>
      </c>
    </row>
    <row r="43" spans="1:26" x14ac:dyDescent="0.3">
      <c r="A43" s="3">
        <v>128</v>
      </c>
      <c r="B43" s="3">
        <v>416</v>
      </c>
      <c r="C43" s="3">
        <v>416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V43" s="6">
        <f t="shared" si="1"/>
        <v>4.9920000000000035</v>
      </c>
      <c r="W43" s="3">
        <f t="shared" si="3"/>
        <v>832</v>
      </c>
      <c r="X43" s="6">
        <f t="shared" si="2"/>
        <v>6.5</v>
      </c>
      <c r="Y43" s="3">
        <f>W43 + ROUNDUP(W43/(Parameters!$A$10-60*8),0) * ($AC$3 + Parameters!$B$4+Parameters!$B$5) + IF(A42&gt;1,8,0)</f>
        <v>1168</v>
      </c>
      <c r="Z43" s="6">
        <f>Y43/A43</f>
        <v>9.125</v>
      </c>
    </row>
    <row r="44" spans="1:26" x14ac:dyDescent="0.3">
      <c r="A44" s="3">
        <v>128</v>
      </c>
      <c r="B44" s="3">
        <v>232</v>
      </c>
      <c r="C44" s="3">
        <v>232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V44" s="6">
        <f t="shared" si="1"/>
        <v>5.1200000000000037</v>
      </c>
      <c r="W44" s="3">
        <f t="shared" si="3"/>
        <v>464</v>
      </c>
      <c r="X44" s="6">
        <f t="shared" si="2"/>
        <v>3.625</v>
      </c>
      <c r="Y44" s="3">
        <f>W44 + ROUNDUP(W44/(Parameters!$A$10-60*8),0) * ($AC$3 + Parameters!$B$4+Parameters!$B$5) + IF(A43&gt;1,8,0)</f>
        <v>800</v>
      </c>
      <c r="Z44" s="6">
        <f>Y44/A44</f>
        <v>6.25</v>
      </c>
    </row>
    <row r="45" spans="1:26" x14ac:dyDescent="0.3">
      <c r="A45" s="3">
        <v>128</v>
      </c>
      <c r="B45" s="3">
        <v>232</v>
      </c>
      <c r="C45" s="3">
        <v>232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V45" s="6">
        <f t="shared" si="1"/>
        <v>5.2480000000000038</v>
      </c>
      <c r="W45" s="3">
        <f t="shared" si="3"/>
        <v>464</v>
      </c>
      <c r="X45" s="6">
        <f t="shared" si="2"/>
        <v>3.625</v>
      </c>
      <c r="Y45" s="3">
        <f>W45 + ROUNDUP(W45/(Parameters!$A$10-60*8),0) * ($AC$3 + Parameters!$B$4+Parameters!$B$5) + IF(A44&gt;1,8,0)</f>
        <v>800</v>
      </c>
      <c r="Z45" s="6">
        <f>Y45/A45</f>
        <v>6.25</v>
      </c>
    </row>
    <row r="46" spans="1:26" x14ac:dyDescent="0.3">
      <c r="A46" s="3">
        <v>128</v>
      </c>
      <c r="B46" s="3">
        <v>272</v>
      </c>
      <c r="C46" s="3">
        <v>272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V46" s="6">
        <f t="shared" si="1"/>
        <v>5.3760000000000039</v>
      </c>
      <c r="W46" s="3">
        <f t="shared" si="3"/>
        <v>544</v>
      </c>
      <c r="X46" s="6">
        <f t="shared" si="2"/>
        <v>4.25</v>
      </c>
      <c r="Y46" s="3">
        <f>W46 + ROUNDUP(W46/(Parameters!$A$10-60*8),0) * ($AC$3 + Parameters!$B$4+Parameters!$B$5) + IF(A45&gt;1,8,0)</f>
        <v>880</v>
      </c>
      <c r="Z46" s="6">
        <f>Y46/A46</f>
        <v>6.875</v>
      </c>
    </row>
    <row r="47" spans="1:26" x14ac:dyDescent="0.3">
      <c r="A47" s="3">
        <v>128</v>
      </c>
      <c r="B47" s="3">
        <v>232</v>
      </c>
      <c r="C47" s="3">
        <v>232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V47" s="6">
        <f t="shared" si="1"/>
        <v>5.504000000000004</v>
      </c>
      <c r="W47" s="3">
        <f t="shared" si="3"/>
        <v>464</v>
      </c>
      <c r="X47" s="6">
        <f t="shared" si="2"/>
        <v>3.625</v>
      </c>
      <c r="Y47" s="3">
        <f>W47 + ROUNDUP(W47/(Parameters!$A$10-60*8),0) * ($AC$3 + Parameters!$B$4+Parameters!$B$5) + IF(A46&gt;1,8,0)</f>
        <v>800</v>
      </c>
      <c r="Z47" s="6">
        <f>Y47/A47</f>
        <v>6.25</v>
      </c>
    </row>
    <row r="48" spans="1:26" x14ac:dyDescent="0.3">
      <c r="A48" s="3">
        <v>128</v>
      </c>
      <c r="B48" s="3">
        <v>232</v>
      </c>
      <c r="C48" s="3">
        <v>232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V48" s="6">
        <f t="shared" si="1"/>
        <v>5.6320000000000041</v>
      </c>
      <c r="W48" s="3">
        <f t="shared" si="3"/>
        <v>464</v>
      </c>
      <c r="X48" s="6">
        <f t="shared" si="2"/>
        <v>3.625</v>
      </c>
      <c r="Y48" s="3">
        <f>W48 + ROUNDUP(W48/(Parameters!$A$10-60*8),0) * ($AC$3 + Parameters!$B$4+Parameters!$B$5) + IF(A47&gt;1,8,0)</f>
        <v>800</v>
      </c>
      <c r="Z48" s="6">
        <f>Y48/A48</f>
        <v>6.25</v>
      </c>
    </row>
    <row r="49" spans="1:26" x14ac:dyDescent="0.3">
      <c r="A49" s="3">
        <v>128</v>
      </c>
      <c r="B49" s="3">
        <v>272</v>
      </c>
      <c r="C49" s="3">
        <v>272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V49" s="6">
        <f t="shared" si="1"/>
        <v>5.7600000000000042</v>
      </c>
      <c r="W49" s="3">
        <f t="shared" si="3"/>
        <v>544</v>
      </c>
      <c r="X49" s="6">
        <f t="shared" si="2"/>
        <v>4.25</v>
      </c>
      <c r="Y49" s="3">
        <f>W49 + ROUNDUP(W49/(Parameters!$A$10-60*8),0) * ($AC$3 + Parameters!$B$4+Parameters!$B$5) + IF(A48&gt;1,8,0)</f>
        <v>880</v>
      </c>
      <c r="Z49" s="6">
        <f>Y49/A49</f>
        <v>6.875</v>
      </c>
    </row>
    <row r="50" spans="1:26" x14ac:dyDescent="0.3">
      <c r="A50" s="3">
        <v>128</v>
      </c>
      <c r="B50" s="3">
        <v>232</v>
      </c>
      <c r="C50" s="3">
        <v>232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V50" s="6">
        <f t="shared" si="1"/>
        <v>5.8880000000000043</v>
      </c>
      <c r="W50" s="3">
        <f t="shared" si="3"/>
        <v>464</v>
      </c>
      <c r="X50" s="6">
        <f t="shared" si="2"/>
        <v>3.625</v>
      </c>
      <c r="Y50" s="3">
        <f>W50 + ROUNDUP(W50/(Parameters!$A$10-60*8),0) * ($AC$3 + Parameters!$B$4+Parameters!$B$5) + IF(A49&gt;1,8,0)</f>
        <v>800</v>
      </c>
      <c r="Z50" s="6">
        <f>Y50/A50</f>
        <v>6.25</v>
      </c>
    </row>
    <row r="51" spans="1:26" x14ac:dyDescent="0.3">
      <c r="A51" s="3">
        <v>128</v>
      </c>
      <c r="B51" s="3">
        <v>232</v>
      </c>
      <c r="C51" s="3">
        <v>232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V51" s="6">
        <f t="shared" si="1"/>
        <v>6.0160000000000045</v>
      </c>
      <c r="W51" s="3">
        <f t="shared" si="3"/>
        <v>464</v>
      </c>
      <c r="X51" s="6">
        <f t="shared" si="2"/>
        <v>3.625</v>
      </c>
      <c r="Y51" s="3">
        <f>W51 + ROUNDUP(W51/(Parameters!$A$10-60*8),0) * ($AC$3 + Parameters!$B$4+Parameters!$B$5) + IF(A50&gt;1,8,0)</f>
        <v>800</v>
      </c>
      <c r="Z51" s="6">
        <f>Y51/A51</f>
        <v>6.25</v>
      </c>
    </row>
    <row r="52" spans="1:26" x14ac:dyDescent="0.3">
      <c r="A52" s="3">
        <v>128</v>
      </c>
      <c r="B52" s="3">
        <v>272</v>
      </c>
      <c r="C52" s="3">
        <v>272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V52" s="6">
        <f t="shared" si="1"/>
        <v>6.1440000000000046</v>
      </c>
      <c r="W52" s="3">
        <f t="shared" si="3"/>
        <v>544</v>
      </c>
      <c r="X52" s="6">
        <f t="shared" si="2"/>
        <v>4.25</v>
      </c>
      <c r="Y52" s="3">
        <f>W52 + ROUNDUP(W52/(Parameters!$A$10-60*8),0) * ($AC$3 + Parameters!$B$4+Parameters!$B$5) + IF(A51&gt;1,8,0)</f>
        <v>880</v>
      </c>
      <c r="Z52" s="6">
        <f>Y52/A52</f>
        <v>6.875</v>
      </c>
    </row>
    <row r="53" spans="1:26" x14ac:dyDescent="0.3">
      <c r="A53" s="3">
        <v>128</v>
      </c>
      <c r="B53" s="3">
        <v>232</v>
      </c>
      <c r="C53" s="3">
        <v>232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V53" s="6">
        <f t="shared" si="1"/>
        <v>6.2720000000000047</v>
      </c>
      <c r="W53" s="3">
        <f t="shared" si="3"/>
        <v>464</v>
      </c>
      <c r="X53" s="6">
        <f t="shared" si="2"/>
        <v>3.625</v>
      </c>
      <c r="Y53" s="3">
        <f>W53 + ROUNDUP(W53/(Parameters!$A$10-60*8),0) * ($AC$3 + Parameters!$B$4+Parameters!$B$5) + IF(A52&gt;1,8,0)</f>
        <v>800</v>
      </c>
      <c r="Z53" s="6">
        <f>Y53/A53</f>
        <v>6.25</v>
      </c>
    </row>
    <row r="54" spans="1:26" x14ac:dyDescent="0.3">
      <c r="A54" s="3">
        <v>128</v>
      </c>
      <c r="B54" s="3">
        <v>232</v>
      </c>
      <c r="C54" s="3">
        <v>232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V54" s="6">
        <f t="shared" si="1"/>
        <v>6.4000000000000048</v>
      </c>
      <c r="W54" s="3">
        <f t="shared" si="3"/>
        <v>464</v>
      </c>
      <c r="X54" s="6">
        <f t="shared" si="2"/>
        <v>3.625</v>
      </c>
      <c r="Y54" s="3">
        <f>W54 + ROUNDUP(W54/(Parameters!$A$10-60*8),0) * ($AC$3 + Parameters!$B$4+Parameters!$B$5) + IF(A53&gt;1,8,0)</f>
        <v>800</v>
      </c>
      <c r="Z54" s="6">
        <f>Y54/A54</f>
        <v>6.25</v>
      </c>
    </row>
    <row r="55" spans="1:26" x14ac:dyDescent="0.3">
      <c r="A55" s="3">
        <v>128</v>
      </c>
      <c r="B55" s="3">
        <v>272</v>
      </c>
      <c r="C55" s="3">
        <v>272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V55" s="6">
        <f t="shared" si="1"/>
        <v>6.5280000000000049</v>
      </c>
      <c r="W55" s="3">
        <f t="shared" si="3"/>
        <v>544</v>
      </c>
      <c r="X55" s="6">
        <f t="shared" si="2"/>
        <v>4.25</v>
      </c>
      <c r="Y55" s="3">
        <f>W55 + ROUNDUP(W55/(Parameters!$A$10-60*8),0) * ($AC$3 + Parameters!$B$4+Parameters!$B$5) + IF(A54&gt;1,8,0)</f>
        <v>880</v>
      </c>
      <c r="Z55" s="6">
        <f>Y55/A55</f>
        <v>6.875</v>
      </c>
    </row>
    <row r="56" spans="1:26" x14ac:dyDescent="0.3">
      <c r="A56" s="3">
        <v>128</v>
      </c>
      <c r="B56" s="3">
        <v>232</v>
      </c>
      <c r="C56" s="3">
        <v>232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V56" s="6">
        <f t="shared" si="1"/>
        <v>6.656000000000005</v>
      </c>
      <c r="W56" s="3">
        <f t="shared" si="3"/>
        <v>464</v>
      </c>
      <c r="X56" s="6">
        <f t="shared" si="2"/>
        <v>3.625</v>
      </c>
      <c r="Y56" s="3">
        <f>W56 + ROUNDUP(W56/(Parameters!$A$10-60*8),0) * ($AC$3 + Parameters!$B$4+Parameters!$B$5) + IF(A55&gt;1,8,0)</f>
        <v>800</v>
      </c>
      <c r="Z56" s="6">
        <f>Y56/A56</f>
        <v>6.25</v>
      </c>
    </row>
    <row r="57" spans="1:26" x14ac:dyDescent="0.3">
      <c r="A57" s="3">
        <v>128</v>
      </c>
      <c r="B57" s="3">
        <v>272</v>
      </c>
      <c r="C57" s="3">
        <v>272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V57" s="6">
        <f t="shared" si="1"/>
        <v>6.7840000000000051</v>
      </c>
      <c r="W57" s="3">
        <f t="shared" si="3"/>
        <v>544</v>
      </c>
      <c r="X57" s="6">
        <f t="shared" si="2"/>
        <v>4.25</v>
      </c>
      <c r="Y57" s="3">
        <f>W57 + ROUNDUP(W57/(Parameters!$A$10-60*8),0) * ($AC$3 + Parameters!$B$4+Parameters!$B$5) + IF(A56&gt;1,8,0)</f>
        <v>880</v>
      </c>
      <c r="Z57" s="6">
        <f>Y57/A57</f>
        <v>6.875</v>
      </c>
    </row>
    <row r="58" spans="1:26" x14ac:dyDescent="0.3">
      <c r="A58" s="3">
        <v>128</v>
      </c>
      <c r="B58" s="3">
        <v>232</v>
      </c>
      <c r="C58" s="3">
        <v>232</v>
      </c>
      <c r="D58" s="3">
        <v>232</v>
      </c>
      <c r="E58" s="3">
        <v>232</v>
      </c>
      <c r="F58" s="3">
        <v>232</v>
      </c>
      <c r="G58" s="3">
        <v>232</v>
      </c>
      <c r="H58" s="3">
        <v>232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V58" s="6">
        <f t="shared" si="1"/>
        <v>6.9120000000000053</v>
      </c>
      <c r="W58" s="3">
        <f t="shared" si="3"/>
        <v>1624</v>
      </c>
      <c r="X58" s="6">
        <f t="shared" si="2"/>
        <v>12.6875</v>
      </c>
      <c r="Y58" s="3">
        <f>W58 + ROUNDUP(W58/(Parameters!$A$10-60*8),0) * ($AC$3 + Parameters!$B$4+Parameters!$B$5) + IF(A57&gt;1,8,0)</f>
        <v>1960</v>
      </c>
      <c r="Z58" s="6">
        <f>Y58/A58</f>
        <v>15.3125</v>
      </c>
    </row>
    <row r="59" spans="1:26" x14ac:dyDescent="0.3">
      <c r="A59" s="3">
        <v>128</v>
      </c>
      <c r="B59" s="3">
        <v>272</v>
      </c>
      <c r="C59" s="3">
        <v>272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V59" s="6">
        <f t="shared" si="1"/>
        <v>7.0400000000000054</v>
      </c>
      <c r="W59" s="3">
        <f t="shared" si="3"/>
        <v>544</v>
      </c>
      <c r="X59" s="6">
        <f t="shared" si="2"/>
        <v>4.25</v>
      </c>
      <c r="Y59" s="3">
        <f>W59 + ROUNDUP(W59/(Parameters!$A$10-60*8),0) * ($AC$3 + Parameters!$B$4+Parameters!$B$5) + IF(A58&gt;1,8,0)</f>
        <v>880</v>
      </c>
      <c r="Z59" s="6">
        <f>Y59/A59</f>
        <v>6.875</v>
      </c>
    </row>
    <row r="60" spans="1:26" x14ac:dyDescent="0.3">
      <c r="A60" s="3">
        <v>128</v>
      </c>
      <c r="B60" s="3">
        <v>232</v>
      </c>
      <c r="C60" s="3">
        <v>232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V60" s="6">
        <f t="shared" si="1"/>
        <v>7.1680000000000055</v>
      </c>
      <c r="W60" s="3">
        <f t="shared" si="3"/>
        <v>464</v>
      </c>
      <c r="X60" s="6">
        <f t="shared" si="2"/>
        <v>3.625</v>
      </c>
      <c r="Y60" s="3">
        <f>W60 + ROUNDUP(W60/(Parameters!$A$10-60*8),0) * ($AC$3 + Parameters!$B$4+Parameters!$B$5) + IF(A59&gt;1,8,0)</f>
        <v>800</v>
      </c>
      <c r="Z60" s="6">
        <f>Y60/A60</f>
        <v>6.25</v>
      </c>
    </row>
    <row r="61" spans="1:26" x14ac:dyDescent="0.3">
      <c r="A61" s="3">
        <v>128</v>
      </c>
      <c r="B61" s="3">
        <v>232</v>
      </c>
      <c r="C61" s="3">
        <v>232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V61" s="6">
        <f t="shared" si="1"/>
        <v>7.2960000000000056</v>
      </c>
      <c r="W61" s="3">
        <f t="shared" si="3"/>
        <v>464</v>
      </c>
      <c r="X61" s="6">
        <f t="shared" si="2"/>
        <v>3.625</v>
      </c>
      <c r="Y61" s="3">
        <f>W61 + ROUNDUP(W61/(Parameters!$A$10-60*8),0) * ($AC$3 + Parameters!$B$4+Parameters!$B$5) + IF(A60&gt;1,8,0)</f>
        <v>800</v>
      </c>
      <c r="Z61" s="6">
        <f>Y61/A61</f>
        <v>6.25</v>
      </c>
    </row>
    <row r="62" spans="1:26" x14ac:dyDescent="0.3">
      <c r="A62" s="3">
        <v>128</v>
      </c>
      <c r="B62" s="3">
        <v>272</v>
      </c>
      <c r="C62" s="3">
        <v>272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V62" s="6">
        <f t="shared" si="1"/>
        <v>7.4240000000000057</v>
      </c>
      <c r="W62" s="3">
        <f t="shared" si="3"/>
        <v>544</v>
      </c>
      <c r="X62" s="6">
        <f t="shared" si="2"/>
        <v>4.25</v>
      </c>
      <c r="Y62" s="3">
        <f>W62 + ROUNDUP(W62/(Parameters!$A$10-60*8),0) * ($AC$3 + Parameters!$B$4+Parameters!$B$5) + IF(A61&gt;1,8,0)</f>
        <v>880</v>
      </c>
      <c r="Z62" s="6">
        <f>Y62/A62</f>
        <v>6.875</v>
      </c>
    </row>
    <row r="63" spans="1:26" x14ac:dyDescent="0.3">
      <c r="A63" s="3">
        <v>128</v>
      </c>
      <c r="B63" s="3">
        <v>232</v>
      </c>
      <c r="C63" s="3">
        <v>232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V63" s="6">
        <f t="shared" si="1"/>
        <v>7.5520000000000058</v>
      </c>
      <c r="W63" s="3">
        <f t="shared" si="3"/>
        <v>464</v>
      </c>
      <c r="X63" s="6">
        <f t="shared" si="2"/>
        <v>3.625</v>
      </c>
      <c r="Y63" s="3">
        <f>W63 + ROUNDUP(W63/(Parameters!$A$10-60*8),0) * ($AC$3 + Parameters!$B$4+Parameters!$B$5) + IF(A62&gt;1,8,0)</f>
        <v>800</v>
      </c>
      <c r="Z63" s="6">
        <f>Y63/A63</f>
        <v>6.25</v>
      </c>
    </row>
    <row r="64" spans="1:26" x14ac:dyDescent="0.3">
      <c r="A64" s="3">
        <v>128</v>
      </c>
      <c r="B64" s="3">
        <v>232</v>
      </c>
      <c r="C64" s="3">
        <v>232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V64" s="6">
        <f t="shared" si="1"/>
        <v>7.6800000000000059</v>
      </c>
      <c r="W64" s="3">
        <f t="shared" si="3"/>
        <v>464</v>
      </c>
      <c r="X64" s="6">
        <f t="shared" si="2"/>
        <v>3.625</v>
      </c>
      <c r="Y64" s="3">
        <f>W64 + ROUNDUP(W64/(Parameters!$A$10-60*8),0) * ($AC$3 + Parameters!$B$4+Parameters!$B$5) + IF(A63&gt;1,8,0)</f>
        <v>800</v>
      </c>
      <c r="Z64" s="6">
        <f>Y64/A64</f>
        <v>6.25</v>
      </c>
    </row>
    <row r="65" spans="1:26" x14ac:dyDescent="0.3">
      <c r="A65" s="3">
        <v>128</v>
      </c>
      <c r="B65" s="3">
        <v>272</v>
      </c>
      <c r="C65" s="3">
        <v>272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V65" s="6">
        <f t="shared" si="1"/>
        <v>7.808000000000006</v>
      </c>
      <c r="W65" s="3">
        <f t="shared" si="3"/>
        <v>544</v>
      </c>
      <c r="X65" s="6">
        <f t="shared" si="2"/>
        <v>4.25</v>
      </c>
      <c r="Y65" s="3">
        <f>W65 + ROUNDUP(W65/(Parameters!$A$10-60*8),0) * ($AC$3 + Parameters!$B$4+Parameters!$B$5) + IF(A64&gt;1,8,0)</f>
        <v>880</v>
      </c>
      <c r="Z65" s="6">
        <f>Y65/A65</f>
        <v>6.875</v>
      </c>
    </row>
    <row r="66" spans="1:26" x14ac:dyDescent="0.3">
      <c r="A66" s="3">
        <v>128</v>
      </c>
      <c r="B66" s="3">
        <v>232</v>
      </c>
      <c r="C66" s="3">
        <v>232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V66" s="6">
        <f t="shared" si="1"/>
        <v>7.9360000000000062</v>
      </c>
      <c r="W66" s="3">
        <f t="shared" si="3"/>
        <v>464</v>
      </c>
      <c r="X66" s="6">
        <f t="shared" si="2"/>
        <v>3.625</v>
      </c>
      <c r="Y66" s="3">
        <f>W66 + ROUNDUP(W66/(Parameters!$A$10-60*8),0) * ($AC$3 + Parameters!$B$4+Parameters!$B$5) + IF(A65&gt;1,8,0)</f>
        <v>800</v>
      </c>
      <c r="Z66" s="6">
        <f>Y66/A66</f>
        <v>6.25</v>
      </c>
    </row>
    <row r="67" spans="1:26" x14ac:dyDescent="0.3">
      <c r="A67" s="3">
        <v>128</v>
      </c>
      <c r="B67" s="3">
        <v>232</v>
      </c>
      <c r="C67" s="3">
        <v>232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V67" s="6">
        <f t="shared" si="1"/>
        <v>8.0640000000000054</v>
      </c>
      <c r="W67" s="3">
        <f t="shared" si="3"/>
        <v>464</v>
      </c>
      <c r="X67" s="6">
        <f t="shared" si="2"/>
        <v>3.625</v>
      </c>
      <c r="Y67" s="3">
        <f>W67 + ROUNDUP(W67/(Parameters!$A$10-60*8),0) * ($AC$3 + Parameters!$B$4+Parameters!$B$5) + IF(A66&gt;1,8,0)</f>
        <v>800</v>
      </c>
      <c r="Z67" s="6">
        <f>Y67/A67</f>
        <v>6.25</v>
      </c>
    </row>
    <row r="68" spans="1:26" x14ac:dyDescent="0.3">
      <c r="A68" s="3">
        <v>128</v>
      </c>
      <c r="B68" s="3">
        <v>272</v>
      </c>
      <c r="C68" s="3">
        <v>272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V68" s="6">
        <f t="shared" si="1"/>
        <v>8.1920000000000055</v>
      </c>
      <c r="W68" s="3">
        <f t="shared" si="3"/>
        <v>544</v>
      </c>
      <c r="X68" s="6">
        <f t="shared" si="2"/>
        <v>4.25</v>
      </c>
      <c r="Y68" s="3">
        <f>W68 + ROUNDUP(W68/(Parameters!$A$10-60*8),0) * ($AC$3 + Parameters!$B$4+Parameters!$B$5) + IF(A67&gt;1,8,0)</f>
        <v>880</v>
      </c>
      <c r="Z68" s="6">
        <f>Y68/A68</f>
        <v>6.875</v>
      </c>
    </row>
    <row r="69" spans="1:26" x14ac:dyDescent="0.3">
      <c r="A69" s="3">
        <v>128</v>
      </c>
      <c r="B69" s="3">
        <v>232</v>
      </c>
      <c r="C69" s="3">
        <v>232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V69" s="6">
        <f t="shared" ref="V69:V132" si="4">(A68/1000)+V68</f>
        <v>8.3200000000000056</v>
      </c>
      <c r="W69" s="3">
        <f t="shared" si="3"/>
        <v>464</v>
      </c>
      <c r="X69" s="6">
        <f t="shared" ref="X69:X132" si="5">W69/A69</f>
        <v>3.625</v>
      </c>
      <c r="Y69" s="3">
        <f>W69 + ROUNDUP(W69/(Parameters!$A$10-60*8),0) * ($AC$3 + Parameters!$B$4+Parameters!$B$5) + IF(A68&gt;1,8,0)</f>
        <v>800</v>
      </c>
      <c r="Z69" s="6">
        <f>Y69/A69</f>
        <v>6.25</v>
      </c>
    </row>
    <row r="70" spans="1:26" x14ac:dyDescent="0.3">
      <c r="A70" s="3">
        <v>128</v>
      </c>
      <c r="B70" s="3">
        <v>272</v>
      </c>
      <c r="C70" s="3">
        <v>272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V70" s="6">
        <f t="shared" si="4"/>
        <v>8.4480000000000057</v>
      </c>
      <c r="W70" s="3">
        <f t="shared" si="3"/>
        <v>544</v>
      </c>
      <c r="X70" s="6">
        <f t="shared" si="5"/>
        <v>4.25</v>
      </c>
      <c r="Y70" s="3">
        <f>W70 + ROUNDUP(W70/(Parameters!$A$10-60*8),0) * ($AC$3 + Parameters!$B$4+Parameters!$B$5) + IF(A69&gt;1,8,0)</f>
        <v>880</v>
      </c>
      <c r="Z70" s="6">
        <f>Y70/A70</f>
        <v>6.875</v>
      </c>
    </row>
    <row r="71" spans="1:26" x14ac:dyDescent="0.3">
      <c r="A71" s="3">
        <v>128</v>
      </c>
      <c r="B71" s="3">
        <v>232</v>
      </c>
      <c r="C71" s="3">
        <v>232</v>
      </c>
      <c r="D71" s="3">
        <v>152</v>
      </c>
      <c r="E71" s="3">
        <v>152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V71" s="6">
        <f t="shared" si="4"/>
        <v>8.5760000000000058</v>
      </c>
      <c r="W71" s="3">
        <f t="shared" si="3"/>
        <v>768</v>
      </c>
      <c r="X71" s="6">
        <f t="shared" si="5"/>
        <v>6</v>
      </c>
      <c r="Y71" s="3">
        <f>W71 + ROUNDUP(W71/(Parameters!$A$10-60*8),0) * ($AC$3 + Parameters!$B$4+Parameters!$B$5) + IF(A70&gt;1,8,0)</f>
        <v>1104</v>
      </c>
      <c r="Z71" s="6">
        <f>Y71/A71</f>
        <v>8.625</v>
      </c>
    </row>
    <row r="72" spans="1:26" x14ac:dyDescent="0.3">
      <c r="A72" s="3">
        <v>128</v>
      </c>
      <c r="B72" s="3">
        <v>232</v>
      </c>
      <c r="C72" s="3">
        <v>232</v>
      </c>
      <c r="D72" s="3">
        <v>152</v>
      </c>
      <c r="E72" s="3">
        <v>152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V72" s="6">
        <f t="shared" si="4"/>
        <v>8.704000000000006</v>
      </c>
      <c r="W72" s="3">
        <f t="shared" si="3"/>
        <v>768</v>
      </c>
      <c r="X72" s="6">
        <f t="shared" si="5"/>
        <v>6</v>
      </c>
      <c r="Y72" s="3">
        <f>W72 + ROUNDUP(W72/(Parameters!$A$10-60*8),0) * ($AC$3 + Parameters!$B$4+Parameters!$B$5) + IF(A71&gt;1,8,0)</f>
        <v>1104</v>
      </c>
      <c r="Z72" s="6">
        <f>Y72/A72</f>
        <v>8.625</v>
      </c>
    </row>
    <row r="73" spans="1:26" x14ac:dyDescent="0.3">
      <c r="A73" s="3">
        <v>128</v>
      </c>
      <c r="B73" s="3">
        <v>232</v>
      </c>
      <c r="C73" s="3">
        <v>232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V73" s="6">
        <f t="shared" si="4"/>
        <v>8.8320000000000061</v>
      </c>
      <c r="W73" s="3">
        <f t="shared" si="3"/>
        <v>464</v>
      </c>
      <c r="X73" s="6">
        <f t="shared" si="5"/>
        <v>3.625</v>
      </c>
      <c r="Y73" s="3">
        <f>W73 + ROUNDUP(W73/(Parameters!$A$10-60*8),0) * ($AC$3 + Parameters!$B$4+Parameters!$B$5) + IF(A72&gt;1,8,0)</f>
        <v>800</v>
      </c>
      <c r="Z73" s="6">
        <f>Y73/A73</f>
        <v>6.25</v>
      </c>
    </row>
    <row r="74" spans="1:26" x14ac:dyDescent="0.3">
      <c r="A74" s="3">
        <v>128</v>
      </c>
      <c r="B74" s="3">
        <v>272</v>
      </c>
      <c r="C74" s="3">
        <v>272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V74" s="6">
        <f t="shared" si="4"/>
        <v>8.9600000000000062</v>
      </c>
      <c r="W74" s="3">
        <f t="shared" si="3"/>
        <v>544</v>
      </c>
      <c r="X74" s="6">
        <f t="shared" si="5"/>
        <v>4.25</v>
      </c>
      <c r="Y74" s="3">
        <f>W74 + ROUNDUP(W74/(Parameters!$A$10-60*8),0) * ($AC$3 + Parameters!$B$4+Parameters!$B$5) + IF(A73&gt;1,8,0)</f>
        <v>880</v>
      </c>
      <c r="Z74" s="6">
        <f>Y74/A74</f>
        <v>6.875</v>
      </c>
    </row>
    <row r="75" spans="1:26" x14ac:dyDescent="0.3">
      <c r="A75" s="3">
        <v>128</v>
      </c>
      <c r="B75" s="3">
        <v>272</v>
      </c>
      <c r="C75" s="3">
        <v>272</v>
      </c>
      <c r="D75" s="3">
        <v>152</v>
      </c>
      <c r="E75" s="3">
        <v>152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V75" s="6">
        <f t="shared" si="4"/>
        <v>9.0880000000000063</v>
      </c>
      <c r="W75" s="3">
        <f t="shared" si="3"/>
        <v>848</v>
      </c>
      <c r="X75" s="6">
        <f t="shared" si="5"/>
        <v>6.625</v>
      </c>
      <c r="Y75" s="3">
        <f>W75 + ROUNDUP(W75/(Parameters!$A$10-60*8),0) * ($AC$3 + Parameters!$B$4+Parameters!$B$5) + IF(A74&gt;1,8,0)</f>
        <v>1184</v>
      </c>
      <c r="Z75" s="6">
        <f>Y75/A75</f>
        <v>9.25</v>
      </c>
    </row>
    <row r="76" spans="1:26" x14ac:dyDescent="0.3">
      <c r="A76" s="3">
        <v>128</v>
      </c>
      <c r="B76" s="3">
        <v>232</v>
      </c>
      <c r="C76" s="3">
        <v>232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V76" s="6">
        <f t="shared" si="4"/>
        <v>9.2160000000000064</v>
      </c>
      <c r="W76" s="3">
        <f t="shared" si="3"/>
        <v>464</v>
      </c>
      <c r="X76" s="6">
        <f t="shared" si="5"/>
        <v>3.625</v>
      </c>
      <c r="Y76" s="3">
        <f>W76 + ROUNDUP(W76/(Parameters!$A$10-60*8),0) * ($AC$3 + Parameters!$B$4+Parameters!$B$5) + IF(A75&gt;1,8,0)</f>
        <v>800</v>
      </c>
      <c r="Z76" s="6">
        <f>Y76/A76</f>
        <v>6.25</v>
      </c>
    </row>
    <row r="77" spans="1:26" x14ac:dyDescent="0.3">
      <c r="A77" s="3">
        <v>128</v>
      </c>
      <c r="B77" s="3">
        <v>232</v>
      </c>
      <c r="C77" s="3">
        <v>232</v>
      </c>
      <c r="D77" s="3">
        <v>152</v>
      </c>
      <c r="E77" s="3">
        <v>152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V77" s="6">
        <f t="shared" si="4"/>
        <v>9.3440000000000065</v>
      </c>
      <c r="W77" s="3">
        <f t="shared" si="3"/>
        <v>768</v>
      </c>
      <c r="X77" s="6">
        <f t="shared" si="5"/>
        <v>6</v>
      </c>
      <c r="Y77" s="3">
        <f>W77 + ROUNDUP(W77/(Parameters!$A$10-60*8),0) * ($AC$3 + Parameters!$B$4+Parameters!$B$5) + IF(A76&gt;1,8,0)</f>
        <v>1104</v>
      </c>
      <c r="Z77" s="6">
        <f>Y77/A77</f>
        <v>8.625</v>
      </c>
    </row>
    <row r="78" spans="1:26" x14ac:dyDescent="0.3">
      <c r="A78" s="3">
        <v>128</v>
      </c>
      <c r="B78" s="3">
        <v>272</v>
      </c>
      <c r="C78" s="3">
        <v>272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V78" s="6">
        <f t="shared" si="4"/>
        <v>9.4720000000000066</v>
      </c>
      <c r="W78" s="3">
        <f t="shared" si="3"/>
        <v>544</v>
      </c>
      <c r="X78" s="6">
        <f t="shared" si="5"/>
        <v>4.25</v>
      </c>
      <c r="Y78" s="3">
        <f>W78 + ROUNDUP(W78/(Parameters!$A$10-60*8),0) * ($AC$3 + Parameters!$B$4+Parameters!$B$5) + IF(A77&gt;1,8,0)</f>
        <v>880</v>
      </c>
      <c r="Z78" s="6">
        <f>Y78/A78</f>
        <v>6.875</v>
      </c>
    </row>
    <row r="79" spans="1:26" x14ac:dyDescent="0.3">
      <c r="A79" s="3">
        <v>128</v>
      </c>
      <c r="B79" s="3">
        <v>232</v>
      </c>
      <c r="C79" s="3">
        <v>232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V79" s="6">
        <f t="shared" si="4"/>
        <v>9.6000000000000068</v>
      </c>
      <c r="W79" s="3">
        <f t="shared" si="3"/>
        <v>464</v>
      </c>
      <c r="X79" s="6">
        <f t="shared" si="5"/>
        <v>3.625</v>
      </c>
      <c r="Y79" s="3">
        <f>W79 + ROUNDUP(W79/(Parameters!$A$10-60*8),0) * ($AC$3 + Parameters!$B$4+Parameters!$B$5) + IF(A78&gt;1,8,0)</f>
        <v>800</v>
      </c>
      <c r="Z79" s="6">
        <f>Y79/A79</f>
        <v>6.25</v>
      </c>
    </row>
    <row r="80" spans="1:26" x14ac:dyDescent="0.3">
      <c r="A80" s="3">
        <v>128</v>
      </c>
      <c r="B80" s="3">
        <v>272</v>
      </c>
      <c r="C80" s="3">
        <v>272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V80" s="6">
        <f t="shared" si="4"/>
        <v>9.7280000000000069</v>
      </c>
      <c r="W80" s="3">
        <f t="shared" si="3"/>
        <v>544</v>
      </c>
      <c r="X80" s="6">
        <f t="shared" si="5"/>
        <v>4.25</v>
      </c>
      <c r="Y80" s="3">
        <f>W80 + ROUNDUP(W80/(Parameters!$A$10-60*8),0) * ($AC$3 + Parameters!$B$4+Parameters!$B$5) + IF(A79&gt;1,8,0)</f>
        <v>880</v>
      </c>
      <c r="Z80" s="6">
        <f>Y80/A80</f>
        <v>6.875</v>
      </c>
    </row>
    <row r="81" spans="1:26" x14ac:dyDescent="0.3">
      <c r="A81" s="3">
        <v>128</v>
      </c>
      <c r="B81" s="3">
        <v>232</v>
      </c>
      <c r="C81" s="3">
        <v>232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V81" s="6">
        <f t="shared" si="4"/>
        <v>9.856000000000007</v>
      </c>
      <c r="W81" s="3">
        <f t="shared" si="3"/>
        <v>464</v>
      </c>
      <c r="X81" s="6">
        <f t="shared" si="5"/>
        <v>3.625</v>
      </c>
      <c r="Y81" s="3">
        <f>W81 + ROUNDUP(W81/(Parameters!$A$10-60*8),0) * ($AC$3 + Parameters!$B$4+Parameters!$B$5) + IF(A80&gt;1,8,0)</f>
        <v>800</v>
      </c>
      <c r="Z81" s="6">
        <f>Y81/A81</f>
        <v>6.25</v>
      </c>
    </row>
    <row r="82" spans="1:26" x14ac:dyDescent="0.3">
      <c r="A82" s="3">
        <v>128</v>
      </c>
      <c r="B82" s="3">
        <v>416</v>
      </c>
      <c r="C82" s="3">
        <v>416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V82" s="6">
        <f t="shared" si="4"/>
        <v>9.9840000000000071</v>
      </c>
      <c r="W82" s="3">
        <f t="shared" si="3"/>
        <v>832</v>
      </c>
      <c r="X82" s="6">
        <f t="shared" si="5"/>
        <v>6.5</v>
      </c>
      <c r="Y82" s="3">
        <f>W82 + ROUNDUP(W82/(Parameters!$A$10-60*8),0) * ($AC$3 + Parameters!$B$4+Parameters!$B$5) + IF(A81&gt;1,8,0)</f>
        <v>1168</v>
      </c>
      <c r="Z82" s="6">
        <f>Y82/A82</f>
        <v>9.125</v>
      </c>
    </row>
    <row r="83" spans="1:26" x14ac:dyDescent="0.3">
      <c r="A83" s="3">
        <v>128</v>
      </c>
      <c r="B83" s="3">
        <v>232</v>
      </c>
      <c r="C83" s="3">
        <v>232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V83" s="6">
        <f t="shared" si="4"/>
        <v>10.112000000000007</v>
      </c>
      <c r="W83" s="3">
        <f t="shared" si="3"/>
        <v>464</v>
      </c>
      <c r="X83" s="6">
        <f t="shared" si="5"/>
        <v>3.625</v>
      </c>
      <c r="Y83" s="3">
        <f>W83 + ROUNDUP(W83/(Parameters!$A$10-60*8),0) * ($AC$3 + Parameters!$B$4+Parameters!$B$5) + IF(A82&gt;1,8,0)</f>
        <v>800</v>
      </c>
      <c r="Z83" s="6">
        <f>Y83/A83</f>
        <v>6.25</v>
      </c>
    </row>
    <row r="84" spans="1:26" x14ac:dyDescent="0.3">
      <c r="A84" s="3">
        <v>128</v>
      </c>
      <c r="B84" s="3">
        <v>232</v>
      </c>
      <c r="C84" s="3">
        <v>232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V84" s="6">
        <f t="shared" si="4"/>
        <v>10.240000000000007</v>
      </c>
      <c r="W84" s="3">
        <f t="shared" si="3"/>
        <v>464</v>
      </c>
      <c r="X84" s="6">
        <f t="shared" si="5"/>
        <v>3.625</v>
      </c>
      <c r="Y84" s="3">
        <f>W84 + ROUNDUP(W84/(Parameters!$A$10-60*8),0) * ($AC$3 + Parameters!$B$4+Parameters!$B$5) + IF(A83&gt;1,8,0)</f>
        <v>800</v>
      </c>
      <c r="Z84" s="6">
        <f>Y84/A84</f>
        <v>6.25</v>
      </c>
    </row>
    <row r="85" spans="1:26" x14ac:dyDescent="0.3">
      <c r="A85" s="3">
        <v>128</v>
      </c>
      <c r="B85" s="3">
        <v>272</v>
      </c>
      <c r="C85" s="3">
        <v>272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V85" s="6">
        <f t="shared" si="4"/>
        <v>10.368000000000007</v>
      </c>
      <c r="W85" s="3">
        <f t="shared" si="3"/>
        <v>544</v>
      </c>
      <c r="X85" s="6">
        <f t="shared" si="5"/>
        <v>4.25</v>
      </c>
      <c r="Y85" s="3">
        <f>W85 + ROUNDUP(W85/(Parameters!$A$10-60*8),0) * ($AC$3 + Parameters!$B$4+Parameters!$B$5) + IF(A84&gt;1,8,0)</f>
        <v>880</v>
      </c>
      <c r="Z85" s="6">
        <f>Y85/A85</f>
        <v>6.875</v>
      </c>
    </row>
    <row r="86" spans="1:26" x14ac:dyDescent="0.3">
      <c r="A86" s="3">
        <v>128</v>
      </c>
      <c r="B86" s="3">
        <v>192</v>
      </c>
      <c r="C86" s="3">
        <v>192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V86" s="6">
        <f t="shared" si="4"/>
        <v>10.496000000000008</v>
      </c>
      <c r="W86" s="3">
        <f t="shared" si="3"/>
        <v>384</v>
      </c>
      <c r="X86" s="6">
        <f t="shared" si="5"/>
        <v>3</v>
      </c>
      <c r="Y86" s="3">
        <f>W86 + ROUNDUP(W86/(Parameters!$A$10-60*8),0) * ($AC$3 + Parameters!$B$4+Parameters!$B$5) + IF(A85&gt;1,8,0)</f>
        <v>720</v>
      </c>
      <c r="Z86" s="6">
        <f>Y86/A86</f>
        <v>5.625</v>
      </c>
    </row>
    <row r="87" spans="1:26" x14ac:dyDescent="0.3">
      <c r="A87" s="3">
        <v>128</v>
      </c>
      <c r="B87" s="3">
        <v>272</v>
      </c>
      <c r="C87" s="3">
        <v>272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V87" s="6">
        <f t="shared" si="4"/>
        <v>10.624000000000008</v>
      </c>
      <c r="W87" s="3">
        <f t="shared" si="3"/>
        <v>544</v>
      </c>
      <c r="X87" s="6">
        <f t="shared" si="5"/>
        <v>4.25</v>
      </c>
      <c r="Y87" s="3">
        <f>W87 + ROUNDUP(W87/(Parameters!$A$10-60*8),0) * ($AC$3 + Parameters!$B$4+Parameters!$B$5) + IF(A86&gt;1,8,0)</f>
        <v>880</v>
      </c>
      <c r="Z87" s="6">
        <f>Y87/A87</f>
        <v>6.875</v>
      </c>
    </row>
    <row r="88" spans="1:26" x14ac:dyDescent="0.3">
      <c r="A88" s="3">
        <v>128</v>
      </c>
      <c r="B88" s="3">
        <v>232</v>
      </c>
      <c r="C88" s="3">
        <v>232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V88" s="6">
        <f t="shared" si="4"/>
        <v>10.752000000000008</v>
      </c>
      <c r="W88" s="3">
        <f t="shared" si="3"/>
        <v>464</v>
      </c>
      <c r="X88" s="6">
        <f t="shared" si="5"/>
        <v>3.625</v>
      </c>
      <c r="Y88" s="3">
        <f>W88 + ROUNDUP(W88/(Parameters!$A$10-60*8),0) * ($AC$3 + Parameters!$B$4+Parameters!$B$5) + IF(A87&gt;1,8,0)</f>
        <v>800</v>
      </c>
      <c r="Z88" s="6">
        <f>Y88/A88</f>
        <v>6.25</v>
      </c>
    </row>
    <row r="89" spans="1:26" x14ac:dyDescent="0.3">
      <c r="A89" s="3">
        <v>128</v>
      </c>
      <c r="B89" s="3">
        <v>272</v>
      </c>
      <c r="C89" s="3">
        <v>272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V89" s="6">
        <f t="shared" si="4"/>
        <v>10.880000000000008</v>
      </c>
      <c r="W89" s="3">
        <f t="shared" si="3"/>
        <v>544</v>
      </c>
      <c r="X89" s="6">
        <f t="shared" si="5"/>
        <v>4.25</v>
      </c>
      <c r="Y89" s="3">
        <f>W89 + ROUNDUP(W89/(Parameters!$A$10-60*8),0) * ($AC$3 + Parameters!$B$4+Parameters!$B$5) + IF(A88&gt;1,8,0)</f>
        <v>880</v>
      </c>
      <c r="Z89" s="6">
        <f>Y89/A89</f>
        <v>6.875</v>
      </c>
    </row>
    <row r="90" spans="1:26" x14ac:dyDescent="0.3">
      <c r="A90" s="3">
        <v>128</v>
      </c>
      <c r="B90" s="3">
        <v>232</v>
      </c>
      <c r="C90" s="3">
        <v>232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V90" s="6">
        <f t="shared" si="4"/>
        <v>11.008000000000008</v>
      </c>
      <c r="W90" s="3">
        <f t="shared" si="3"/>
        <v>464</v>
      </c>
      <c r="X90" s="6">
        <f t="shared" si="5"/>
        <v>3.625</v>
      </c>
      <c r="Y90" s="3">
        <f>W90 + ROUNDUP(W90/(Parameters!$A$10-60*8),0) * ($AC$3 + Parameters!$B$4+Parameters!$B$5) + IF(A89&gt;1,8,0)</f>
        <v>800</v>
      </c>
      <c r="Z90" s="6">
        <f>Y90/A90</f>
        <v>6.25</v>
      </c>
    </row>
    <row r="91" spans="1:26" x14ac:dyDescent="0.3">
      <c r="A91" s="3">
        <v>128</v>
      </c>
      <c r="B91" s="3">
        <v>272</v>
      </c>
      <c r="C91" s="3">
        <v>272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V91" s="6">
        <f t="shared" si="4"/>
        <v>11.136000000000008</v>
      </c>
      <c r="W91" s="3">
        <f t="shared" si="3"/>
        <v>544</v>
      </c>
      <c r="X91" s="6">
        <f t="shared" si="5"/>
        <v>4.25</v>
      </c>
      <c r="Y91" s="3">
        <f>W91 + ROUNDUP(W91/(Parameters!$A$10-60*8),0) * ($AC$3 + Parameters!$B$4+Parameters!$B$5) + IF(A90&gt;1,8,0)</f>
        <v>880</v>
      </c>
      <c r="Z91" s="6">
        <f>Y91/A91</f>
        <v>6.875</v>
      </c>
    </row>
    <row r="92" spans="1:26" x14ac:dyDescent="0.3">
      <c r="A92" s="3">
        <v>128</v>
      </c>
      <c r="B92" s="3">
        <v>232</v>
      </c>
      <c r="C92" s="3">
        <v>232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V92" s="6">
        <f t="shared" si="4"/>
        <v>11.264000000000008</v>
      </c>
      <c r="W92" s="3">
        <f t="shared" si="3"/>
        <v>464</v>
      </c>
      <c r="X92" s="6">
        <f t="shared" si="5"/>
        <v>3.625</v>
      </c>
      <c r="Y92" s="3">
        <f>W92 + ROUNDUP(W92/(Parameters!$A$10-60*8),0) * ($AC$3 + Parameters!$B$4+Parameters!$B$5) + IF(A91&gt;1,8,0)</f>
        <v>800</v>
      </c>
      <c r="Z92" s="6">
        <f>Y92/A92</f>
        <v>6.25</v>
      </c>
    </row>
    <row r="93" spans="1:26" x14ac:dyDescent="0.3">
      <c r="A93" s="3">
        <v>128</v>
      </c>
      <c r="B93" s="3">
        <v>232</v>
      </c>
      <c r="C93" s="3">
        <v>232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V93" s="6">
        <f t="shared" si="4"/>
        <v>11.392000000000008</v>
      </c>
      <c r="W93" s="3">
        <f t="shared" si="3"/>
        <v>464</v>
      </c>
      <c r="X93" s="6">
        <f t="shared" si="5"/>
        <v>3.625</v>
      </c>
      <c r="Y93" s="3">
        <f>W93 + ROUNDUP(W93/(Parameters!$A$10-60*8),0) * ($AC$3 + Parameters!$B$4+Parameters!$B$5) + IF(A92&gt;1,8,0)</f>
        <v>800</v>
      </c>
      <c r="Z93" s="6">
        <f>Y93/A93</f>
        <v>6.25</v>
      </c>
    </row>
    <row r="94" spans="1:26" x14ac:dyDescent="0.3">
      <c r="A94" s="3">
        <v>128</v>
      </c>
      <c r="B94" s="3">
        <v>272</v>
      </c>
      <c r="C94" s="3">
        <v>272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V94" s="6">
        <f t="shared" si="4"/>
        <v>11.520000000000008</v>
      </c>
      <c r="W94" s="3">
        <f t="shared" si="3"/>
        <v>544</v>
      </c>
      <c r="X94" s="6">
        <f t="shared" si="5"/>
        <v>4.25</v>
      </c>
      <c r="Y94" s="3">
        <f>W94 + ROUNDUP(W94/(Parameters!$A$10-60*8),0) * ($AC$3 + Parameters!$B$4+Parameters!$B$5) + IF(A93&gt;1,8,0)</f>
        <v>880</v>
      </c>
      <c r="Z94" s="6">
        <f>Y94/A94</f>
        <v>6.875</v>
      </c>
    </row>
    <row r="95" spans="1:26" x14ac:dyDescent="0.3">
      <c r="A95" s="3">
        <v>128</v>
      </c>
      <c r="B95" s="3">
        <v>232</v>
      </c>
      <c r="C95" s="3">
        <v>232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V95" s="6">
        <f t="shared" si="4"/>
        <v>11.648000000000009</v>
      </c>
      <c r="W95" s="3">
        <f t="shared" si="3"/>
        <v>464</v>
      </c>
      <c r="X95" s="6">
        <f t="shared" si="5"/>
        <v>3.625</v>
      </c>
      <c r="Y95" s="3">
        <f>W95 + ROUNDUP(W95/(Parameters!$A$10-60*8),0) * ($AC$3 + Parameters!$B$4+Parameters!$B$5) + IF(A94&gt;1,8,0)</f>
        <v>800</v>
      </c>
      <c r="Z95" s="6">
        <f>Y95/A95</f>
        <v>6.25</v>
      </c>
    </row>
    <row r="96" spans="1:26" x14ac:dyDescent="0.3">
      <c r="A96" s="3">
        <v>128</v>
      </c>
      <c r="B96" s="3">
        <v>232</v>
      </c>
      <c r="C96" s="3">
        <v>232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V96" s="6">
        <f t="shared" si="4"/>
        <v>11.776000000000009</v>
      </c>
      <c r="W96" s="3">
        <f t="shared" si="3"/>
        <v>464</v>
      </c>
      <c r="X96" s="6">
        <f t="shared" si="5"/>
        <v>3.625</v>
      </c>
      <c r="Y96" s="3">
        <f>W96 + ROUNDUP(W96/(Parameters!$A$10-60*8),0) * ($AC$3 + Parameters!$B$4+Parameters!$B$5) + IF(A95&gt;1,8,0)</f>
        <v>800</v>
      </c>
      <c r="Z96" s="6">
        <f>Y96/A96</f>
        <v>6.25</v>
      </c>
    </row>
    <row r="97" spans="1:26" x14ac:dyDescent="0.3">
      <c r="A97" s="3">
        <v>128</v>
      </c>
      <c r="B97" s="3">
        <v>272</v>
      </c>
      <c r="C97" s="3">
        <v>272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V97" s="6">
        <f t="shared" si="4"/>
        <v>11.904000000000009</v>
      </c>
      <c r="W97" s="3">
        <f t="shared" si="3"/>
        <v>544</v>
      </c>
      <c r="X97" s="6">
        <f t="shared" si="5"/>
        <v>4.25</v>
      </c>
      <c r="Y97" s="3">
        <f>W97 + ROUNDUP(W97/(Parameters!$A$10-60*8),0) * ($AC$3 + Parameters!$B$4+Parameters!$B$5) + IF(A96&gt;1,8,0)</f>
        <v>880</v>
      </c>
      <c r="Z97" s="6">
        <f>Y97/A97</f>
        <v>6.875</v>
      </c>
    </row>
    <row r="98" spans="1:26" x14ac:dyDescent="0.3">
      <c r="A98" s="3">
        <v>128</v>
      </c>
      <c r="B98" s="3">
        <v>232</v>
      </c>
      <c r="C98" s="3">
        <v>232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V98" s="6">
        <f t="shared" si="4"/>
        <v>12.032000000000009</v>
      </c>
      <c r="W98" s="3">
        <f t="shared" si="3"/>
        <v>464</v>
      </c>
      <c r="X98" s="6">
        <f t="shared" si="5"/>
        <v>3.625</v>
      </c>
      <c r="Y98" s="3">
        <f>W98 + ROUNDUP(W98/(Parameters!$A$10-60*8),0) * ($AC$3 + Parameters!$B$4+Parameters!$B$5) + IF(A97&gt;1,8,0)</f>
        <v>800</v>
      </c>
      <c r="Z98" s="6">
        <f>Y98/A98</f>
        <v>6.25</v>
      </c>
    </row>
    <row r="99" spans="1:26" x14ac:dyDescent="0.3">
      <c r="A99" s="3">
        <v>128</v>
      </c>
      <c r="B99" s="3">
        <v>272</v>
      </c>
      <c r="C99" s="3">
        <v>272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V99" s="6">
        <f t="shared" si="4"/>
        <v>12.160000000000009</v>
      </c>
      <c r="W99" s="3">
        <f t="shared" ref="W99:W162" si="6">SUM(B99:U99)</f>
        <v>544</v>
      </c>
      <c r="X99" s="6">
        <f t="shared" si="5"/>
        <v>4.25</v>
      </c>
      <c r="Y99" s="3">
        <f>W99 + ROUNDUP(W99/(Parameters!$A$10-60*8),0) * ($AC$3 + Parameters!$B$4+Parameters!$B$5) + IF(A98&gt;1,8,0)</f>
        <v>880</v>
      </c>
      <c r="Z99" s="6">
        <f>Y99/A99</f>
        <v>6.875</v>
      </c>
    </row>
    <row r="100" spans="1:26" x14ac:dyDescent="0.3">
      <c r="A100" s="3">
        <v>128</v>
      </c>
      <c r="B100" s="3">
        <v>232</v>
      </c>
      <c r="C100" s="3">
        <v>232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V100" s="6">
        <f t="shared" si="4"/>
        <v>12.288000000000009</v>
      </c>
      <c r="W100" s="3">
        <f t="shared" si="6"/>
        <v>464</v>
      </c>
      <c r="X100" s="6">
        <f t="shared" si="5"/>
        <v>3.625</v>
      </c>
      <c r="Y100" s="3">
        <f>W100 + ROUNDUP(W100/(Parameters!$A$10-60*8),0) * ($AC$3 + Parameters!$B$4+Parameters!$B$5) + IF(A99&gt;1,8,0)</f>
        <v>800</v>
      </c>
      <c r="Z100" s="6">
        <f>Y100/A100</f>
        <v>6.25</v>
      </c>
    </row>
    <row r="101" spans="1:26" x14ac:dyDescent="0.3">
      <c r="A101" s="3">
        <v>128</v>
      </c>
      <c r="B101" s="3">
        <v>272</v>
      </c>
      <c r="C101" s="3">
        <v>272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V101" s="6">
        <f t="shared" si="4"/>
        <v>12.416000000000009</v>
      </c>
      <c r="W101" s="3">
        <f t="shared" si="6"/>
        <v>544</v>
      </c>
      <c r="X101" s="6">
        <f t="shared" si="5"/>
        <v>4.25</v>
      </c>
      <c r="Y101" s="3">
        <f>W101 + ROUNDUP(W101/(Parameters!$A$10-60*8),0) * ($AC$3 + Parameters!$B$4+Parameters!$B$5) + IF(A100&gt;1,8,0)</f>
        <v>880</v>
      </c>
      <c r="Z101" s="6">
        <f>Y101/A101</f>
        <v>6.875</v>
      </c>
    </row>
    <row r="102" spans="1:26" x14ac:dyDescent="0.3">
      <c r="A102" s="3">
        <v>128</v>
      </c>
      <c r="B102" s="3">
        <v>232</v>
      </c>
      <c r="C102" s="3">
        <v>152</v>
      </c>
      <c r="D102" s="3">
        <v>232</v>
      </c>
      <c r="E102" s="3">
        <v>152</v>
      </c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V102" s="6">
        <f t="shared" si="4"/>
        <v>12.544000000000009</v>
      </c>
      <c r="W102" s="3">
        <f t="shared" si="6"/>
        <v>768</v>
      </c>
      <c r="X102" s="6">
        <f t="shared" si="5"/>
        <v>6</v>
      </c>
      <c r="Y102" s="3">
        <f>W102 + ROUNDUP(W102/(Parameters!$A$10-60*8),0) * ($AC$3 + Parameters!$B$4+Parameters!$B$5) + IF(A101&gt;1,8,0)</f>
        <v>1104</v>
      </c>
      <c r="Z102" s="6">
        <f>Y102/A102</f>
        <v>8.625</v>
      </c>
    </row>
    <row r="103" spans="1:26" x14ac:dyDescent="0.3">
      <c r="A103" s="3">
        <v>128</v>
      </c>
      <c r="B103" s="3">
        <v>152</v>
      </c>
      <c r="C103" s="3">
        <v>232</v>
      </c>
      <c r="D103" s="3">
        <v>192</v>
      </c>
      <c r="E103" s="3">
        <v>232</v>
      </c>
      <c r="F103" s="3">
        <v>152</v>
      </c>
      <c r="G103" s="3">
        <v>192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V103" s="6">
        <f t="shared" si="4"/>
        <v>12.672000000000009</v>
      </c>
      <c r="W103" s="3">
        <f t="shared" si="6"/>
        <v>1152</v>
      </c>
      <c r="X103" s="6">
        <f t="shared" si="5"/>
        <v>9</v>
      </c>
      <c r="Y103" s="3">
        <f>W103 + ROUNDUP(W103/(Parameters!$A$10-60*8),0) * ($AC$3 + Parameters!$B$4+Parameters!$B$5) + IF(A102&gt;1,8,0)</f>
        <v>1488</v>
      </c>
      <c r="Z103" s="6">
        <f>Y103/A103</f>
        <v>11.625</v>
      </c>
    </row>
    <row r="104" spans="1:26" x14ac:dyDescent="0.3">
      <c r="A104" s="3">
        <v>128</v>
      </c>
      <c r="B104" s="3">
        <v>152</v>
      </c>
      <c r="C104" s="3">
        <v>272</v>
      </c>
      <c r="D104" s="3">
        <v>312</v>
      </c>
      <c r="E104" s="3">
        <v>272</v>
      </c>
      <c r="F104" s="3">
        <v>152</v>
      </c>
      <c r="G104" s="3">
        <v>312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V104" s="6">
        <f t="shared" si="4"/>
        <v>12.80000000000001</v>
      </c>
      <c r="W104" s="3">
        <f t="shared" si="6"/>
        <v>1472</v>
      </c>
      <c r="X104" s="6">
        <f t="shared" si="5"/>
        <v>11.5</v>
      </c>
      <c r="Y104" s="3">
        <f>W104 + ROUNDUP(W104/(Parameters!$A$10-60*8),0) * ($AC$3 + Parameters!$B$4+Parameters!$B$5) + IF(A103&gt;1,8,0)</f>
        <v>1808</v>
      </c>
      <c r="Z104" s="6">
        <f>Y104/A104</f>
        <v>14.125</v>
      </c>
    </row>
    <row r="105" spans="1:26" x14ac:dyDescent="0.3">
      <c r="A105" s="3">
        <v>128</v>
      </c>
      <c r="B105" s="3">
        <v>152</v>
      </c>
      <c r="C105" s="3">
        <v>232</v>
      </c>
      <c r="D105" s="3">
        <v>272</v>
      </c>
      <c r="E105" s="3">
        <v>232</v>
      </c>
      <c r="F105" s="3">
        <v>152</v>
      </c>
      <c r="G105" s="3">
        <v>272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V105" s="6">
        <f t="shared" si="4"/>
        <v>12.92800000000001</v>
      </c>
      <c r="W105" s="3">
        <f t="shared" si="6"/>
        <v>1312</v>
      </c>
      <c r="X105" s="6">
        <f t="shared" si="5"/>
        <v>10.25</v>
      </c>
      <c r="Y105" s="3">
        <f>W105 + ROUNDUP(W105/(Parameters!$A$10-60*8),0) * ($AC$3 + Parameters!$B$4+Parameters!$B$5) + IF(A104&gt;1,8,0)</f>
        <v>1648</v>
      </c>
      <c r="Z105" s="6">
        <f>Y105/A105</f>
        <v>12.875</v>
      </c>
    </row>
    <row r="106" spans="1:26" x14ac:dyDescent="0.3">
      <c r="A106" s="3">
        <v>128</v>
      </c>
      <c r="B106" s="3">
        <v>192</v>
      </c>
      <c r="C106" s="3">
        <v>232</v>
      </c>
      <c r="D106" s="3">
        <v>232</v>
      </c>
      <c r="E106" s="3">
        <v>232</v>
      </c>
      <c r="F106" s="3">
        <v>192</v>
      </c>
      <c r="G106" s="3">
        <v>232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V106" s="6">
        <f t="shared" si="4"/>
        <v>13.05600000000001</v>
      </c>
      <c r="W106" s="3">
        <f t="shared" si="6"/>
        <v>1312</v>
      </c>
      <c r="X106" s="6">
        <f t="shared" si="5"/>
        <v>10.25</v>
      </c>
      <c r="Y106" s="3">
        <f>W106 + ROUNDUP(W106/(Parameters!$A$10-60*8),0) * ($AC$3 + Parameters!$B$4+Parameters!$B$5) + IF(A105&gt;1,8,0)</f>
        <v>1648</v>
      </c>
      <c r="Z106" s="6">
        <f>Y106/A106</f>
        <v>12.875</v>
      </c>
    </row>
    <row r="107" spans="1:26" x14ac:dyDescent="0.3">
      <c r="A107" s="3">
        <v>128</v>
      </c>
      <c r="B107" s="3">
        <v>232</v>
      </c>
      <c r="C107" s="3">
        <v>272</v>
      </c>
      <c r="D107" s="3">
        <v>272</v>
      </c>
      <c r="E107" s="3">
        <v>272</v>
      </c>
      <c r="F107" s="3">
        <v>232</v>
      </c>
      <c r="G107" s="3">
        <v>272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V107" s="6">
        <f t="shared" si="4"/>
        <v>13.18400000000001</v>
      </c>
      <c r="W107" s="3">
        <f t="shared" si="6"/>
        <v>1552</v>
      </c>
      <c r="X107" s="6">
        <f t="shared" si="5"/>
        <v>12.125</v>
      </c>
      <c r="Y107" s="3">
        <f>W107 + ROUNDUP(W107/(Parameters!$A$10-60*8),0) * ($AC$3 + Parameters!$B$4+Parameters!$B$5) + IF(A106&gt;1,8,0)</f>
        <v>1888</v>
      </c>
      <c r="Z107" s="6">
        <f>Y107/A107</f>
        <v>14.75</v>
      </c>
    </row>
    <row r="108" spans="1:26" x14ac:dyDescent="0.3">
      <c r="A108" s="3">
        <v>128</v>
      </c>
      <c r="B108" s="3">
        <v>232</v>
      </c>
      <c r="C108" s="3">
        <v>232</v>
      </c>
      <c r="D108" s="3">
        <v>312</v>
      </c>
      <c r="E108" s="3">
        <v>232</v>
      </c>
      <c r="F108" s="3">
        <v>232</v>
      </c>
      <c r="G108" s="3">
        <v>312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V108" s="6">
        <f t="shared" si="4"/>
        <v>13.31200000000001</v>
      </c>
      <c r="W108" s="3">
        <f t="shared" si="6"/>
        <v>1552</v>
      </c>
      <c r="X108" s="6">
        <f t="shared" si="5"/>
        <v>12.125</v>
      </c>
      <c r="Y108" s="3">
        <f>W108 + ROUNDUP(W108/(Parameters!$A$10-60*8),0) * ($AC$3 + Parameters!$B$4+Parameters!$B$5) + IF(A107&gt;1,8,0)</f>
        <v>1888</v>
      </c>
      <c r="Z108" s="6">
        <f>Y108/A108</f>
        <v>14.75</v>
      </c>
    </row>
    <row r="109" spans="1:26" x14ac:dyDescent="0.3">
      <c r="A109" s="3">
        <v>128</v>
      </c>
      <c r="B109" s="3">
        <v>192</v>
      </c>
      <c r="C109" s="3">
        <v>232</v>
      </c>
      <c r="D109" s="3">
        <v>232</v>
      </c>
      <c r="E109" s="3">
        <v>232</v>
      </c>
      <c r="F109" s="3">
        <v>192</v>
      </c>
      <c r="G109" s="3">
        <v>232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V109" s="6">
        <f t="shared" si="4"/>
        <v>13.44000000000001</v>
      </c>
      <c r="W109" s="3">
        <f t="shared" si="6"/>
        <v>1312</v>
      </c>
      <c r="X109" s="6">
        <f t="shared" si="5"/>
        <v>10.25</v>
      </c>
      <c r="Y109" s="3">
        <f>W109 + ROUNDUP(W109/(Parameters!$A$10-60*8),0) * ($AC$3 + Parameters!$B$4+Parameters!$B$5) + IF(A108&gt;1,8,0)</f>
        <v>1648</v>
      </c>
      <c r="Z109" s="6">
        <f>Y109/A109</f>
        <v>12.875</v>
      </c>
    </row>
    <row r="110" spans="1:26" x14ac:dyDescent="0.3">
      <c r="A110" s="3">
        <v>128</v>
      </c>
      <c r="B110" s="3">
        <v>232</v>
      </c>
      <c r="C110" s="3">
        <v>272</v>
      </c>
      <c r="D110" s="3">
        <v>272</v>
      </c>
      <c r="E110" s="3">
        <v>272</v>
      </c>
      <c r="F110" s="3">
        <v>232</v>
      </c>
      <c r="G110" s="3">
        <v>272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V110" s="6">
        <f t="shared" si="4"/>
        <v>13.56800000000001</v>
      </c>
      <c r="W110" s="3">
        <f t="shared" si="6"/>
        <v>1552</v>
      </c>
      <c r="X110" s="6">
        <f t="shared" si="5"/>
        <v>12.125</v>
      </c>
      <c r="Y110" s="3">
        <f>W110 + ROUNDUP(W110/(Parameters!$A$10-60*8),0) * ($AC$3 + Parameters!$B$4+Parameters!$B$5) + IF(A109&gt;1,8,0)</f>
        <v>1888</v>
      </c>
      <c r="Z110" s="6">
        <f>Y110/A110</f>
        <v>14.75</v>
      </c>
    </row>
    <row r="111" spans="1:26" x14ac:dyDescent="0.3">
      <c r="A111" s="3">
        <v>128</v>
      </c>
      <c r="B111" s="3">
        <v>232</v>
      </c>
      <c r="C111" s="3">
        <v>232</v>
      </c>
      <c r="D111" s="3">
        <v>272</v>
      </c>
      <c r="E111" s="3">
        <v>232</v>
      </c>
      <c r="F111" s="3">
        <v>232</v>
      </c>
      <c r="G111" s="3">
        <v>272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V111" s="6">
        <f t="shared" si="4"/>
        <v>13.69600000000001</v>
      </c>
      <c r="W111" s="3">
        <f t="shared" si="6"/>
        <v>1472</v>
      </c>
      <c r="X111" s="6">
        <f t="shared" si="5"/>
        <v>11.5</v>
      </c>
      <c r="Y111" s="3">
        <f>W111 + ROUNDUP(W111/(Parameters!$A$10-60*8),0) * ($AC$3 + Parameters!$B$4+Parameters!$B$5) + IF(A110&gt;1,8,0)</f>
        <v>1808</v>
      </c>
      <c r="Z111" s="6">
        <f>Y111/A111</f>
        <v>14.125</v>
      </c>
    </row>
    <row r="112" spans="1:26" x14ac:dyDescent="0.3">
      <c r="A112" s="3">
        <v>128</v>
      </c>
      <c r="B112" s="3">
        <v>192</v>
      </c>
      <c r="C112" s="3">
        <v>232</v>
      </c>
      <c r="D112" s="3">
        <v>232</v>
      </c>
      <c r="E112" s="3">
        <v>232</v>
      </c>
      <c r="F112" s="3">
        <v>192</v>
      </c>
      <c r="G112" s="3">
        <v>232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V112" s="6">
        <f t="shared" si="4"/>
        <v>13.824000000000011</v>
      </c>
      <c r="W112" s="3">
        <f t="shared" si="6"/>
        <v>1312</v>
      </c>
      <c r="X112" s="6">
        <f t="shared" si="5"/>
        <v>10.25</v>
      </c>
      <c r="Y112" s="3">
        <f>W112 + ROUNDUP(W112/(Parameters!$A$10-60*8),0) * ($AC$3 + Parameters!$B$4+Parameters!$B$5) + IF(A111&gt;1,8,0)</f>
        <v>1648</v>
      </c>
      <c r="Z112" s="6">
        <f>Y112/A112</f>
        <v>12.875</v>
      </c>
    </row>
    <row r="113" spans="1:26" x14ac:dyDescent="0.3">
      <c r="A113" s="3">
        <v>128</v>
      </c>
      <c r="B113" s="3">
        <v>192</v>
      </c>
      <c r="C113" s="3">
        <v>272</v>
      </c>
      <c r="D113" s="3">
        <v>232</v>
      </c>
      <c r="E113" s="3">
        <v>272</v>
      </c>
      <c r="F113" s="3">
        <v>192</v>
      </c>
      <c r="G113" s="3">
        <v>232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V113" s="6">
        <f t="shared" si="4"/>
        <v>13.952000000000011</v>
      </c>
      <c r="W113" s="3">
        <f t="shared" si="6"/>
        <v>1392</v>
      </c>
      <c r="X113" s="6">
        <f t="shared" si="5"/>
        <v>10.875</v>
      </c>
      <c r="Y113" s="3">
        <f>W113 + ROUNDUP(W113/(Parameters!$A$10-60*8),0) * ($AC$3 + Parameters!$B$4+Parameters!$B$5) + IF(A112&gt;1,8,0)</f>
        <v>1728</v>
      </c>
      <c r="Z113" s="6">
        <f>Y113/A113</f>
        <v>13.5</v>
      </c>
    </row>
    <row r="114" spans="1:26" x14ac:dyDescent="0.3">
      <c r="A114" s="3">
        <v>128</v>
      </c>
      <c r="B114" s="3">
        <v>192</v>
      </c>
      <c r="C114" s="3">
        <v>232</v>
      </c>
      <c r="D114" s="3">
        <v>232</v>
      </c>
      <c r="E114" s="3">
        <v>232</v>
      </c>
      <c r="F114" s="3">
        <v>192</v>
      </c>
      <c r="G114" s="3">
        <v>232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V114" s="6">
        <f t="shared" si="4"/>
        <v>14.080000000000011</v>
      </c>
      <c r="W114" s="3">
        <f t="shared" si="6"/>
        <v>1312</v>
      </c>
      <c r="X114" s="6">
        <f t="shared" si="5"/>
        <v>10.25</v>
      </c>
      <c r="Y114" s="3">
        <f>W114 + ROUNDUP(W114/(Parameters!$A$10-60*8),0) * ($AC$3 + Parameters!$B$4+Parameters!$B$5) + IF(A113&gt;1,8,0)</f>
        <v>1648</v>
      </c>
      <c r="Z114" s="6">
        <f>Y114/A114</f>
        <v>12.875</v>
      </c>
    </row>
    <row r="115" spans="1:26" x14ac:dyDescent="0.3">
      <c r="A115" s="3">
        <v>128</v>
      </c>
      <c r="B115" s="3">
        <v>192</v>
      </c>
      <c r="C115" s="3">
        <v>272</v>
      </c>
      <c r="D115" s="3">
        <v>272</v>
      </c>
      <c r="E115" s="3">
        <v>272</v>
      </c>
      <c r="F115" s="3">
        <v>192</v>
      </c>
      <c r="G115" s="3">
        <v>272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V115" s="6">
        <f t="shared" si="4"/>
        <v>14.208000000000011</v>
      </c>
      <c r="W115" s="3">
        <f t="shared" si="6"/>
        <v>1472</v>
      </c>
      <c r="X115" s="6">
        <f t="shared" si="5"/>
        <v>11.5</v>
      </c>
      <c r="Y115" s="3">
        <f>W115 + ROUNDUP(W115/(Parameters!$A$10-60*8),0) * ($AC$3 + Parameters!$B$4+Parameters!$B$5) + IF(A114&gt;1,8,0)</f>
        <v>1808</v>
      </c>
      <c r="Z115" s="6">
        <f>Y115/A115</f>
        <v>14.125</v>
      </c>
    </row>
    <row r="116" spans="1:26" x14ac:dyDescent="0.3">
      <c r="A116" s="3">
        <v>128</v>
      </c>
      <c r="B116" s="3">
        <v>192</v>
      </c>
      <c r="C116" s="3">
        <v>232</v>
      </c>
      <c r="D116" s="3">
        <v>232</v>
      </c>
      <c r="E116" s="3">
        <v>232</v>
      </c>
      <c r="F116" s="3">
        <v>192</v>
      </c>
      <c r="G116" s="3">
        <v>232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V116" s="6">
        <f t="shared" si="4"/>
        <v>14.336000000000011</v>
      </c>
      <c r="W116" s="3">
        <f t="shared" si="6"/>
        <v>1312</v>
      </c>
      <c r="X116" s="6">
        <f t="shared" si="5"/>
        <v>10.25</v>
      </c>
      <c r="Y116" s="3">
        <f>W116 + ROUNDUP(W116/(Parameters!$A$10-60*8),0) * ($AC$3 + Parameters!$B$4+Parameters!$B$5) + IF(A115&gt;1,8,0)</f>
        <v>1648</v>
      </c>
      <c r="Z116" s="6">
        <f>Y116/A116</f>
        <v>12.875</v>
      </c>
    </row>
    <row r="117" spans="1:26" x14ac:dyDescent="0.3">
      <c r="A117" s="3">
        <v>128</v>
      </c>
      <c r="B117" s="3">
        <v>192</v>
      </c>
      <c r="C117" s="3">
        <v>272</v>
      </c>
      <c r="D117" s="3">
        <v>232</v>
      </c>
      <c r="E117" s="3">
        <v>272</v>
      </c>
      <c r="F117" s="3">
        <v>192</v>
      </c>
      <c r="G117" s="3">
        <v>232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V117" s="6">
        <f t="shared" si="4"/>
        <v>14.464000000000011</v>
      </c>
      <c r="W117" s="3">
        <f t="shared" si="6"/>
        <v>1392</v>
      </c>
      <c r="X117" s="6">
        <f t="shared" si="5"/>
        <v>10.875</v>
      </c>
      <c r="Y117" s="3">
        <f>W117 + ROUNDUP(W117/(Parameters!$A$10-60*8),0) * ($AC$3 + Parameters!$B$4+Parameters!$B$5) + IF(A116&gt;1,8,0)</f>
        <v>1728</v>
      </c>
      <c r="Z117" s="6">
        <f>Y117/A117</f>
        <v>13.5</v>
      </c>
    </row>
    <row r="118" spans="1:26" x14ac:dyDescent="0.3">
      <c r="A118" s="3">
        <v>128</v>
      </c>
      <c r="B118" s="3">
        <v>192</v>
      </c>
      <c r="C118" s="3">
        <v>232</v>
      </c>
      <c r="D118" s="3">
        <v>272</v>
      </c>
      <c r="E118" s="3">
        <v>232</v>
      </c>
      <c r="F118" s="3">
        <v>192</v>
      </c>
      <c r="G118" s="3">
        <v>272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V118" s="6">
        <f t="shared" si="4"/>
        <v>14.592000000000011</v>
      </c>
      <c r="W118" s="3">
        <f t="shared" si="6"/>
        <v>1392</v>
      </c>
      <c r="X118" s="6">
        <f t="shared" si="5"/>
        <v>10.875</v>
      </c>
      <c r="Y118" s="3">
        <f>W118 + ROUNDUP(W118/(Parameters!$A$10-60*8),0) * ($AC$3 + Parameters!$B$4+Parameters!$B$5) + IF(A117&gt;1,8,0)</f>
        <v>1728</v>
      </c>
      <c r="Z118" s="6">
        <f>Y118/A118</f>
        <v>13.5</v>
      </c>
    </row>
    <row r="119" spans="1:26" x14ac:dyDescent="0.3">
      <c r="A119" s="3">
        <v>128</v>
      </c>
      <c r="B119" s="3">
        <v>232</v>
      </c>
      <c r="C119" s="3">
        <v>232</v>
      </c>
      <c r="D119" s="3">
        <v>232</v>
      </c>
      <c r="E119" s="3">
        <v>232</v>
      </c>
      <c r="F119" s="3">
        <v>232</v>
      </c>
      <c r="G119" s="3">
        <v>232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V119" s="6">
        <f t="shared" si="4"/>
        <v>14.720000000000011</v>
      </c>
      <c r="W119" s="3">
        <f t="shared" si="6"/>
        <v>1392</v>
      </c>
      <c r="X119" s="6">
        <f t="shared" si="5"/>
        <v>10.875</v>
      </c>
      <c r="Y119" s="3">
        <f>W119 + ROUNDUP(W119/(Parameters!$A$10-60*8),0) * ($AC$3 + Parameters!$B$4+Parameters!$B$5) + IF(A118&gt;1,8,0)</f>
        <v>1728</v>
      </c>
      <c r="Z119" s="6">
        <f>Y119/A119</f>
        <v>13.5</v>
      </c>
    </row>
    <row r="120" spans="1:26" x14ac:dyDescent="0.3">
      <c r="A120" s="3">
        <v>128</v>
      </c>
      <c r="B120" s="3">
        <v>192</v>
      </c>
      <c r="C120" s="3">
        <v>272</v>
      </c>
      <c r="D120" s="3">
        <v>232</v>
      </c>
      <c r="E120" s="3">
        <v>272</v>
      </c>
      <c r="F120" s="3">
        <v>192</v>
      </c>
      <c r="G120" s="3">
        <v>232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V120" s="6">
        <f t="shared" si="4"/>
        <v>14.848000000000011</v>
      </c>
      <c r="W120" s="3">
        <f t="shared" si="6"/>
        <v>1392</v>
      </c>
      <c r="X120" s="6">
        <f t="shared" si="5"/>
        <v>10.875</v>
      </c>
      <c r="Y120" s="3">
        <f>W120 + ROUNDUP(W120/(Parameters!$A$10-60*8),0) * ($AC$3 + Parameters!$B$4+Parameters!$B$5) + IF(A119&gt;1,8,0)</f>
        <v>1728</v>
      </c>
      <c r="Z120" s="6">
        <f>Y120/A120</f>
        <v>13.5</v>
      </c>
    </row>
    <row r="121" spans="1:26" x14ac:dyDescent="0.3">
      <c r="A121" s="3">
        <v>128</v>
      </c>
      <c r="B121" s="3">
        <v>232</v>
      </c>
      <c r="C121" s="3">
        <v>376</v>
      </c>
      <c r="D121" s="3">
        <v>272</v>
      </c>
      <c r="E121" s="3">
        <v>376</v>
      </c>
      <c r="F121" s="3">
        <v>232</v>
      </c>
      <c r="G121" s="3">
        <v>272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V121" s="6">
        <f t="shared" si="4"/>
        <v>14.976000000000012</v>
      </c>
      <c r="W121" s="3">
        <f t="shared" si="6"/>
        <v>1760</v>
      </c>
      <c r="X121" s="6">
        <f t="shared" si="5"/>
        <v>13.75</v>
      </c>
      <c r="Y121" s="3">
        <f>W121 + ROUNDUP(W121/(Parameters!$A$10-60*8),0) * ($AC$3 + Parameters!$B$4+Parameters!$B$5) + IF(A120&gt;1,8,0)</f>
        <v>2096</v>
      </c>
      <c r="Z121" s="6">
        <f>Y121/A121</f>
        <v>16.375</v>
      </c>
    </row>
    <row r="122" spans="1:26" x14ac:dyDescent="0.3">
      <c r="A122" s="3">
        <v>128</v>
      </c>
      <c r="B122" s="3">
        <v>192</v>
      </c>
      <c r="C122" s="3">
        <v>232</v>
      </c>
      <c r="D122" s="3">
        <v>272</v>
      </c>
      <c r="E122" s="3">
        <v>232</v>
      </c>
      <c r="F122" s="3">
        <v>192</v>
      </c>
      <c r="G122" s="3">
        <v>272</v>
      </c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V122" s="6">
        <f t="shared" si="4"/>
        <v>15.104000000000012</v>
      </c>
      <c r="W122" s="3">
        <f t="shared" si="6"/>
        <v>1392</v>
      </c>
      <c r="X122" s="6">
        <f t="shared" si="5"/>
        <v>10.875</v>
      </c>
      <c r="Y122" s="3">
        <f>W122 + ROUNDUP(W122/(Parameters!$A$10-60*8),0) * ($AC$3 + Parameters!$B$4+Parameters!$B$5) + IF(A121&gt;1,8,0)</f>
        <v>1728</v>
      </c>
      <c r="Z122" s="6">
        <f>Y122/A122</f>
        <v>13.5</v>
      </c>
    </row>
    <row r="123" spans="1:26" x14ac:dyDescent="0.3">
      <c r="A123" s="3">
        <v>128</v>
      </c>
      <c r="B123" s="3">
        <v>192</v>
      </c>
      <c r="C123" s="3">
        <v>272</v>
      </c>
      <c r="D123" s="3">
        <v>192</v>
      </c>
      <c r="E123" s="3">
        <v>272</v>
      </c>
      <c r="F123" s="3">
        <v>192</v>
      </c>
      <c r="G123" s="3">
        <v>192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V123" s="6">
        <f t="shared" si="4"/>
        <v>15.232000000000012</v>
      </c>
      <c r="W123" s="3">
        <f t="shared" si="6"/>
        <v>1312</v>
      </c>
      <c r="X123" s="6">
        <f t="shared" si="5"/>
        <v>10.25</v>
      </c>
      <c r="Y123" s="3">
        <f>W123 + ROUNDUP(W123/(Parameters!$A$10-60*8),0) * ($AC$3 + Parameters!$B$4+Parameters!$B$5) + IF(A122&gt;1,8,0)</f>
        <v>1648</v>
      </c>
      <c r="Z123" s="6">
        <f>Y123/A123</f>
        <v>12.875</v>
      </c>
    </row>
    <row r="124" spans="1:26" x14ac:dyDescent="0.3">
      <c r="A124" s="3">
        <v>128</v>
      </c>
      <c r="B124" s="3">
        <v>192</v>
      </c>
      <c r="C124" s="3">
        <v>232</v>
      </c>
      <c r="D124" s="3">
        <v>272</v>
      </c>
      <c r="E124" s="3">
        <v>232</v>
      </c>
      <c r="F124" s="3">
        <v>192</v>
      </c>
      <c r="G124" s="3">
        <v>272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V124" s="6">
        <f t="shared" si="4"/>
        <v>15.360000000000012</v>
      </c>
      <c r="W124" s="3">
        <f t="shared" si="6"/>
        <v>1392</v>
      </c>
      <c r="X124" s="6">
        <f t="shared" si="5"/>
        <v>10.875</v>
      </c>
      <c r="Y124" s="3">
        <f>W124 + ROUNDUP(W124/(Parameters!$A$10-60*8),0) * ($AC$3 + Parameters!$B$4+Parameters!$B$5) + IF(A123&gt;1,8,0)</f>
        <v>1728</v>
      </c>
      <c r="Z124" s="6">
        <f>Y124/A124</f>
        <v>13.5</v>
      </c>
    </row>
    <row r="125" spans="1:26" x14ac:dyDescent="0.3">
      <c r="A125" s="3">
        <v>128</v>
      </c>
      <c r="B125" s="3">
        <v>192</v>
      </c>
      <c r="C125" s="3">
        <v>232</v>
      </c>
      <c r="D125" s="3">
        <v>232</v>
      </c>
      <c r="E125" s="3">
        <v>232</v>
      </c>
      <c r="F125" s="3">
        <v>192</v>
      </c>
      <c r="G125" s="3">
        <v>232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V125" s="6">
        <f t="shared" si="4"/>
        <v>15.488000000000012</v>
      </c>
      <c r="W125" s="3">
        <f t="shared" si="6"/>
        <v>1312</v>
      </c>
      <c r="X125" s="6">
        <f t="shared" si="5"/>
        <v>10.25</v>
      </c>
      <c r="Y125" s="3">
        <f>W125 + ROUNDUP(W125/(Parameters!$A$10-60*8),0) * ($AC$3 + Parameters!$B$4+Parameters!$B$5) + IF(A124&gt;1,8,0)</f>
        <v>1648</v>
      </c>
      <c r="Z125" s="6">
        <f>Y125/A125</f>
        <v>12.875</v>
      </c>
    </row>
    <row r="126" spans="1:26" x14ac:dyDescent="0.3">
      <c r="A126" s="3">
        <v>128</v>
      </c>
      <c r="B126" s="3">
        <v>192</v>
      </c>
      <c r="C126" s="3">
        <v>272</v>
      </c>
      <c r="D126" s="3">
        <v>232</v>
      </c>
      <c r="E126" s="3">
        <v>272</v>
      </c>
      <c r="F126" s="3">
        <v>192</v>
      </c>
      <c r="G126" s="3">
        <v>232</v>
      </c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V126" s="6">
        <f t="shared" si="4"/>
        <v>15.616000000000012</v>
      </c>
      <c r="W126" s="3">
        <f t="shared" si="6"/>
        <v>1392</v>
      </c>
      <c r="X126" s="6">
        <f t="shared" si="5"/>
        <v>10.875</v>
      </c>
      <c r="Y126" s="3">
        <f>W126 + ROUNDUP(W126/(Parameters!$A$10-60*8),0) * ($AC$3 + Parameters!$B$4+Parameters!$B$5) + IF(A125&gt;1,8,0)</f>
        <v>1728</v>
      </c>
      <c r="Z126" s="6">
        <f>Y126/A126</f>
        <v>13.5</v>
      </c>
    </row>
    <row r="127" spans="1:26" x14ac:dyDescent="0.3">
      <c r="A127" s="3">
        <v>128</v>
      </c>
      <c r="B127" s="3">
        <v>192</v>
      </c>
      <c r="C127" s="3">
        <v>232</v>
      </c>
      <c r="D127" s="3">
        <v>232</v>
      </c>
      <c r="E127" s="3">
        <v>232</v>
      </c>
      <c r="F127" s="3">
        <v>192</v>
      </c>
      <c r="G127" s="3">
        <v>232</v>
      </c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V127" s="6">
        <f t="shared" si="4"/>
        <v>15.744000000000012</v>
      </c>
      <c r="W127" s="3">
        <f t="shared" si="6"/>
        <v>1312</v>
      </c>
      <c r="X127" s="6">
        <f t="shared" si="5"/>
        <v>10.25</v>
      </c>
      <c r="Y127" s="3">
        <f>W127 + ROUNDUP(W127/(Parameters!$A$10-60*8),0) * ($AC$3 + Parameters!$B$4+Parameters!$B$5) + IF(A126&gt;1,8,0)</f>
        <v>1648</v>
      </c>
      <c r="Z127" s="6">
        <f>Y127/A127</f>
        <v>12.875</v>
      </c>
    </row>
    <row r="128" spans="1:26" x14ac:dyDescent="0.3">
      <c r="A128" s="3">
        <v>128</v>
      </c>
      <c r="B128" s="3">
        <v>192</v>
      </c>
      <c r="C128" s="3">
        <v>232</v>
      </c>
      <c r="D128" s="3">
        <v>232</v>
      </c>
      <c r="E128" s="3">
        <v>232</v>
      </c>
      <c r="F128" s="3">
        <v>192</v>
      </c>
      <c r="G128" s="3">
        <v>232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V128" s="6">
        <f t="shared" si="4"/>
        <v>15.872000000000012</v>
      </c>
      <c r="W128" s="3">
        <f t="shared" si="6"/>
        <v>1312</v>
      </c>
      <c r="X128" s="6">
        <f t="shared" si="5"/>
        <v>10.25</v>
      </c>
      <c r="Y128" s="3">
        <f>W128 + ROUNDUP(W128/(Parameters!$A$10-60*8),0) * ($AC$3 + Parameters!$B$4+Parameters!$B$5) + IF(A127&gt;1,8,0)</f>
        <v>1648</v>
      </c>
      <c r="Z128" s="6">
        <f>Y128/A128</f>
        <v>12.875</v>
      </c>
    </row>
    <row r="129" spans="1:26" x14ac:dyDescent="0.3">
      <c r="A129" s="3">
        <v>128</v>
      </c>
      <c r="B129" s="3">
        <v>192</v>
      </c>
      <c r="C129" s="3">
        <v>272</v>
      </c>
      <c r="D129" s="3">
        <v>232</v>
      </c>
      <c r="E129" s="3">
        <v>272</v>
      </c>
      <c r="F129" s="3">
        <v>192</v>
      </c>
      <c r="G129" s="3">
        <v>232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V129" s="6">
        <f t="shared" si="4"/>
        <v>16.000000000000011</v>
      </c>
      <c r="W129" s="3">
        <f t="shared" si="6"/>
        <v>1392</v>
      </c>
      <c r="X129" s="6">
        <f t="shared" si="5"/>
        <v>10.875</v>
      </c>
      <c r="Y129" s="3">
        <f>W129 + ROUNDUP(W129/(Parameters!$A$10-60*8),0) * ($AC$3 + Parameters!$B$4+Parameters!$B$5) + IF(A128&gt;1,8,0)</f>
        <v>1728</v>
      </c>
      <c r="Z129" s="6">
        <f>Y129/A129</f>
        <v>13.5</v>
      </c>
    </row>
    <row r="130" spans="1:26" x14ac:dyDescent="0.3">
      <c r="A130" s="3">
        <v>128</v>
      </c>
      <c r="B130" s="3">
        <v>232</v>
      </c>
      <c r="C130" s="3">
        <v>232</v>
      </c>
      <c r="D130" s="3">
        <v>232</v>
      </c>
      <c r="E130" s="3">
        <v>232</v>
      </c>
      <c r="F130" s="3">
        <v>232</v>
      </c>
      <c r="G130" s="3">
        <v>232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V130" s="6">
        <f t="shared" si="4"/>
        <v>16.128000000000011</v>
      </c>
      <c r="W130" s="3">
        <f t="shared" si="6"/>
        <v>1392</v>
      </c>
      <c r="X130" s="6">
        <f t="shared" si="5"/>
        <v>10.875</v>
      </c>
      <c r="Y130" s="3">
        <f>W130 + ROUNDUP(W130/(Parameters!$A$10-60*8),0) * ($AC$3 + Parameters!$B$4+Parameters!$B$5) + IF(A129&gt;1,8,0)</f>
        <v>1728</v>
      </c>
      <c r="Z130" s="6">
        <f>Y130/A130</f>
        <v>13.5</v>
      </c>
    </row>
    <row r="131" spans="1:26" x14ac:dyDescent="0.3">
      <c r="A131" s="3">
        <v>128</v>
      </c>
      <c r="B131" s="3">
        <v>152</v>
      </c>
      <c r="C131" s="3">
        <v>232</v>
      </c>
      <c r="D131" s="3">
        <v>232</v>
      </c>
      <c r="E131" s="3">
        <v>232</v>
      </c>
      <c r="F131" s="3">
        <v>152</v>
      </c>
      <c r="G131" s="3">
        <v>232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V131" s="6">
        <f t="shared" si="4"/>
        <v>16.256000000000011</v>
      </c>
      <c r="W131" s="3">
        <f t="shared" si="6"/>
        <v>1232</v>
      </c>
      <c r="X131" s="6">
        <f t="shared" si="5"/>
        <v>9.625</v>
      </c>
      <c r="Y131" s="3">
        <f>W131 + ROUNDUP(W131/(Parameters!$A$10-60*8),0) * ($AC$3 + Parameters!$B$4+Parameters!$B$5) + IF(A130&gt;1,8,0)</f>
        <v>1568</v>
      </c>
      <c r="Z131" s="6">
        <f>Y131/A131</f>
        <v>12.25</v>
      </c>
    </row>
    <row r="132" spans="1:26" x14ac:dyDescent="0.3">
      <c r="A132" s="3">
        <v>128</v>
      </c>
      <c r="B132" s="3">
        <v>232</v>
      </c>
      <c r="C132" s="3">
        <v>272</v>
      </c>
      <c r="D132" s="3">
        <v>272</v>
      </c>
      <c r="E132" s="3">
        <v>272</v>
      </c>
      <c r="F132" s="3">
        <v>232</v>
      </c>
      <c r="G132" s="3">
        <v>272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V132" s="6">
        <f t="shared" si="4"/>
        <v>16.384000000000011</v>
      </c>
      <c r="W132" s="3">
        <f t="shared" si="6"/>
        <v>1552</v>
      </c>
      <c r="X132" s="6">
        <f t="shared" si="5"/>
        <v>12.125</v>
      </c>
      <c r="Y132" s="3">
        <f>W132 + ROUNDUP(W132/(Parameters!$A$10-60*8),0) * ($AC$3 + Parameters!$B$4+Parameters!$B$5) + IF(A131&gt;1,8,0)</f>
        <v>1888</v>
      </c>
      <c r="Z132" s="6">
        <f>Y132/A132</f>
        <v>14.75</v>
      </c>
    </row>
    <row r="133" spans="1:26" x14ac:dyDescent="0.3">
      <c r="A133" s="3">
        <v>128</v>
      </c>
      <c r="B133" s="3">
        <v>192</v>
      </c>
      <c r="C133" s="3">
        <v>272</v>
      </c>
      <c r="D133" s="3">
        <v>272</v>
      </c>
      <c r="E133" s="3">
        <v>272</v>
      </c>
      <c r="F133" s="3">
        <v>192</v>
      </c>
      <c r="G133" s="3">
        <v>272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V133" s="6">
        <f t="shared" ref="V133:V169" si="7">(A132/1000)+V132</f>
        <v>16.512000000000011</v>
      </c>
      <c r="W133" s="3">
        <f t="shared" si="6"/>
        <v>1472</v>
      </c>
      <c r="X133" s="6">
        <f t="shared" ref="X133:X169" si="8">W133/A133</f>
        <v>11.5</v>
      </c>
      <c r="Y133" s="3">
        <f>W133 + ROUNDUP(W133/(Parameters!$A$10-60*8),0) * ($AC$3 + Parameters!$B$4+Parameters!$B$5) + IF(A132&gt;1,8,0)</f>
        <v>1808</v>
      </c>
      <c r="Z133" s="6">
        <f>Y133/A133</f>
        <v>14.125</v>
      </c>
    </row>
    <row r="134" spans="1:26" x14ac:dyDescent="0.3">
      <c r="A134" s="3">
        <v>128</v>
      </c>
      <c r="B134" s="3">
        <v>152</v>
      </c>
      <c r="C134" s="3">
        <v>232</v>
      </c>
      <c r="D134" s="3">
        <v>232</v>
      </c>
      <c r="E134" s="3">
        <v>232</v>
      </c>
      <c r="F134" s="3">
        <v>152</v>
      </c>
      <c r="G134" s="3">
        <v>232</v>
      </c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V134" s="6">
        <f t="shared" si="7"/>
        <v>16.640000000000011</v>
      </c>
      <c r="W134" s="3">
        <f t="shared" si="6"/>
        <v>1232</v>
      </c>
      <c r="X134" s="6">
        <f t="shared" si="8"/>
        <v>9.625</v>
      </c>
      <c r="Y134" s="3">
        <f>W134 + ROUNDUP(W134/(Parameters!$A$10-60*8),0) * ($AC$3 + Parameters!$B$4+Parameters!$B$5) + IF(A133&gt;1,8,0)</f>
        <v>1568</v>
      </c>
      <c r="Z134" s="6">
        <f>Y134/A134</f>
        <v>12.25</v>
      </c>
    </row>
    <row r="135" spans="1:26" x14ac:dyDescent="0.3">
      <c r="A135" s="3">
        <v>128</v>
      </c>
      <c r="B135" s="3">
        <v>192</v>
      </c>
      <c r="C135" s="3">
        <v>232</v>
      </c>
      <c r="D135" s="3">
        <v>232</v>
      </c>
      <c r="E135" s="3">
        <v>232</v>
      </c>
      <c r="F135" s="3">
        <v>192</v>
      </c>
      <c r="G135" s="3">
        <v>232</v>
      </c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V135" s="6">
        <f t="shared" si="7"/>
        <v>16.768000000000011</v>
      </c>
      <c r="W135" s="3">
        <f t="shared" si="6"/>
        <v>1312</v>
      </c>
      <c r="X135" s="6">
        <f t="shared" si="8"/>
        <v>10.25</v>
      </c>
      <c r="Y135" s="3">
        <f>W135 + ROUNDUP(W135/(Parameters!$A$10-60*8),0) * ($AC$3 + Parameters!$B$4+Parameters!$B$5) + IF(A134&gt;1,8,0)</f>
        <v>1648</v>
      </c>
      <c r="Z135" s="6">
        <f>Y135/A135</f>
        <v>12.875</v>
      </c>
    </row>
    <row r="136" spans="1:26" x14ac:dyDescent="0.3">
      <c r="A136" s="3">
        <v>128</v>
      </c>
      <c r="B136" s="3">
        <v>192</v>
      </c>
      <c r="C136" s="3">
        <v>272</v>
      </c>
      <c r="D136" s="3">
        <v>152</v>
      </c>
      <c r="E136" s="3">
        <v>272</v>
      </c>
      <c r="F136" s="3">
        <v>192</v>
      </c>
      <c r="G136" s="3">
        <v>152</v>
      </c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V136" s="6">
        <f t="shared" si="7"/>
        <v>16.896000000000011</v>
      </c>
      <c r="W136" s="3">
        <f t="shared" si="6"/>
        <v>1232</v>
      </c>
      <c r="X136" s="6">
        <f t="shared" si="8"/>
        <v>9.625</v>
      </c>
      <c r="Y136" s="3">
        <f>W136 + ROUNDUP(W136/(Parameters!$A$10-60*8),0) * ($AC$3 + Parameters!$B$4+Parameters!$B$5) + IF(A135&gt;1,8,0)</f>
        <v>1568</v>
      </c>
      <c r="Z136" s="6">
        <f>Y136/A136</f>
        <v>12.25</v>
      </c>
    </row>
    <row r="137" spans="1:26" x14ac:dyDescent="0.3">
      <c r="A137" s="3">
        <v>128</v>
      </c>
      <c r="B137" s="3">
        <v>192</v>
      </c>
      <c r="C137" s="3">
        <v>232</v>
      </c>
      <c r="D137" s="3">
        <v>232</v>
      </c>
      <c r="E137" s="3">
        <v>232</v>
      </c>
      <c r="F137" s="3">
        <v>192</v>
      </c>
      <c r="G137" s="3">
        <v>232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V137" s="6">
        <f t="shared" si="7"/>
        <v>17.024000000000012</v>
      </c>
      <c r="W137" s="3">
        <f t="shared" si="6"/>
        <v>1312</v>
      </c>
      <c r="X137" s="6">
        <f t="shared" si="8"/>
        <v>10.25</v>
      </c>
      <c r="Y137" s="3">
        <f>W137 + ROUNDUP(W137/(Parameters!$A$10-60*8),0) * ($AC$3 + Parameters!$B$4+Parameters!$B$5) + IF(A136&gt;1,8,0)</f>
        <v>1648</v>
      </c>
      <c r="Z137" s="6">
        <f>Y137/A137</f>
        <v>12.875</v>
      </c>
    </row>
    <row r="138" spans="1:26" x14ac:dyDescent="0.3">
      <c r="A138" s="3">
        <v>128</v>
      </c>
      <c r="B138" s="3">
        <v>192</v>
      </c>
      <c r="C138" s="3">
        <v>232</v>
      </c>
      <c r="D138" s="3">
        <v>232</v>
      </c>
      <c r="E138" s="3">
        <v>232</v>
      </c>
      <c r="F138" s="3">
        <v>192</v>
      </c>
      <c r="G138" s="3">
        <v>232</v>
      </c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V138" s="6">
        <f t="shared" si="7"/>
        <v>17.152000000000012</v>
      </c>
      <c r="W138" s="3">
        <f t="shared" si="6"/>
        <v>1312</v>
      </c>
      <c r="X138" s="6">
        <f t="shared" si="8"/>
        <v>10.25</v>
      </c>
      <c r="Y138" s="3">
        <f>W138 + ROUNDUP(W138/(Parameters!$A$10-60*8),0) * ($AC$3 + Parameters!$B$4+Parameters!$B$5) + IF(A137&gt;1,8,0)</f>
        <v>1648</v>
      </c>
      <c r="Z138" s="6">
        <f>Y138/A138</f>
        <v>12.875</v>
      </c>
    </row>
    <row r="139" spans="1:26" x14ac:dyDescent="0.3">
      <c r="A139" s="3">
        <v>128</v>
      </c>
      <c r="B139" s="3">
        <v>192</v>
      </c>
      <c r="C139" s="3">
        <v>272</v>
      </c>
      <c r="D139" s="3">
        <v>232</v>
      </c>
      <c r="E139" s="3">
        <v>272</v>
      </c>
      <c r="F139" s="3">
        <v>192</v>
      </c>
      <c r="G139" s="3">
        <v>232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V139" s="6">
        <f t="shared" si="7"/>
        <v>17.280000000000012</v>
      </c>
      <c r="W139" s="3">
        <f t="shared" si="6"/>
        <v>1392</v>
      </c>
      <c r="X139" s="6">
        <f t="shared" si="8"/>
        <v>10.875</v>
      </c>
      <c r="Y139" s="3">
        <f>W139 + ROUNDUP(W139/(Parameters!$A$10-60*8),0) * ($AC$3 + Parameters!$B$4+Parameters!$B$5) + IF(A138&gt;1,8,0)</f>
        <v>1728</v>
      </c>
      <c r="Z139" s="6">
        <f>Y139/A139</f>
        <v>13.5</v>
      </c>
    </row>
    <row r="140" spans="1:26" x14ac:dyDescent="0.3">
      <c r="A140" s="3">
        <v>128</v>
      </c>
      <c r="B140" s="3">
        <v>192</v>
      </c>
      <c r="C140" s="3">
        <v>232</v>
      </c>
      <c r="D140" s="3">
        <v>232</v>
      </c>
      <c r="E140" s="3">
        <v>232</v>
      </c>
      <c r="F140" s="3">
        <v>192</v>
      </c>
      <c r="G140" s="3">
        <v>232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V140" s="6">
        <f t="shared" si="7"/>
        <v>17.408000000000012</v>
      </c>
      <c r="W140" s="3">
        <f t="shared" si="6"/>
        <v>1312</v>
      </c>
      <c r="X140" s="6">
        <f t="shared" si="8"/>
        <v>10.25</v>
      </c>
      <c r="Y140" s="3">
        <f>W140 + ROUNDUP(W140/(Parameters!$A$10-60*8),0) * ($AC$3 + Parameters!$B$4+Parameters!$B$5) + IF(A139&gt;1,8,0)</f>
        <v>1648</v>
      </c>
      <c r="Z140" s="6">
        <f>Y140/A140</f>
        <v>12.875</v>
      </c>
    </row>
    <row r="141" spans="1:26" x14ac:dyDescent="0.3">
      <c r="A141" s="3">
        <v>128</v>
      </c>
      <c r="B141" s="3">
        <v>192</v>
      </c>
      <c r="C141" s="3">
        <v>232</v>
      </c>
      <c r="D141" s="3">
        <v>232</v>
      </c>
      <c r="E141" s="3">
        <v>232</v>
      </c>
      <c r="F141" s="3">
        <v>192</v>
      </c>
      <c r="G141" s="3">
        <v>232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V141" s="6">
        <f t="shared" si="7"/>
        <v>17.536000000000012</v>
      </c>
      <c r="W141" s="3">
        <f t="shared" si="6"/>
        <v>1312</v>
      </c>
      <c r="X141" s="6">
        <f t="shared" si="8"/>
        <v>10.25</v>
      </c>
      <c r="Y141" s="3">
        <f>W141 + ROUNDUP(W141/(Parameters!$A$10-60*8),0) * ($AC$3 + Parameters!$B$4+Parameters!$B$5) + IF(A140&gt;1,8,0)</f>
        <v>1648</v>
      </c>
      <c r="Z141" s="6">
        <f>Y141/A141</f>
        <v>12.875</v>
      </c>
    </row>
    <row r="142" spans="1:26" x14ac:dyDescent="0.3">
      <c r="A142" s="3">
        <v>128</v>
      </c>
      <c r="B142" s="3">
        <v>192</v>
      </c>
      <c r="C142" s="3">
        <v>272</v>
      </c>
      <c r="D142" s="3">
        <v>232</v>
      </c>
      <c r="E142" s="3">
        <v>272</v>
      </c>
      <c r="F142" s="3">
        <v>192</v>
      </c>
      <c r="G142" s="3">
        <v>232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V142" s="6">
        <f t="shared" si="7"/>
        <v>17.664000000000012</v>
      </c>
      <c r="W142" s="3">
        <f t="shared" si="6"/>
        <v>1392</v>
      </c>
      <c r="X142" s="6">
        <f t="shared" si="8"/>
        <v>10.875</v>
      </c>
      <c r="Y142" s="3">
        <f>W142 + ROUNDUP(W142/(Parameters!$A$10-60*8),0) * ($AC$3 + Parameters!$B$4+Parameters!$B$5) + IF(A141&gt;1,8,0)</f>
        <v>1728</v>
      </c>
      <c r="Z142" s="6">
        <f>Y142/A142</f>
        <v>13.5</v>
      </c>
    </row>
    <row r="143" spans="1:26" x14ac:dyDescent="0.3">
      <c r="A143" s="3">
        <v>128</v>
      </c>
      <c r="B143" s="3">
        <v>192</v>
      </c>
      <c r="C143" s="3">
        <v>232</v>
      </c>
      <c r="D143" s="3">
        <v>192</v>
      </c>
      <c r="E143" s="3">
        <v>232</v>
      </c>
      <c r="F143" s="3">
        <v>192</v>
      </c>
      <c r="G143" s="3">
        <v>192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V143" s="6">
        <f t="shared" si="7"/>
        <v>17.792000000000012</v>
      </c>
      <c r="W143" s="3">
        <f t="shared" si="6"/>
        <v>1232</v>
      </c>
      <c r="X143" s="6">
        <f t="shared" si="8"/>
        <v>9.625</v>
      </c>
      <c r="Y143" s="3">
        <f>W143 + ROUNDUP(W143/(Parameters!$A$10-60*8),0) * ($AC$3 + Parameters!$B$4+Parameters!$B$5) + IF(A142&gt;1,8,0)</f>
        <v>1568</v>
      </c>
      <c r="Z143" s="6">
        <f>Y143/A143</f>
        <v>12.25</v>
      </c>
    </row>
    <row r="144" spans="1:26" x14ac:dyDescent="0.3">
      <c r="A144" s="3">
        <v>128</v>
      </c>
      <c r="B144" s="3">
        <v>192</v>
      </c>
      <c r="C144" s="3">
        <v>232</v>
      </c>
      <c r="D144" s="3">
        <v>232</v>
      </c>
      <c r="E144" s="3">
        <v>232</v>
      </c>
      <c r="F144" s="3">
        <v>192</v>
      </c>
      <c r="G144" s="3">
        <v>232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V144" s="6">
        <f t="shared" si="7"/>
        <v>17.920000000000012</v>
      </c>
      <c r="W144" s="3">
        <f t="shared" si="6"/>
        <v>1312</v>
      </c>
      <c r="X144" s="6">
        <f t="shared" si="8"/>
        <v>10.25</v>
      </c>
      <c r="Y144" s="3">
        <f>W144 + ROUNDUP(W144/(Parameters!$A$10-60*8),0) * ($AC$3 + Parameters!$B$4+Parameters!$B$5) + IF(A143&gt;1,8,0)</f>
        <v>1648</v>
      </c>
      <c r="Z144" s="6">
        <f>Y144/A144</f>
        <v>12.875</v>
      </c>
    </row>
    <row r="145" spans="1:26" x14ac:dyDescent="0.3">
      <c r="A145" s="3">
        <v>128</v>
      </c>
      <c r="B145" s="3">
        <v>192</v>
      </c>
      <c r="C145" s="3">
        <v>272</v>
      </c>
      <c r="D145" s="3">
        <v>232</v>
      </c>
      <c r="E145" s="3">
        <v>272</v>
      </c>
      <c r="F145" s="3">
        <v>192</v>
      </c>
      <c r="G145" s="3">
        <v>232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V145" s="6">
        <f t="shared" si="7"/>
        <v>18.048000000000012</v>
      </c>
      <c r="W145" s="3">
        <f t="shared" si="6"/>
        <v>1392</v>
      </c>
      <c r="X145" s="6">
        <f t="shared" si="8"/>
        <v>10.875</v>
      </c>
      <c r="Y145" s="3">
        <f>W145 + ROUNDUP(W145/(Parameters!$A$10-60*8),0) * ($AC$3 + Parameters!$B$4+Parameters!$B$5) + IF(A144&gt;1,8,0)</f>
        <v>1728</v>
      </c>
      <c r="Z145" s="6">
        <f>Y145/A145</f>
        <v>13.5</v>
      </c>
    </row>
    <row r="146" spans="1:26" x14ac:dyDescent="0.3">
      <c r="A146" s="3">
        <v>128</v>
      </c>
      <c r="B146" s="3">
        <v>272</v>
      </c>
      <c r="C146" s="3">
        <v>192</v>
      </c>
      <c r="D146" s="3">
        <v>272</v>
      </c>
      <c r="E146" s="3">
        <v>192</v>
      </c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V146" s="6">
        <f t="shared" si="7"/>
        <v>18.176000000000013</v>
      </c>
      <c r="W146" s="3">
        <f t="shared" si="6"/>
        <v>928</v>
      </c>
      <c r="X146" s="6">
        <f t="shared" si="8"/>
        <v>7.25</v>
      </c>
      <c r="Y146" s="3">
        <f>W146 + ROUNDUP(W146/(Parameters!$A$10-60*8),0) * ($AC$3 + Parameters!$B$4+Parameters!$B$5) + IF(A145&gt;1,8,0)</f>
        <v>1264</v>
      </c>
      <c r="Z146" s="6">
        <f>Y146/A146</f>
        <v>9.875</v>
      </c>
    </row>
    <row r="147" spans="1:26" x14ac:dyDescent="0.3">
      <c r="A147" s="3">
        <v>128</v>
      </c>
      <c r="B147" s="3">
        <v>192</v>
      </c>
      <c r="C147" s="3">
        <v>232</v>
      </c>
      <c r="D147" s="3">
        <v>192</v>
      </c>
      <c r="E147" s="3">
        <v>232</v>
      </c>
      <c r="F147" s="3">
        <v>192</v>
      </c>
      <c r="G147" s="3">
        <v>192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V147" s="6">
        <f t="shared" si="7"/>
        <v>18.304000000000013</v>
      </c>
      <c r="W147" s="3">
        <f t="shared" si="6"/>
        <v>1232</v>
      </c>
      <c r="X147" s="6">
        <f t="shared" si="8"/>
        <v>9.625</v>
      </c>
      <c r="Y147" s="3">
        <f>W147 + ROUNDUP(W147/(Parameters!$A$10-60*8),0) * ($AC$3 + Parameters!$B$4+Parameters!$B$5) + IF(A146&gt;1,8,0)</f>
        <v>1568</v>
      </c>
      <c r="Z147" s="6">
        <f>Y147/A147</f>
        <v>12.25</v>
      </c>
    </row>
    <row r="148" spans="1:26" x14ac:dyDescent="0.3">
      <c r="A148" s="3">
        <v>128</v>
      </c>
      <c r="B148" s="3">
        <v>192</v>
      </c>
      <c r="C148" s="3">
        <v>232</v>
      </c>
      <c r="D148" s="3">
        <v>232</v>
      </c>
      <c r="E148" s="3">
        <v>232</v>
      </c>
      <c r="F148" s="3">
        <v>192</v>
      </c>
      <c r="G148" s="3">
        <v>232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V148" s="6">
        <f t="shared" si="7"/>
        <v>18.432000000000013</v>
      </c>
      <c r="W148" s="3">
        <f t="shared" si="6"/>
        <v>1312</v>
      </c>
      <c r="X148" s="6">
        <f t="shared" si="8"/>
        <v>10.25</v>
      </c>
      <c r="Y148" s="3">
        <f>W148 + ROUNDUP(W148/(Parameters!$A$10-60*8),0) * ($AC$3 + Parameters!$B$4+Parameters!$B$5) + IF(A147&gt;1,8,0)</f>
        <v>1648</v>
      </c>
      <c r="Z148" s="6">
        <f>Y148/A148</f>
        <v>12.875</v>
      </c>
    </row>
    <row r="149" spans="1:26" x14ac:dyDescent="0.3">
      <c r="A149" s="3">
        <v>128</v>
      </c>
      <c r="B149" s="3">
        <v>232</v>
      </c>
      <c r="C149" s="3">
        <v>272</v>
      </c>
      <c r="D149" s="3">
        <v>232</v>
      </c>
      <c r="E149" s="3">
        <v>272</v>
      </c>
      <c r="F149" s="3">
        <v>232</v>
      </c>
      <c r="G149" s="3">
        <v>232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V149" s="6">
        <f t="shared" si="7"/>
        <v>18.560000000000013</v>
      </c>
      <c r="W149" s="3">
        <f t="shared" si="6"/>
        <v>1472</v>
      </c>
      <c r="X149" s="6">
        <f t="shared" si="8"/>
        <v>11.5</v>
      </c>
      <c r="Y149" s="3">
        <f>W149 + ROUNDUP(W149/(Parameters!$A$10-60*8),0) * ($AC$3 + Parameters!$B$4+Parameters!$B$5) + IF(A148&gt;1,8,0)</f>
        <v>1808</v>
      </c>
      <c r="Z149" s="6">
        <f>Y149/A149</f>
        <v>14.125</v>
      </c>
    </row>
    <row r="150" spans="1:26" x14ac:dyDescent="0.3">
      <c r="A150" s="3">
        <v>128</v>
      </c>
      <c r="B150" s="3">
        <v>152</v>
      </c>
      <c r="C150" s="3">
        <v>232</v>
      </c>
      <c r="D150" s="3">
        <v>192</v>
      </c>
      <c r="E150" s="3">
        <v>232</v>
      </c>
      <c r="F150" s="3">
        <v>152</v>
      </c>
      <c r="G150" s="3">
        <v>192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V150" s="6">
        <f t="shared" si="7"/>
        <v>18.688000000000013</v>
      </c>
      <c r="W150" s="3">
        <f t="shared" si="6"/>
        <v>1152</v>
      </c>
      <c r="X150" s="6">
        <f t="shared" si="8"/>
        <v>9</v>
      </c>
      <c r="Y150" s="3">
        <f>W150 + ROUNDUP(W150/(Parameters!$A$10-60*8),0) * ($AC$3 + Parameters!$B$4+Parameters!$B$5) + IF(A149&gt;1,8,0)</f>
        <v>1488</v>
      </c>
      <c r="Z150" s="6">
        <f>Y150/A150</f>
        <v>11.625</v>
      </c>
    </row>
    <row r="151" spans="1:26" x14ac:dyDescent="0.3">
      <c r="A151" s="3">
        <v>128</v>
      </c>
      <c r="B151" s="3">
        <v>152</v>
      </c>
      <c r="C151" s="3">
        <v>232</v>
      </c>
      <c r="D151" s="3">
        <v>152</v>
      </c>
      <c r="E151" s="3">
        <v>232</v>
      </c>
      <c r="F151" s="3">
        <v>152</v>
      </c>
      <c r="G151" s="3">
        <v>152</v>
      </c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V151" s="6">
        <f t="shared" si="7"/>
        <v>18.816000000000013</v>
      </c>
      <c r="W151" s="3">
        <f t="shared" si="6"/>
        <v>1072</v>
      </c>
      <c r="X151" s="6">
        <f t="shared" si="8"/>
        <v>8.375</v>
      </c>
      <c r="Y151" s="3">
        <f>W151 + ROUNDUP(W151/(Parameters!$A$10-60*8),0) * ($AC$3 + Parameters!$B$4+Parameters!$B$5) + IF(A150&gt;1,8,0)</f>
        <v>1408</v>
      </c>
      <c r="Z151" s="6">
        <f>Y151/A151</f>
        <v>11</v>
      </c>
    </row>
    <row r="152" spans="1:26" x14ac:dyDescent="0.3">
      <c r="A152" s="3">
        <v>128</v>
      </c>
      <c r="B152" s="3">
        <v>272</v>
      </c>
      <c r="C152" s="3">
        <v>272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V152" s="6">
        <f t="shared" si="7"/>
        <v>18.944000000000013</v>
      </c>
      <c r="W152" s="3">
        <f t="shared" si="6"/>
        <v>544</v>
      </c>
      <c r="X152" s="6">
        <f t="shared" si="8"/>
        <v>4.25</v>
      </c>
      <c r="Y152" s="3">
        <f>W152 + ROUNDUP(W152/(Parameters!$A$10-60*8),0) * ($AC$3 + Parameters!$B$4+Parameters!$B$5) + IF(A151&gt;1,8,0)</f>
        <v>880</v>
      </c>
      <c r="Z152" s="6">
        <f>Y152/A152</f>
        <v>6.875</v>
      </c>
    </row>
    <row r="153" spans="1:26" x14ac:dyDescent="0.3">
      <c r="A153" s="3">
        <v>128</v>
      </c>
      <c r="B153" s="3">
        <v>232</v>
      </c>
      <c r="C153" s="3">
        <v>232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V153" s="6">
        <f t="shared" si="7"/>
        <v>19.072000000000013</v>
      </c>
      <c r="W153" s="3">
        <f t="shared" si="6"/>
        <v>464</v>
      </c>
      <c r="X153" s="6">
        <f t="shared" si="8"/>
        <v>3.625</v>
      </c>
      <c r="Y153" s="3">
        <f>W153 + ROUNDUP(W153/(Parameters!$A$10-60*8),0) * ($AC$3 + Parameters!$B$4+Parameters!$B$5) + IF(A152&gt;1,8,0)</f>
        <v>800</v>
      </c>
      <c r="Z153" s="6">
        <f>Y153/A153</f>
        <v>6.25</v>
      </c>
    </row>
    <row r="154" spans="1:26" x14ac:dyDescent="0.3">
      <c r="A154" s="3">
        <v>128</v>
      </c>
      <c r="B154" s="3">
        <v>232</v>
      </c>
      <c r="C154" s="3">
        <v>232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V154" s="6">
        <f t="shared" si="7"/>
        <v>19.200000000000014</v>
      </c>
      <c r="W154" s="3">
        <f t="shared" si="6"/>
        <v>464</v>
      </c>
      <c r="X154" s="6">
        <f t="shared" si="8"/>
        <v>3.625</v>
      </c>
      <c r="Y154" s="3">
        <f>W154 + ROUNDUP(W154/(Parameters!$A$10-60*8),0) * ($AC$3 + Parameters!$B$4+Parameters!$B$5) + IF(A153&gt;1,8,0)</f>
        <v>800</v>
      </c>
      <c r="Z154" s="6">
        <f>Y154/A154</f>
        <v>6.25</v>
      </c>
    </row>
    <row r="155" spans="1:26" x14ac:dyDescent="0.3">
      <c r="A155" s="3">
        <v>128</v>
      </c>
      <c r="B155" s="3">
        <v>272</v>
      </c>
      <c r="C155" s="3">
        <v>272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V155" s="6">
        <f t="shared" si="7"/>
        <v>19.328000000000014</v>
      </c>
      <c r="W155" s="3">
        <f t="shared" si="6"/>
        <v>544</v>
      </c>
      <c r="X155" s="6">
        <f t="shared" si="8"/>
        <v>4.25</v>
      </c>
      <c r="Y155" s="3">
        <f>W155 + ROUNDUP(W155/(Parameters!$A$10-60*8),0) * ($AC$3 + Parameters!$B$4+Parameters!$B$5) + IF(A154&gt;1,8,0)</f>
        <v>880</v>
      </c>
      <c r="Z155" s="6">
        <f>Y155/A155</f>
        <v>6.875</v>
      </c>
    </row>
    <row r="156" spans="1:26" x14ac:dyDescent="0.3">
      <c r="A156" s="3">
        <v>128</v>
      </c>
      <c r="B156" s="3">
        <v>272</v>
      </c>
      <c r="C156" s="3">
        <v>272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V156" s="6">
        <f t="shared" si="7"/>
        <v>19.456000000000014</v>
      </c>
      <c r="W156" s="3">
        <f t="shared" si="6"/>
        <v>544</v>
      </c>
      <c r="X156" s="6">
        <f t="shared" si="8"/>
        <v>4.25</v>
      </c>
      <c r="Y156" s="3">
        <f>W156 + ROUNDUP(W156/(Parameters!$A$10-60*8),0) * ($AC$3 + Parameters!$B$4+Parameters!$B$5) + IF(A155&gt;1,8,0)</f>
        <v>880</v>
      </c>
      <c r="Z156" s="6">
        <f>Y156/A156</f>
        <v>6.875</v>
      </c>
    </row>
    <row r="157" spans="1:26" x14ac:dyDescent="0.3">
      <c r="A157" s="3">
        <v>128</v>
      </c>
      <c r="B157" s="3">
        <v>232</v>
      </c>
      <c r="C157" s="3">
        <v>232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V157" s="6">
        <f t="shared" si="7"/>
        <v>19.584000000000014</v>
      </c>
      <c r="W157" s="3">
        <f t="shared" si="6"/>
        <v>464</v>
      </c>
      <c r="X157" s="6">
        <f t="shared" si="8"/>
        <v>3.625</v>
      </c>
      <c r="Y157" s="3">
        <f>W157 + ROUNDUP(W157/(Parameters!$A$10-60*8),0) * ($AC$3 + Parameters!$B$4+Parameters!$B$5) + IF(A156&gt;1,8,0)</f>
        <v>800</v>
      </c>
      <c r="Z157" s="6">
        <f>Y157/A157</f>
        <v>6.25</v>
      </c>
    </row>
    <row r="158" spans="1:26" x14ac:dyDescent="0.3">
      <c r="A158" s="3">
        <v>128</v>
      </c>
      <c r="B158" s="3">
        <v>232</v>
      </c>
      <c r="C158" s="3">
        <v>232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V158" s="6">
        <f t="shared" si="7"/>
        <v>19.712000000000014</v>
      </c>
      <c r="W158" s="3">
        <f t="shared" si="6"/>
        <v>464</v>
      </c>
      <c r="X158" s="6">
        <f t="shared" si="8"/>
        <v>3.625</v>
      </c>
      <c r="Y158" s="3">
        <f>W158 + ROUNDUP(W158/(Parameters!$A$10-60*8),0) * ($AC$3 + Parameters!$B$4+Parameters!$B$5) + IF(A157&gt;1,8,0)</f>
        <v>800</v>
      </c>
      <c r="Z158" s="6">
        <f>Y158/A158</f>
        <v>6.25</v>
      </c>
    </row>
    <row r="159" spans="1:26" x14ac:dyDescent="0.3">
      <c r="A159" s="3">
        <v>128</v>
      </c>
      <c r="B159" s="3">
        <v>272</v>
      </c>
      <c r="C159" s="3">
        <v>272</v>
      </c>
      <c r="D159" s="3">
        <v>152</v>
      </c>
      <c r="E159" s="3">
        <v>152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V159" s="6">
        <f t="shared" si="7"/>
        <v>19.840000000000014</v>
      </c>
      <c r="W159" s="3">
        <f t="shared" si="6"/>
        <v>848</v>
      </c>
      <c r="X159" s="6">
        <f t="shared" si="8"/>
        <v>6.625</v>
      </c>
      <c r="Y159" s="3">
        <f>W159 + ROUNDUP(W159/(Parameters!$A$10-60*8),0) * ($AC$3 + Parameters!$B$4+Parameters!$B$5) + IF(A158&gt;1,8,0)</f>
        <v>1184</v>
      </c>
      <c r="Z159" s="6">
        <f>Y159/A159</f>
        <v>9.25</v>
      </c>
    </row>
    <row r="160" spans="1:26" x14ac:dyDescent="0.3">
      <c r="A160" s="3">
        <v>128</v>
      </c>
      <c r="B160" s="3">
        <v>376</v>
      </c>
      <c r="C160" s="3">
        <v>376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V160" s="6">
        <f t="shared" si="7"/>
        <v>19.968000000000014</v>
      </c>
      <c r="W160" s="3">
        <f t="shared" si="6"/>
        <v>752</v>
      </c>
      <c r="X160" s="6">
        <f t="shared" si="8"/>
        <v>5.875</v>
      </c>
      <c r="Y160" s="3">
        <f>W160 + ROUNDUP(W160/(Parameters!$A$10-60*8),0) * ($AC$3 + Parameters!$B$4+Parameters!$B$5) + IF(A159&gt;1,8,0)</f>
        <v>1088</v>
      </c>
      <c r="Z160" s="6">
        <f>Y160/A160</f>
        <v>8.5</v>
      </c>
    </row>
    <row r="161" spans="1:26" x14ac:dyDescent="0.3">
      <c r="A161" s="3">
        <v>128</v>
      </c>
      <c r="B161" s="3">
        <v>232</v>
      </c>
      <c r="C161" s="3">
        <v>232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V161" s="6">
        <f t="shared" si="7"/>
        <v>20.096000000000014</v>
      </c>
      <c r="W161" s="3">
        <f t="shared" si="6"/>
        <v>464</v>
      </c>
      <c r="X161" s="6">
        <f t="shared" si="8"/>
        <v>3.625</v>
      </c>
      <c r="Y161" s="3">
        <f>W161 + ROUNDUP(W161/(Parameters!$A$10-60*8),0) * ($AC$3 + Parameters!$B$4+Parameters!$B$5) + IF(A160&gt;1,8,0)</f>
        <v>800</v>
      </c>
      <c r="Z161" s="6">
        <f>Y161/A161</f>
        <v>6.25</v>
      </c>
    </row>
    <row r="162" spans="1:26" x14ac:dyDescent="0.3">
      <c r="A162" s="3">
        <v>128</v>
      </c>
      <c r="B162" s="3">
        <v>272</v>
      </c>
      <c r="C162" s="3">
        <v>272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V162" s="6">
        <f t="shared" si="7"/>
        <v>20.224000000000014</v>
      </c>
      <c r="W162" s="3">
        <f t="shared" si="6"/>
        <v>544</v>
      </c>
      <c r="X162" s="6">
        <f t="shared" si="8"/>
        <v>4.25</v>
      </c>
      <c r="Y162" s="3">
        <f>W162 + ROUNDUP(W162/(Parameters!$A$10-60*8),0) * ($AC$3 + Parameters!$B$4+Parameters!$B$5) + IF(A161&gt;1,8,0)</f>
        <v>880</v>
      </c>
      <c r="Z162" s="6">
        <f>Y162/A162</f>
        <v>6.875</v>
      </c>
    </row>
    <row r="163" spans="1:26" x14ac:dyDescent="0.3">
      <c r="A163" s="3">
        <v>128</v>
      </c>
      <c r="B163" s="3">
        <v>232</v>
      </c>
      <c r="C163" s="3">
        <v>232</v>
      </c>
      <c r="D163" s="3">
        <v>152</v>
      </c>
      <c r="E163" s="3">
        <v>152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V163" s="6">
        <f t="shared" si="7"/>
        <v>20.352000000000015</v>
      </c>
      <c r="W163" s="3">
        <f t="shared" ref="W163:W169" si="9">SUM(B163:U163)</f>
        <v>768</v>
      </c>
      <c r="X163" s="6">
        <f t="shared" si="8"/>
        <v>6</v>
      </c>
      <c r="Y163" s="3">
        <f>W163 + ROUNDUP(W163/(Parameters!$A$10-60*8),0) * ($AC$3 + Parameters!$B$4+Parameters!$B$5) + IF(A162&gt;1,8,0)</f>
        <v>1104</v>
      </c>
      <c r="Z163" s="6">
        <f>Y163/A163</f>
        <v>8.625</v>
      </c>
    </row>
    <row r="164" spans="1:26" x14ac:dyDescent="0.3">
      <c r="A164" s="3">
        <v>128</v>
      </c>
      <c r="B164" s="3">
        <v>232</v>
      </c>
      <c r="C164" s="3">
        <v>232</v>
      </c>
      <c r="D164" s="3">
        <v>192</v>
      </c>
      <c r="E164" s="3">
        <v>192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V164" s="6">
        <f t="shared" si="7"/>
        <v>20.480000000000015</v>
      </c>
      <c r="W164" s="3">
        <f t="shared" si="9"/>
        <v>848</v>
      </c>
      <c r="X164" s="6">
        <f t="shared" si="8"/>
        <v>6.625</v>
      </c>
      <c r="Y164" s="3">
        <f>W164 + ROUNDUP(W164/(Parameters!$A$10-60*8),0) * ($AC$3 + Parameters!$B$4+Parameters!$B$5) + IF(A163&gt;1,8,0)</f>
        <v>1184</v>
      </c>
      <c r="Z164" s="6">
        <f>Y164/A164</f>
        <v>9.25</v>
      </c>
    </row>
    <row r="165" spans="1:26" x14ac:dyDescent="0.3">
      <c r="A165" s="3">
        <v>128</v>
      </c>
      <c r="B165" s="3">
        <v>272</v>
      </c>
      <c r="C165" s="3">
        <v>272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V165" s="6">
        <f t="shared" si="7"/>
        <v>20.608000000000015</v>
      </c>
      <c r="W165" s="3">
        <f t="shared" si="9"/>
        <v>544</v>
      </c>
      <c r="X165" s="6">
        <f t="shared" si="8"/>
        <v>4.25</v>
      </c>
      <c r="Y165" s="3">
        <f>W165 + ROUNDUP(W165/(Parameters!$A$10-60*8),0) * ($AC$3 + Parameters!$B$4+Parameters!$B$5) + IF(A164&gt;1,8,0)</f>
        <v>880</v>
      </c>
      <c r="Z165" s="6">
        <f>Y165/A165</f>
        <v>6.875</v>
      </c>
    </row>
    <row r="166" spans="1:26" x14ac:dyDescent="0.3">
      <c r="A166" s="3">
        <v>128</v>
      </c>
      <c r="B166" s="3">
        <v>232</v>
      </c>
      <c r="C166" s="3">
        <v>232</v>
      </c>
      <c r="D166" s="3">
        <v>152</v>
      </c>
      <c r="E166" s="3">
        <v>152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V166" s="6">
        <f t="shared" si="7"/>
        <v>20.736000000000015</v>
      </c>
      <c r="W166" s="3">
        <f t="shared" si="9"/>
        <v>768</v>
      </c>
      <c r="X166" s="6">
        <f t="shared" si="8"/>
        <v>6</v>
      </c>
      <c r="Y166" s="3">
        <f>W166 + ROUNDUP(W166/(Parameters!$A$10-60*8),0) * ($AC$3 + Parameters!$B$4+Parameters!$B$5) + IF(A165&gt;1,8,0)</f>
        <v>1104</v>
      </c>
      <c r="Z166" s="6">
        <f>Y166/A166</f>
        <v>8.625</v>
      </c>
    </row>
    <row r="167" spans="1:26" x14ac:dyDescent="0.3">
      <c r="A167" s="3">
        <v>128</v>
      </c>
      <c r="B167" s="3">
        <v>232</v>
      </c>
      <c r="C167" s="3">
        <v>232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V167" s="6">
        <f t="shared" si="7"/>
        <v>20.864000000000015</v>
      </c>
      <c r="W167" s="3">
        <f t="shared" si="9"/>
        <v>464</v>
      </c>
      <c r="X167" s="6">
        <f t="shared" si="8"/>
        <v>3.625</v>
      </c>
      <c r="Y167" s="3">
        <f>W167 + ROUNDUP(W167/(Parameters!$A$10-60*8),0) * ($AC$3 + Parameters!$B$4+Parameters!$B$5) + IF(A166&gt;1,8,0)</f>
        <v>800</v>
      </c>
      <c r="Z167" s="6">
        <f>Y167/A167</f>
        <v>6.25</v>
      </c>
    </row>
    <row r="168" spans="1:26" x14ac:dyDescent="0.3">
      <c r="A168" s="3">
        <v>128</v>
      </c>
      <c r="B168" s="3">
        <v>272</v>
      </c>
      <c r="C168" s="3">
        <v>272</v>
      </c>
      <c r="D168" s="3">
        <v>152</v>
      </c>
      <c r="E168" s="3">
        <v>152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V168" s="6">
        <f t="shared" si="7"/>
        <v>20.992000000000015</v>
      </c>
      <c r="W168" s="3">
        <f t="shared" si="9"/>
        <v>848</v>
      </c>
      <c r="X168" s="6">
        <f t="shared" si="8"/>
        <v>6.625</v>
      </c>
      <c r="Y168" s="3">
        <f>W168 + ROUNDUP(W168/(Parameters!$A$10-60*8),0) * ($AC$3 + Parameters!$B$4+Parameters!$B$5) + IF(A167&gt;1,8,0)</f>
        <v>1184</v>
      </c>
      <c r="Z168" s="6">
        <f>Y168/A168</f>
        <v>9.25</v>
      </c>
    </row>
    <row r="169" spans="1:26" x14ac:dyDescent="0.3">
      <c r="A169" s="3">
        <v>128</v>
      </c>
      <c r="B169" s="3">
        <v>232</v>
      </c>
      <c r="C169" s="3">
        <v>232</v>
      </c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V169" s="6">
        <f t="shared" si="7"/>
        <v>21.120000000000015</v>
      </c>
      <c r="W169" s="3">
        <f t="shared" si="9"/>
        <v>464</v>
      </c>
      <c r="X169" s="6">
        <f t="shared" si="8"/>
        <v>3.625</v>
      </c>
      <c r="Y169" s="3">
        <f>W169 + ROUNDUP(W169/(Parameters!$A$10-60*8),0) * ($AC$3 + Parameters!$B$4+Parameters!$B$5) + IF(A168&gt;1,8,0)</f>
        <v>800</v>
      </c>
      <c r="Z169" s="6">
        <f>Y169/A169</f>
        <v>6.25</v>
      </c>
    </row>
    <row r="170" spans="1:26" x14ac:dyDescent="0.3">
      <c r="A170" s="3">
        <v>128</v>
      </c>
      <c r="B170" s="3">
        <v>232</v>
      </c>
      <c r="C170" s="3">
        <v>232</v>
      </c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V170" s="6">
        <f t="shared" ref="V170:V233" si="10">(A169/1000)+V169</f>
        <v>21.248000000000015</v>
      </c>
      <c r="W170" s="3">
        <f t="shared" ref="W170:W233" si="11">SUM(B170:U170)</f>
        <v>464</v>
      </c>
      <c r="X170" s="6">
        <f t="shared" ref="X170:X233" si="12">W170/A170</f>
        <v>3.625</v>
      </c>
      <c r="Y170" s="3">
        <f>W170 + ROUNDUP(W170/(Parameters!$A$10-60*8),0) * ($AC$3 + Parameters!$B$4+Parameters!$B$5) + IF(A169&gt;1,8,0)</f>
        <v>800</v>
      </c>
      <c r="Z170" s="6">
        <f>Y170/A170</f>
        <v>6.25</v>
      </c>
    </row>
    <row r="171" spans="1:26" x14ac:dyDescent="0.3">
      <c r="A171" s="3">
        <v>128</v>
      </c>
      <c r="B171" s="3">
        <v>272</v>
      </c>
      <c r="C171" s="3">
        <v>272</v>
      </c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V171" s="6">
        <f t="shared" si="10"/>
        <v>21.376000000000015</v>
      </c>
      <c r="W171" s="3">
        <f t="shared" si="11"/>
        <v>544</v>
      </c>
      <c r="X171" s="6">
        <f t="shared" si="12"/>
        <v>4.25</v>
      </c>
      <c r="Y171" s="3">
        <f>W171 + ROUNDUP(W171/(Parameters!$A$10-60*8),0) * ($AC$3 + Parameters!$B$4+Parameters!$B$5) + IF(A170&gt;1,8,0)</f>
        <v>880</v>
      </c>
      <c r="Z171" s="6">
        <f>Y171/A171</f>
        <v>6.875</v>
      </c>
    </row>
    <row r="172" spans="1:26" x14ac:dyDescent="0.3">
      <c r="A172" s="3">
        <v>128</v>
      </c>
      <c r="B172" s="3">
        <v>232</v>
      </c>
      <c r="C172" s="3">
        <v>232</v>
      </c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V172" s="6">
        <f t="shared" si="10"/>
        <v>21.504000000000016</v>
      </c>
      <c r="W172" s="3">
        <f t="shared" si="11"/>
        <v>464</v>
      </c>
      <c r="X172" s="6">
        <f t="shared" si="12"/>
        <v>3.625</v>
      </c>
      <c r="Y172" s="3">
        <f>W172 + ROUNDUP(W172/(Parameters!$A$10-60*8),0) * ($AC$3 + Parameters!$B$4+Parameters!$B$5) + IF(A171&gt;1,8,0)</f>
        <v>800</v>
      </c>
      <c r="Z172" s="6">
        <f>Y172/A172</f>
        <v>6.25</v>
      </c>
    </row>
    <row r="173" spans="1:26" x14ac:dyDescent="0.3">
      <c r="A173" s="3">
        <v>128</v>
      </c>
      <c r="B173" s="3">
        <v>232</v>
      </c>
      <c r="C173" s="3">
        <v>232</v>
      </c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V173" s="6">
        <f t="shared" si="10"/>
        <v>21.632000000000016</v>
      </c>
      <c r="W173" s="3">
        <f t="shared" si="11"/>
        <v>464</v>
      </c>
      <c r="X173" s="6">
        <f t="shared" si="12"/>
        <v>3.625</v>
      </c>
      <c r="Y173" s="3">
        <f>W173 + ROUNDUP(W173/(Parameters!$A$10-60*8),0) * ($AC$3 + Parameters!$B$4+Parameters!$B$5) + IF(A172&gt;1,8,0)</f>
        <v>800</v>
      </c>
      <c r="Z173" s="6">
        <f>Y173/A173</f>
        <v>6.25</v>
      </c>
    </row>
    <row r="174" spans="1:26" x14ac:dyDescent="0.3">
      <c r="A174" s="3">
        <v>128</v>
      </c>
      <c r="B174" s="3">
        <v>272</v>
      </c>
      <c r="C174" s="3">
        <v>272</v>
      </c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V174" s="6">
        <f t="shared" si="10"/>
        <v>21.760000000000016</v>
      </c>
      <c r="W174" s="3">
        <f t="shared" si="11"/>
        <v>544</v>
      </c>
      <c r="X174" s="6">
        <f t="shared" si="12"/>
        <v>4.25</v>
      </c>
      <c r="Y174" s="3">
        <f>W174 + ROUNDUP(W174/(Parameters!$A$10-60*8),0) * ($AC$3 + Parameters!$B$4+Parameters!$B$5) + IF(A173&gt;1,8,0)</f>
        <v>880</v>
      </c>
      <c r="Z174" s="6">
        <f>Y174/A174</f>
        <v>6.875</v>
      </c>
    </row>
    <row r="175" spans="1:26" x14ac:dyDescent="0.3">
      <c r="A175" s="3">
        <v>128</v>
      </c>
      <c r="B175" s="3">
        <v>272</v>
      </c>
      <c r="C175" s="3">
        <v>272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V175" s="6">
        <f t="shared" si="10"/>
        <v>21.888000000000016</v>
      </c>
      <c r="W175" s="3">
        <f t="shared" si="11"/>
        <v>544</v>
      </c>
      <c r="X175" s="6">
        <f t="shared" si="12"/>
        <v>4.25</v>
      </c>
      <c r="Y175" s="3">
        <f>W175 + ROUNDUP(W175/(Parameters!$A$10-60*8),0) * ($AC$3 + Parameters!$B$4+Parameters!$B$5) + IF(A174&gt;1,8,0)</f>
        <v>880</v>
      </c>
      <c r="Z175" s="6">
        <f>Y175/A175</f>
        <v>6.875</v>
      </c>
    </row>
    <row r="176" spans="1:26" x14ac:dyDescent="0.3">
      <c r="A176" s="3">
        <v>128</v>
      </c>
      <c r="B176" s="3">
        <v>232</v>
      </c>
      <c r="C176" s="3">
        <v>232</v>
      </c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V176" s="6">
        <f t="shared" si="10"/>
        <v>22.016000000000016</v>
      </c>
      <c r="W176" s="3">
        <f t="shared" si="11"/>
        <v>464</v>
      </c>
      <c r="X176" s="6">
        <f t="shared" si="12"/>
        <v>3.625</v>
      </c>
      <c r="Y176" s="3">
        <f>W176 + ROUNDUP(W176/(Parameters!$A$10-60*8),0) * ($AC$3 + Parameters!$B$4+Parameters!$B$5) + IF(A175&gt;1,8,0)</f>
        <v>800</v>
      </c>
      <c r="Z176" s="6">
        <f>Y176/A176</f>
        <v>6.25</v>
      </c>
    </row>
    <row r="177" spans="1:26" x14ac:dyDescent="0.3">
      <c r="A177" s="3">
        <v>128</v>
      </c>
      <c r="B177" s="3">
        <v>232</v>
      </c>
      <c r="C177" s="3">
        <v>232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V177" s="6">
        <f t="shared" si="10"/>
        <v>22.144000000000016</v>
      </c>
      <c r="W177" s="3">
        <f t="shared" si="11"/>
        <v>464</v>
      </c>
      <c r="X177" s="6">
        <f t="shared" si="12"/>
        <v>3.625</v>
      </c>
      <c r="Y177" s="3">
        <f>W177 + ROUNDUP(W177/(Parameters!$A$10-60*8),0) * ($AC$3 + Parameters!$B$4+Parameters!$B$5) + IF(A176&gt;1,8,0)</f>
        <v>800</v>
      </c>
      <c r="Z177" s="6">
        <f>Y177/A177</f>
        <v>6.25</v>
      </c>
    </row>
    <row r="178" spans="1:26" x14ac:dyDescent="0.3">
      <c r="A178" s="3">
        <v>128</v>
      </c>
      <c r="B178" s="3">
        <v>192</v>
      </c>
      <c r="C178" s="3">
        <v>272</v>
      </c>
      <c r="D178" s="3">
        <v>192</v>
      </c>
      <c r="E178" s="3">
        <v>272</v>
      </c>
      <c r="F178" s="3">
        <v>192</v>
      </c>
      <c r="G178" s="3">
        <v>192</v>
      </c>
      <c r="H178" s="3">
        <v>192</v>
      </c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V178" s="6">
        <f t="shared" si="10"/>
        <v>22.272000000000016</v>
      </c>
      <c r="W178" s="3">
        <f t="shared" si="11"/>
        <v>1504</v>
      </c>
      <c r="X178" s="6">
        <f t="shared" si="12"/>
        <v>11.75</v>
      </c>
      <c r="Y178" s="3">
        <f>W178 + ROUNDUP(W178/(Parameters!$A$10-60*8),0) * ($AC$3 + Parameters!$B$4+Parameters!$B$5) + IF(A177&gt;1,8,0)</f>
        <v>1840</v>
      </c>
      <c r="Z178" s="6">
        <f>Y178/A178</f>
        <v>14.375</v>
      </c>
    </row>
    <row r="179" spans="1:26" x14ac:dyDescent="0.3">
      <c r="A179" s="3">
        <v>128</v>
      </c>
      <c r="B179" s="3">
        <v>312</v>
      </c>
      <c r="C179" s="3">
        <v>232</v>
      </c>
      <c r="D179" s="3">
        <v>312</v>
      </c>
      <c r="E179" s="3">
        <v>232</v>
      </c>
      <c r="F179" s="3">
        <v>392</v>
      </c>
      <c r="G179" s="3">
        <v>192</v>
      </c>
      <c r="H179" s="3">
        <v>192</v>
      </c>
      <c r="I179" s="3">
        <v>312</v>
      </c>
      <c r="J179" s="3">
        <v>312</v>
      </c>
      <c r="K179" s="3"/>
      <c r="L179" s="3"/>
      <c r="M179" s="3"/>
      <c r="N179" s="3"/>
      <c r="O179" s="3"/>
      <c r="P179" s="3"/>
      <c r="Q179" s="3"/>
      <c r="R179" s="3"/>
      <c r="S179" s="3"/>
      <c r="T179" s="3"/>
      <c r="V179" s="6">
        <f t="shared" si="10"/>
        <v>22.400000000000016</v>
      </c>
      <c r="W179" s="3">
        <f t="shared" si="11"/>
        <v>2488</v>
      </c>
      <c r="X179" s="6">
        <f t="shared" si="12"/>
        <v>19.4375</v>
      </c>
      <c r="Y179" s="3">
        <f>W179 + ROUNDUP(W179/(Parameters!$A$10-60*8),0) * ($AC$3 + Parameters!$B$4+Parameters!$B$5) + IF(A178&gt;1,8,0)</f>
        <v>2824</v>
      </c>
      <c r="Z179" s="6">
        <f>Y179/A179</f>
        <v>22.0625</v>
      </c>
    </row>
    <row r="180" spans="1:26" x14ac:dyDescent="0.3">
      <c r="A180" s="3">
        <v>128</v>
      </c>
      <c r="B180" s="3">
        <v>152</v>
      </c>
      <c r="C180" s="3">
        <v>232</v>
      </c>
      <c r="D180" s="3">
        <v>152</v>
      </c>
      <c r="E180" s="3">
        <v>232</v>
      </c>
      <c r="F180" s="3">
        <v>192</v>
      </c>
      <c r="G180" s="3">
        <v>192</v>
      </c>
      <c r="H180" s="3">
        <v>152</v>
      </c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V180" s="6">
        <f t="shared" si="10"/>
        <v>22.528000000000016</v>
      </c>
      <c r="W180" s="3">
        <f t="shared" si="11"/>
        <v>1304</v>
      </c>
      <c r="X180" s="6">
        <f t="shared" si="12"/>
        <v>10.1875</v>
      </c>
      <c r="Y180" s="3">
        <f>W180 + ROUNDUP(W180/(Parameters!$A$10-60*8),0) * ($AC$3 + Parameters!$B$4+Parameters!$B$5) + IF(A179&gt;1,8,0)</f>
        <v>1640</v>
      </c>
      <c r="Z180" s="6">
        <f>Y180/A180</f>
        <v>12.8125</v>
      </c>
    </row>
    <row r="181" spans="1:26" x14ac:dyDescent="0.3">
      <c r="A181" s="3">
        <v>128</v>
      </c>
      <c r="B181" s="3">
        <v>272</v>
      </c>
      <c r="C181" s="3">
        <v>272</v>
      </c>
      <c r="D181" s="3">
        <v>152</v>
      </c>
      <c r="E181" s="3">
        <v>152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V181" s="6">
        <f t="shared" si="10"/>
        <v>22.656000000000017</v>
      </c>
      <c r="W181" s="3">
        <f t="shared" si="11"/>
        <v>848</v>
      </c>
      <c r="X181" s="6">
        <f t="shared" si="12"/>
        <v>6.625</v>
      </c>
      <c r="Y181" s="3">
        <f>W181 + ROUNDUP(W181/(Parameters!$A$10-60*8),0) * ($AC$3 + Parameters!$B$4+Parameters!$B$5) + IF(A180&gt;1,8,0)</f>
        <v>1184</v>
      </c>
      <c r="Z181" s="6">
        <f>Y181/A181</f>
        <v>9.25</v>
      </c>
    </row>
    <row r="182" spans="1:26" x14ac:dyDescent="0.3">
      <c r="A182" s="3">
        <v>128</v>
      </c>
      <c r="B182" s="3">
        <v>232</v>
      </c>
      <c r="C182" s="3">
        <v>232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V182" s="6">
        <f t="shared" si="10"/>
        <v>22.784000000000017</v>
      </c>
      <c r="W182" s="3">
        <f t="shared" si="11"/>
        <v>464</v>
      </c>
      <c r="X182" s="6">
        <f t="shared" si="12"/>
        <v>3.625</v>
      </c>
      <c r="Y182" s="3">
        <f>W182 + ROUNDUP(W182/(Parameters!$A$10-60*8),0) * ($AC$3 + Parameters!$B$4+Parameters!$B$5) + IF(A181&gt;1,8,0)</f>
        <v>800</v>
      </c>
      <c r="Z182" s="6">
        <f>Y182/A182</f>
        <v>6.25</v>
      </c>
    </row>
    <row r="183" spans="1:26" x14ac:dyDescent="0.3">
      <c r="A183" s="3">
        <v>128</v>
      </c>
      <c r="B183" s="3">
        <v>232</v>
      </c>
      <c r="C183" s="3">
        <v>232</v>
      </c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V183" s="6">
        <f t="shared" si="10"/>
        <v>22.912000000000017</v>
      </c>
      <c r="W183" s="3">
        <f t="shared" si="11"/>
        <v>464</v>
      </c>
      <c r="X183" s="6">
        <f t="shared" si="12"/>
        <v>3.625</v>
      </c>
      <c r="Y183" s="3">
        <f>W183 + ROUNDUP(W183/(Parameters!$A$10-60*8),0) * ($AC$3 + Parameters!$B$4+Parameters!$B$5) + IF(A182&gt;1,8,0)</f>
        <v>800</v>
      </c>
      <c r="Z183" s="6">
        <f>Y183/A183</f>
        <v>6.25</v>
      </c>
    </row>
    <row r="184" spans="1:26" x14ac:dyDescent="0.3">
      <c r="A184" s="3">
        <v>128</v>
      </c>
      <c r="B184" s="3">
        <v>272</v>
      </c>
      <c r="C184" s="3">
        <v>272</v>
      </c>
      <c r="D184" s="3">
        <v>152</v>
      </c>
      <c r="E184" s="3">
        <v>152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V184" s="6">
        <f t="shared" si="10"/>
        <v>23.040000000000017</v>
      </c>
      <c r="W184" s="3">
        <f t="shared" si="11"/>
        <v>848</v>
      </c>
      <c r="X184" s="6">
        <f t="shared" si="12"/>
        <v>6.625</v>
      </c>
      <c r="Y184" s="3">
        <f>W184 + ROUNDUP(W184/(Parameters!$A$10-60*8),0) * ($AC$3 + Parameters!$B$4+Parameters!$B$5) + IF(A183&gt;1,8,0)</f>
        <v>1184</v>
      </c>
      <c r="Z184" s="6">
        <f>Y184/A184</f>
        <v>9.25</v>
      </c>
    </row>
    <row r="185" spans="1:26" x14ac:dyDescent="0.3">
      <c r="A185" s="3">
        <v>128</v>
      </c>
      <c r="B185" s="3">
        <v>232</v>
      </c>
      <c r="C185" s="3">
        <v>232</v>
      </c>
      <c r="D185" s="3">
        <v>152</v>
      </c>
      <c r="E185" s="3">
        <v>152</v>
      </c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V185" s="6">
        <f t="shared" si="10"/>
        <v>23.168000000000017</v>
      </c>
      <c r="W185" s="3">
        <f t="shared" si="11"/>
        <v>768</v>
      </c>
      <c r="X185" s="6">
        <f t="shared" si="12"/>
        <v>6</v>
      </c>
      <c r="Y185" s="3">
        <f>W185 + ROUNDUP(W185/(Parameters!$A$10-60*8),0) * ($AC$3 + Parameters!$B$4+Parameters!$B$5) + IF(A184&gt;1,8,0)</f>
        <v>1104</v>
      </c>
      <c r="Z185" s="6">
        <f>Y185/A185</f>
        <v>8.625</v>
      </c>
    </row>
    <row r="186" spans="1:26" x14ac:dyDescent="0.3">
      <c r="A186" s="3">
        <v>128</v>
      </c>
      <c r="B186" s="3">
        <v>272</v>
      </c>
      <c r="C186" s="3">
        <v>272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V186" s="6">
        <f t="shared" si="10"/>
        <v>23.296000000000017</v>
      </c>
      <c r="W186" s="3">
        <f t="shared" si="11"/>
        <v>544</v>
      </c>
      <c r="X186" s="6">
        <f t="shared" si="12"/>
        <v>4.25</v>
      </c>
      <c r="Y186" s="3">
        <f>W186 + ROUNDUP(W186/(Parameters!$A$10-60*8),0) * ($AC$3 + Parameters!$B$4+Parameters!$B$5) + IF(A185&gt;1,8,0)</f>
        <v>880</v>
      </c>
      <c r="Z186" s="6">
        <f>Y186/A186</f>
        <v>6.875</v>
      </c>
    </row>
    <row r="187" spans="1:26" x14ac:dyDescent="0.3">
      <c r="A187" s="3">
        <v>128</v>
      </c>
      <c r="B187" s="3">
        <v>232</v>
      </c>
      <c r="C187" s="3">
        <v>232</v>
      </c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V187" s="6">
        <f t="shared" si="10"/>
        <v>23.424000000000017</v>
      </c>
      <c r="W187" s="3">
        <f t="shared" si="11"/>
        <v>464</v>
      </c>
      <c r="X187" s="6">
        <f t="shared" si="12"/>
        <v>3.625</v>
      </c>
      <c r="Y187" s="3">
        <f>W187 + ROUNDUP(W187/(Parameters!$A$10-60*8),0) * ($AC$3 + Parameters!$B$4+Parameters!$B$5) + IF(A186&gt;1,8,0)</f>
        <v>800</v>
      </c>
      <c r="Z187" s="6">
        <f>Y187/A187</f>
        <v>6.25</v>
      </c>
    </row>
    <row r="188" spans="1:26" x14ac:dyDescent="0.3">
      <c r="A188" s="3">
        <v>128</v>
      </c>
      <c r="B188" s="3">
        <v>272</v>
      </c>
      <c r="C188" s="3">
        <v>272</v>
      </c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V188" s="6">
        <f t="shared" si="10"/>
        <v>23.552000000000017</v>
      </c>
      <c r="W188" s="3">
        <f t="shared" si="11"/>
        <v>544</v>
      </c>
      <c r="X188" s="6">
        <f t="shared" si="12"/>
        <v>4.25</v>
      </c>
      <c r="Y188" s="3">
        <f>W188 + ROUNDUP(W188/(Parameters!$A$10-60*8),0) * ($AC$3 + Parameters!$B$4+Parameters!$B$5) + IF(A187&gt;1,8,0)</f>
        <v>880</v>
      </c>
      <c r="Z188" s="6">
        <f>Y188/A188</f>
        <v>6.875</v>
      </c>
    </row>
    <row r="189" spans="1:26" x14ac:dyDescent="0.3">
      <c r="A189" s="3">
        <v>128</v>
      </c>
      <c r="B189" s="3">
        <v>232</v>
      </c>
      <c r="C189" s="3">
        <v>232</v>
      </c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V189" s="6">
        <f t="shared" si="10"/>
        <v>23.680000000000017</v>
      </c>
      <c r="W189" s="3">
        <f t="shared" si="11"/>
        <v>464</v>
      </c>
      <c r="X189" s="6">
        <f t="shared" si="12"/>
        <v>3.625</v>
      </c>
      <c r="Y189" s="3">
        <f>W189 + ROUNDUP(W189/(Parameters!$A$10-60*8),0) * ($AC$3 + Parameters!$B$4+Parameters!$B$5) + IF(A188&gt;1,8,0)</f>
        <v>800</v>
      </c>
      <c r="Z189" s="6">
        <f>Y189/A189</f>
        <v>6.25</v>
      </c>
    </row>
    <row r="190" spans="1:26" x14ac:dyDescent="0.3">
      <c r="A190" s="3">
        <v>128</v>
      </c>
      <c r="B190" s="3">
        <v>232</v>
      </c>
      <c r="C190" s="3">
        <v>232</v>
      </c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V190" s="6">
        <f t="shared" si="10"/>
        <v>23.808000000000018</v>
      </c>
      <c r="W190" s="3">
        <f t="shared" si="11"/>
        <v>464</v>
      </c>
      <c r="X190" s="6">
        <f t="shared" si="12"/>
        <v>3.625</v>
      </c>
      <c r="Y190" s="3">
        <f>W190 + ROUNDUP(W190/(Parameters!$A$10-60*8),0) * ($AC$3 + Parameters!$B$4+Parameters!$B$5) + IF(A189&gt;1,8,0)</f>
        <v>800</v>
      </c>
      <c r="Z190" s="6">
        <f>Y190/A190</f>
        <v>6.25</v>
      </c>
    </row>
    <row r="191" spans="1:26" x14ac:dyDescent="0.3">
      <c r="A191" s="3">
        <v>128</v>
      </c>
      <c r="B191" s="3">
        <v>272</v>
      </c>
      <c r="C191" s="3">
        <v>272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V191" s="6">
        <f t="shared" si="10"/>
        <v>23.936000000000018</v>
      </c>
      <c r="W191" s="3">
        <f t="shared" si="11"/>
        <v>544</v>
      </c>
      <c r="X191" s="6">
        <f t="shared" si="12"/>
        <v>4.25</v>
      </c>
      <c r="Y191" s="3">
        <f>W191 + ROUNDUP(W191/(Parameters!$A$10-60*8),0) * ($AC$3 + Parameters!$B$4+Parameters!$B$5) + IF(A190&gt;1,8,0)</f>
        <v>880</v>
      </c>
      <c r="Z191" s="6">
        <f>Y191/A191</f>
        <v>6.875</v>
      </c>
    </row>
    <row r="192" spans="1:26" x14ac:dyDescent="0.3">
      <c r="A192" s="3">
        <v>128</v>
      </c>
      <c r="B192" s="3">
        <v>232</v>
      </c>
      <c r="C192" s="3">
        <v>232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V192" s="6">
        <f t="shared" si="10"/>
        <v>24.064000000000018</v>
      </c>
      <c r="W192" s="3">
        <f t="shared" si="11"/>
        <v>464</v>
      </c>
      <c r="X192" s="6">
        <f t="shared" si="12"/>
        <v>3.625</v>
      </c>
      <c r="Y192" s="3">
        <f>W192 + ROUNDUP(W192/(Parameters!$A$10-60*8),0) * ($AC$3 + Parameters!$B$4+Parameters!$B$5) + IF(A191&gt;1,8,0)</f>
        <v>800</v>
      </c>
      <c r="Z192" s="6">
        <f>Y192/A192</f>
        <v>6.25</v>
      </c>
    </row>
    <row r="193" spans="1:26" x14ac:dyDescent="0.3">
      <c r="A193" s="3">
        <v>128</v>
      </c>
      <c r="B193" s="3">
        <v>232</v>
      </c>
      <c r="C193" s="3">
        <v>232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V193" s="6">
        <f t="shared" si="10"/>
        <v>24.192000000000018</v>
      </c>
      <c r="W193" s="3">
        <f t="shared" si="11"/>
        <v>464</v>
      </c>
      <c r="X193" s="6">
        <f t="shared" si="12"/>
        <v>3.625</v>
      </c>
      <c r="Y193" s="3">
        <f>W193 + ROUNDUP(W193/(Parameters!$A$10-60*8),0) * ($AC$3 + Parameters!$B$4+Parameters!$B$5) + IF(A192&gt;1,8,0)</f>
        <v>800</v>
      </c>
      <c r="Z193" s="6">
        <f>Y193/A193</f>
        <v>6.25</v>
      </c>
    </row>
    <row r="194" spans="1:26" x14ac:dyDescent="0.3">
      <c r="A194" s="3">
        <v>128</v>
      </c>
      <c r="B194" s="3">
        <v>272</v>
      </c>
      <c r="C194" s="3">
        <v>272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V194" s="6">
        <f t="shared" si="10"/>
        <v>24.320000000000018</v>
      </c>
      <c r="W194" s="3">
        <f t="shared" si="11"/>
        <v>544</v>
      </c>
      <c r="X194" s="6">
        <f t="shared" si="12"/>
        <v>4.25</v>
      </c>
      <c r="Y194" s="3">
        <f>W194 + ROUNDUP(W194/(Parameters!$A$10-60*8),0) * ($AC$3 + Parameters!$B$4+Parameters!$B$5) + IF(A193&gt;1,8,0)</f>
        <v>880</v>
      </c>
      <c r="Z194" s="6">
        <f>Y194/A194</f>
        <v>6.875</v>
      </c>
    </row>
    <row r="195" spans="1:26" x14ac:dyDescent="0.3">
      <c r="A195" s="3">
        <v>128</v>
      </c>
      <c r="B195" s="3">
        <v>232</v>
      </c>
      <c r="C195" s="3">
        <v>232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V195" s="6">
        <f t="shared" si="10"/>
        <v>24.448000000000018</v>
      </c>
      <c r="W195" s="3">
        <f t="shared" si="11"/>
        <v>464</v>
      </c>
      <c r="X195" s="6">
        <f t="shared" si="12"/>
        <v>3.625</v>
      </c>
      <c r="Y195" s="3">
        <f>W195 + ROUNDUP(W195/(Parameters!$A$10-60*8),0) * ($AC$3 + Parameters!$B$4+Parameters!$B$5) + IF(A194&gt;1,8,0)</f>
        <v>800</v>
      </c>
      <c r="Z195" s="6">
        <f>Y195/A195</f>
        <v>6.25</v>
      </c>
    </row>
    <row r="196" spans="1:26" x14ac:dyDescent="0.3">
      <c r="A196" s="3">
        <v>128</v>
      </c>
      <c r="B196" s="3">
        <v>232</v>
      </c>
      <c r="C196" s="3">
        <v>232</v>
      </c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V196" s="6">
        <f t="shared" si="10"/>
        <v>24.576000000000018</v>
      </c>
      <c r="W196" s="3">
        <f t="shared" si="11"/>
        <v>464</v>
      </c>
      <c r="X196" s="6">
        <f t="shared" si="12"/>
        <v>3.625</v>
      </c>
      <c r="Y196" s="3">
        <f>W196 + ROUNDUP(W196/(Parameters!$A$10-60*8),0) * ($AC$3 + Parameters!$B$4+Parameters!$B$5) + IF(A195&gt;1,8,0)</f>
        <v>800</v>
      </c>
      <c r="Z196" s="6">
        <f>Y196/A196</f>
        <v>6.25</v>
      </c>
    </row>
    <row r="197" spans="1:26" x14ac:dyDescent="0.3">
      <c r="A197" s="3">
        <v>128</v>
      </c>
      <c r="B197" s="3">
        <v>272</v>
      </c>
      <c r="C197" s="3">
        <v>272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V197" s="6">
        <f t="shared" si="10"/>
        <v>24.704000000000018</v>
      </c>
      <c r="W197" s="3">
        <f t="shared" si="11"/>
        <v>544</v>
      </c>
      <c r="X197" s="6">
        <f t="shared" si="12"/>
        <v>4.25</v>
      </c>
      <c r="Y197" s="3">
        <f>W197 + ROUNDUP(W197/(Parameters!$A$10-60*8),0) * ($AC$3 + Parameters!$B$4+Parameters!$B$5) + IF(A196&gt;1,8,0)</f>
        <v>880</v>
      </c>
      <c r="Z197" s="6">
        <f>Y197/A197</f>
        <v>6.875</v>
      </c>
    </row>
    <row r="198" spans="1:26" x14ac:dyDescent="0.3">
      <c r="A198" s="3">
        <v>128</v>
      </c>
      <c r="B198" s="3">
        <v>272</v>
      </c>
      <c r="C198" s="3">
        <v>272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V198" s="6">
        <f t="shared" si="10"/>
        <v>24.832000000000019</v>
      </c>
      <c r="W198" s="3">
        <f t="shared" si="11"/>
        <v>544</v>
      </c>
      <c r="X198" s="6">
        <f t="shared" si="12"/>
        <v>4.25</v>
      </c>
      <c r="Y198" s="3">
        <f>W198 + ROUNDUP(W198/(Parameters!$A$10-60*8),0) * ($AC$3 + Parameters!$B$4+Parameters!$B$5) + IF(A197&gt;1,8,0)</f>
        <v>880</v>
      </c>
      <c r="Z198" s="6">
        <f>Y198/A198</f>
        <v>6.875</v>
      </c>
    </row>
    <row r="199" spans="1:26" x14ac:dyDescent="0.3">
      <c r="A199" s="3">
        <v>128</v>
      </c>
      <c r="B199" s="3">
        <v>376</v>
      </c>
      <c r="C199" s="3">
        <v>376</v>
      </c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V199" s="6">
        <f t="shared" si="10"/>
        <v>24.960000000000019</v>
      </c>
      <c r="W199" s="3">
        <f t="shared" si="11"/>
        <v>752</v>
      </c>
      <c r="X199" s="6">
        <f t="shared" si="12"/>
        <v>5.875</v>
      </c>
      <c r="Y199" s="3">
        <f>W199 + ROUNDUP(W199/(Parameters!$A$10-60*8),0) * ($AC$3 + Parameters!$B$4+Parameters!$B$5) + IF(A198&gt;1,8,0)</f>
        <v>1088</v>
      </c>
      <c r="Z199" s="6">
        <f>Y199/A199</f>
        <v>8.5</v>
      </c>
    </row>
    <row r="200" spans="1:26" x14ac:dyDescent="0.3">
      <c r="A200" s="3">
        <v>128</v>
      </c>
      <c r="B200" s="3">
        <v>232</v>
      </c>
      <c r="C200" s="3">
        <v>232</v>
      </c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V200" s="6">
        <f t="shared" si="10"/>
        <v>25.088000000000019</v>
      </c>
      <c r="W200" s="3">
        <f t="shared" si="11"/>
        <v>464</v>
      </c>
      <c r="X200" s="6">
        <f t="shared" si="12"/>
        <v>3.625</v>
      </c>
      <c r="Y200" s="3">
        <f>W200 + ROUNDUP(W200/(Parameters!$A$10-60*8),0) * ($AC$3 + Parameters!$B$4+Parameters!$B$5) + IF(A199&gt;1,8,0)</f>
        <v>800</v>
      </c>
      <c r="Z200" s="6">
        <f>Y200/A200</f>
        <v>6.25</v>
      </c>
    </row>
    <row r="201" spans="1:26" x14ac:dyDescent="0.3">
      <c r="A201" s="3">
        <v>128</v>
      </c>
      <c r="B201" s="3">
        <v>272</v>
      </c>
      <c r="C201" s="3">
        <v>272</v>
      </c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V201" s="6">
        <f t="shared" si="10"/>
        <v>25.216000000000019</v>
      </c>
      <c r="W201" s="3">
        <f t="shared" si="11"/>
        <v>544</v>
      </c>
      <c r="X201" s="6">
        <f t="shared" si="12"/>
        <v>4.25</v>
      </c>
      <c r="Y201" s="3">
        <f>W201 + ROUNDUP(W201/(Parameters!$A$10-60*8),0) * ($AC$3 + Parameters!$B$4+Parameters!$B$5) + IF(A200&gt;1,8,0)</f>
        <v>880</v>
      </c>
      <c r="Z201" s="6">
        <f>Y201/A201</f>
        <v>6.875</v>
      </c>
    </row>
    <row r="202" spans="1:26" x14ac:dyDescent="0.3">
      <c r="A202" s="3">
        <v>128</v>
      </c>
      <c r="B202" s="3">
        <v>232</v>
      </c>
      <c r="C202" s="3">
        <v>232</v>
      </c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V202" s="6">
        <f t="shared" si="10"/>
        <v>25.344000000000019</v>
      </c>
      <c r="W202" s="3">
        <f t="shared" si="11"/>
        <v>464</v>
      </c>
      <c r="X202" s="6">
        <f t="shared" si="12"/>
        <v>3.625</v>
      </c>
      <c r="Y202" s="3">
        <f>W202 + ROUNDUP(W202/(Parameters!$A$10-60*8),0) * ($AC$3 + Parameters!$B$4+Parameters!$B$5) + IF(A201&gt;1,8,0)</f>
        <v>800</v>
      </c>
      <c r="Z202" s="6">
        <f>Y202/A202</f>
        <v>6.25</v>
      </c>
    </row>
    <row r="203" spans="1:26" x14ac:dyDescent="0.3">
      <c r="A203" s="3">
        <v>128</v>
      </c>
      <c r="B203" s="3">
        <v>232</v>
      </c>
      <c r="C203" s="3">
        <v>232</v>
      </c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V203" s="6">
        <f t="shared" si="10"/>
        <v>25.472000000000019</v>
      </c>
      <c r="W203" s="3">
        <f t="shared" si="11"/>
        <v>464</v>
      </c>
      <c r="X203" s="6">
        <f t="shared" si="12"/>
        <v>3.625</v>
      </c>
      <c r="Y203" s="3">
        <f>W203 + ROUNDUP(W203/(Parameters!$A$10-60*8),0) * ($AC$3 + Parameters!$B$4+Parameters!$B$5) + IF(A202&gt;1,8,0)</f>
        <v>800</v>
      </c>
      <c r="Z203" s="6">
        <f>Y203/A203</f>
        <v>6.25</v>
      </c>
    </row>
    <row r="204" spans="1:26" x14ac:dyDescent="0.3">
      <c r="A204" s="3">
        <v>128</v>
      </c>
      <c r="B204" s="3">
        <v>272</v>
      </c>
      <c r="C204" s="3">
        <v>272</v>
      </c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V204" s="6">
        <f t="shared" si="10"/>
        <v>25.600000000000019</v>
      </c>
      <c r="W204" s="3">
        <f t="shared" si="11"/>
        <v>544</v>
      </c>
      <c r="X204" s="6">
        <f t="shared" si="12"/>
        <v>4.25</v>
      </c>
      <c r="Y204" s="3">
        <f>W204 + ROUNDUP(W204/(Parameters!$A$10-60*8),0) * ($AC$3 + Parameters!$B$4+Parameters!$B$5) + IF(A203&gt;1,8,0)</f>
        <v>880</v>
      </c>
      <c r="Z204" s="6">
        <f>Y204/A204</f>
        <v>6.875</v>
      </c>
    </row>
    <row r="205" spans="1:26" x14ac:dyDescent="0.3">
      <c r="A205" s="3">
        <v>128</v>
      </c>
      <c r="B205" s="3">
        <v>232</v>
      </c>
      <c r="C205" s="3">
        <v>232</v>
      </c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V205" s="6">
        <f t="shared" si="10"/>
        <v>25.728000000000019</v>
      </c>
      <c r="W205" s="3">
        <f t="shared" si="11"/>
        <v>464</v>
      </c>
      <c r="X205" s="6">
        <f t="shared" si="12"/>
        <v>3.625</v>
      </c>
      <c r="Y205" s="3">
        <f>W205 + ROUNDUP(W205/(Parameters!$A$10-60*8),0) * ($AC$3 + Parameters!$B$4+Parameters!$B$5) + IF(A204&gt;1,8,0)</f>
        <v>800</v>
      </c>
      <c r="Z205" s="6">
        <f>Y205/A205</f>
        <v>6.25</v>
      </c>
    </row>
    <row r="206" spans="1:26" x14ac:dyDescent="0.3">
      <c r="A206" s="3">
        <v>128</v>
      </c>
      <c r="B206" s="3">
        <v>232</v>
      </c>
      <c r="C206" s="3">
        <v>232</v>
      </c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V206" s="6">
        <f t="shared" si="10"/>
        <v>25.856000000000019</v>
      </c>
      <c r="W206" s="3">
        <f t="shared" si="11"/>
        <v>464</v>
      </c>
      <c r="X206" s="6">
        <f t="shared" si="12"/>
        <v>3.625</v>
      </c>
      <c r="Y206" s="3">
        <f>W206 + ROUNDUP(W206/(Parameters!$A$10-60*8),0) * ($AC$3 + Parameters!$B$4+Parameters!$B$5) + IF(A205&gt;1,8,0)</f>
        <v>800</v>
      </c>
      <c r="Z206" s="6">
        <f>Y206/A206</f>
        <v>6.25</v>
      </c>
    </row>
    <row r="207" spans="1:26" x14ac:dyDescent="0.3">
      <c r="A207" s="3">
        <v>128</v>
      </c>
      <c r="B207" s="3">
        <v>272</v>
      </c>
      <c r="C207" s="3">
        <v>272</v>
      </c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V207" s="6">
        <f t="shared" si="10"/>
        <v>25.98400000000002</v>
      </c>
      <c r="W207" s="3">
        <f t="shared" si="11"/>
        <v>544</v>
      </c>
      <c r="X207" s="6">
        <f t="shared" si="12"/>
        <v>4.25</v>
      </c>
      <c r="Y207" s="3">
        <f>W207 + ROUNDUP(W207/(Parameters!$A$10-60*8),0) * ($AC$3 + Parameters!$B$4+Parameters!$B$5) + IF(A206&gt;1,8,0)</f>
        <v>880</v>
      </c>
      <c r="Z207" s="6">
        <f>Y207/A207</f>
        <v>6.875</v>
      </c>
    </row>
    <row r="208" spans="1:26" x14ac:dyDescent="0.3">
      <c r="A208" s="3">
        <v>128</v>
      </c>
      <c r="B208" s="3">
        <v>232</v>
      </c>
      <c r="C208" s="3">
        <v>232</v>
      </c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V208" s="6">
        <f t="shared" si="10"/>
        <v>26.11200000000002</v>
      </c>
      <c r="W208" s="3">
        <f t="shared" si="11"/>
        <v>464</v>
      </c>
      <c r="X208" s="6">
        <f t="shared" si="12"/>
        <v>3.625</v>
      </c>
      <c r="Y208" s="3">
        <f>W208 + ROUNDUP(W208/(Parameters!$A$10-60*8),0) * ($AC$3 + Parameters!$B$4+Parameters!$B$5) + IF(A207&gt;1,8,0)</f>
        <v>800</v>
      </c>
      <c r="Z208" s="6">
        <f>Y208/A208</f>
        <v>6.25</v>
      </c>
    </row>
    <row r="209" spans="1:26" x14ac:dyDescent="0.3">
      <c r="A209" s="3">
        <v>128</v>
      </c>
      <c r="B209" s="3">
        <v>232</v>
      </c>
      <c r="C209" s="3">
        <v>232</v>
      </c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V209" s="6">
        <f t="shared" si="10"/>
        <v>26.24000000000002</v>
      </c>
      <c r="W209" s="3">
        <f t="shared" si="11"/>
        <v>464</v>
      </c>
      <c r="X209" s="6">
        <f t="shared" si="12"/>
        <v>3.625</v>
      </c>
      <c r="Y209" s="3">
        <f>W209 + ROUNDUP(W209/(Parameters!$A$10-60*8),0) * ($AC$3 + Parameters!$B$4+Parameters!$B$5) + IF(A208&gt;1,8,0)</f>
        <v>800</v>
      </c>
      <c r="Z209" s="6">
        <f>Y209/A209</f>
        <v>6.25</v>
      </c>
    </row>
    <row r="210" spans="1:26" x14ac:dyDescent="0.3">
      <c r="A210" s="3">
        <v>128</v>
      </c>
      <c r="B210" s="3">
        <v>272</v>
      </c>
      <c r="C210" s="3">
        <v>272</v>
      </c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V210" s="6">
        <f t="shared" si="10"/>
        <v>26.36800000000002</v>
      </c>
      <c r="W210" s="3">
        <f t="shared" si="11"/>
        <v>544</v>
      </c>
      <c r="X210" s="6">
        <f t="shared" si="12"/>
        <v>4.25</v>
      </c>
      <c r="Y210" s="3">
        <f>W210 + ROUNDUP(W210/(Parameters!$A$10-60*8),0) * ($AC$3 + Parameters!$B$4+Parameters!$B$5) + IF(A209&gt;1,8,0)</f>
        <v>880</v>
      </c>
      <c r="Z210" s="6">
        <f>Y210/A210</f>
        <v>6.875</v>
      </c>
    </row>
    <row r="211" spans="1:26" x14ac:dyDescent="0.3">
      <c r="A211" s="3">
        <v>128</v>
      </c>
      <c r="B211" s="3">
        <v>232</v>
      </c>
      <c r="C211" s="3">
        <v>232</v>
      </c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V211" s="6">
        <f t="shared" si="10"/>
        <v>26.49600000000002</v>
      </c>
      <c r="W211" s="3">
        <f t="shared" si="11"/>
        <v>464</v>
      </c>
      <c r="X211" s="6">
        <f t="shared" si="12"/>
        <v>3.625</v>
      </c>
      <c r="Y211" s="3">
        <f>W211 + ROUNDUP(W211/(Parameters!$A$10-60*8),0) * ($AC$3 + Parameters!$B$4+Parameters!$B$5) + IF(A210&gt;1,8,0)</f>
        <v>800</v>
      </c>
      <c r="Z211" s="6">
        <f>Y211/A211</f>
        <v>6.25</v>
      </c>
    </row>
    <row r="212" spans="1:26" x14ac:dyDescent="0.3">
      <c r="A212" s="3">
        <v>128</v>
      </c>
      <c r="B212" s="3">
        <v>232</v>
      </c>
      <c r="C212" s="3">
        <v>232</v>
      </c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V212" s="6">
        <f t="shared" si="10"/>
        <v>26.62400000000002</v>
      </c>
      <c r="W212" s="3">
        <f t="shared" si="11"/>
        <v>464</v>
      </c>
      <c r="X212" s="6">
        <f t="shared" si="12"/>
        <v>3.625</v>
      </c>
      <c r="Y212" s="3">
        <f>W212 + ROUNDUP(W212/(Parameters!$A$10-60*8),0) * ($AC$3 + Parameters!$B$4+Parameters!$B$5) + IF(A211&gt;1,8,0)</f>
        <v>800</v>
      </c>
      <c r="Z212" s="6">
        <f>Y212/A212</f>
        <v>6.25</v>
      </c>
    </row>
    <row r="213" spans="1:26" x14ac:dyDescent="0.3">
      <c r="A213" s="3">
        <v>128</v>
      </c>
      <c r="B213" s="3">
        <v>272</v>
      </c>
      <c r="C213" s="3">
        <v>272</v>
      </c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V213" s="6">
        <f t="shared" si="10"/>
        <v>26.75200000000002</v>
      </c>
      <c r="W213" s="3">
        <f t="shared" si="11"/>
        <v>544</v>
      </c>
      <c r="X213" s="6">
        <f t="shared" si="12"/>
        <v>4.25</v>
      </c>
      <c r="Y213" s="3">
        <f>W213 + ROUNDUP(W213/(Parameters!$A$10-60*8),0) * ($AC$3 + Parameters!$B$4+Parameters!$B$5) + IF(A212&gt;1,8,0)</f>
        <v>880</v>
      </c>
      <c r="Z213" s="6">
        <f>Y213/A213</f>
        <v>6.875</v>
      </c>
    </row>
    <row r="214" spans="1:26" x14ac:dyDescent="0.3">
      <c r="A214" s="3">
        <v>128</v>
      </c>
      <c r="B214" s="3">
        <v>192</v>
      </c>
      <c r="C214" s="3">
        <v>232</v>
      </c>
      <c r="D214" s="3">
        <v>192</v>
      </c>
      <c r="E214" s="3">
        <v>232</v>
      </c>
      <c r="F214" s="3">
        <v>192</v>
      </c>
      <c r="G214" s="3">
        <v>192</v>
      </c>
      <c r="H214" s="3">
        <v>192</v>
      </c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V214" s="6">
        <f t="shared" si="10"/>
        <v>26.88000000000002</v>
      </c>
      <c r="W214" s="3">
        <f t="shared" si="11"/>
        <v>1424</v>
      </c>
      <c r="X214" s="6">
        <f t="shared" si="12"/>
        <v>11.125</v>
      </c>
      <c r="Y214" s="3">
        <f>W214 + ROUNDUP(W214/(Parameters!$A$10-60*8),0) * ($AC$3 + Parameters!$B$4+Parameters!$B$5) + IF(A213&gt;1,8,0)</f>
        <v>1760</v>
      </c>
      <c r="Z214" s="6">
        <f>Y214/A214</f>
        <v>13.75</v>
      </c>
    </row>
    <row r="215" spans="1:26" x14ac:dyDescent="0.3">
      <c r="A215" s="3">
        <v>128</v>
      </c>
      <c r="B215" s="3">
        <v>272</v>
      </c>
      <c r="C215" s="3">
        <v>272</v>
      </c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V215" s="6">
        <f t="shared" si="10"/>
        <v>27.00800000000002</v>
      </c>
      <c r="W215" s="3">
        <f t="shared" si="11"/>
        <v>544</v>
      </c>
      <c r="X215" s="6">
        <f t="shared" si="12"/>
        <v>4.25</v>
      </c>
      <c r="Y215" s="3">
        <f>W215 + ROUNDUP(W215/(Parameters!$A$10-60*8),0) * ($AC$3 + Parameters!$B$4+Parameters!$B$5) + IF(A214&gt;1,8,0)</f>
        <v>880</v>
      </c>
      <c r="Z215" s="6">
        <f>Y215/A215</f>
        <v>6.875</v>
      </c>
    </row>
    <row r="216" spans="1:26" x14ac:dyDescent="0.3">
      <c r="A216" s="3">
        <v>128</v>
      </c>
      <c r="B216" s="3">
        <v>232</v>
      </c>
      <c r="C216" s="3">
        <v>232</v>
      </c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V216" s="6">
        <f t="shared" si="10"/>
        <v>27.136000000000021</v>
      </c>
      <c r="W216" s="3">
        <f t="shared" si="11"/>
        <v>464</v>
      </c>
      <c r="X216" s="6">
        <f t="shared" si="12"/>
        <v>3.625</v>
      </c>
      <c r="Y216" s="3">
        <f>W216 + ROUNDUP(W216/(Parameters!$A$10-60*8),0) * ($AC$3 + Parameters!$B$4+Parameters!$B$5) + IF(A215&gt;1,8,0)</f>
        <v>800</v>
      </c>
      <c r="Z216" s="6">
        <f>Y216/A216</f>
        <v>6.25</v>
      </c>
    </row>
    <row r="217" spans="1:26" x14ac:dyDescent="0.3">
      <c r="A217" s="3">
        <v>128</v>
      </c>
      <c r="B217" s="3">
        <v>272</v>
      </c>
      <c r="C217" s="3">
        <v>272</v>
      </c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V217" s="6">
        <f t="shared" si="10"/>
        <v>27.264000000000021</v>
      </c>
      <c r="W217" s="3">
        <f t="shared" si="11"/>
        <v>544</v>
      </c>
      <c r="X217" s="6">
        <f t="shared" si="12"/>
        <v>4.25</v>
      </c>
      <c r="Y217" s="3">
        <f>W217 + ROUNDUP(W217/(Parameters!$A$10-60*8),0) * ($AC$3 + Parameters!$B$4+Parameters!$B$5) + IF(A216&gt;1,8,0)</f>
        <v>880</v>
      </c>
      <c r="Z217" s="6">
        <f>Y217/A217</f>
        <v>6.875</v>
      </c>
    </row>
    <row r="218" spans="1:26" x14ac:dyDescent="0.3">
      <c r="A218" s="3">
        <v>128</v>
      </c>
      <c r="B218" s="3">
        <v>232</v>
      </c>
      <c r="C218" s="3">
        <v>232</v>
      </c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V218" s="6">
        <f t="shared" si="10"/>
        <v>27.392000000000021</v>
      </c>
      <c r="W218" s="3">
        <f t="shared" si="11"/>
        <v>464</v>
      </c>
      <c r="X218" s="6">
        <f t="shared" si="12"/>
        <v>3.625</v>
      </c>
      <c r="Y218" s="3">
        <f>W218 + ROUNDUP(W218/(Parameters!$A$10-60*8),0) * ($AC$3 + Parameters!$B$4+Parameters!$B$5) + IF(A217&gt;1,8,0)</f>
        <v>800</v>
      </c>
      <c r="Z218" s="6">
        <f>Y218/A218</f>
        <v>6.25</v>
      </c>
    </row>
    <row r="219" spans="1:26" x14ac:dyDescent="0.3">
      <c r="A219" s="3">
        <v>128</v>
      </c>
      <c r="B219" s="3">
        <v>232</v>
      </c>
      <c r="C219" s="3">
        <v>232</v>
      </c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V219" s="6">
        <f t="shared" si="10"/>
        <v>27.520000000000021</v>
      </c>
      <c r="W219" s="3">
        <f t="shared" si="11"/>
        <v>464</v>
      </c>
      <c r="X219" s="6">
        <f t="shared" si="12"/>
        <v>3.625</v>
      </c>
      <c r="Y219" s="3">
        <f>W219 + ROUNDUP(W219/(Parameters!$A$10-60*8),0) * ($AC$3 + Parameters!$B$4+Parameters!$B$5) + IF(A218&gt;1,8,0)</f>
        <v>800</v>
      </c>
      <c r="Z219" s="6">
        <f>Y219/A219</f>
        <v>6.25</v>
      </c>
    </row>
    <row r="220" spans="1:26" x14ac:dyDescent="0.3">
      <c r="A220" s="3">
        <v>128</v>
      </c>
      <c r="B220" s="3">
        <v>272</v>
      </c>
      <c r="C220" s="3">
        <v>272</v>
      </c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V220" s="6">
        <f t="shared" si="10"/>
        <v>27.648000000000021</v>
      </c>
      <c r="W220" s="3">
        <f t="shared" si="11"/>
        <v>544</v>
      </c>
      <c r="X220" s="6">
        <f t="shared" si="12"/>
        <v>4.25</v>
      </c>
      <c r="Y220" s="3">
        <f>W220 + ROUNDUP(W220/(Parameters!$A$10-60*8),0) * ($AC$3 + Parameters!$B$4+Parameters!$B$5) + IF(A219&gt;1,8,0)</f>
        <v>880</v>
      </c>
      <c r="Z220" s="6">
        <f>Y220/A220</f>
        <v>6.875</v>
      </c>
    </row>
    <row r="221" spans="1:26" x14ac:dyDescent="0.3">
      <c r="A221" s="3">
        <v>128</v>
      </c>
      <c r="B221" s="3">
        <v>232</v>
      </c>
      <c r="C221" s="3">
        <v>232</v>
      </c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V221" s="6">
        <f t="shared" si="10"/>
        <v>27.776000000000021</v>
      </c>
      <c r="W221" s="3">
        <f t="shared" si="11"/>
        <v>464</v>
      </c>
      <c r="X221" s="6">
        <f t="shared" si="12"/>
        <v>3.625</v>
      </c>
      <c r="Y221" s="3">
        <f>W221 + ROUNDUP(W221/(Parameters!$A$10-60*8),0) * ($AC$3 + Parameters!$B$4+Parameters!$B$5) + IF(A220&gt;1,8,0)</f>
        <v>800</v>
      </c>
      <c r="Z221" s="6">
        <f>Y221/A221</f>
        <v>6.25</v>
      </c>
    </row>
    <row r="222" spans="1:26" x14ac:dyDescent="0.3">
      <c r="A222" s="3">
        <v>128</v>
      </c>
      <c r="B222" s="3">
        <v>232</v>
      </c>
      <c r="C222" s="3">
        <v>232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V222" s="6">
        <f t="shared" si="10"/>
        <v>27.904000000000021</v>
      </c>
      <c r="W222" s="3">
        <f t="shared" si="11"/>
        <v>464</v>
      </c>
      <c r="X222" s="6">
        <f t="shared" si="12"/>
        <v>3.625</v>
      </c>
      <c r="Y222" s="3">
        <f>W222 + ROUNDUP(W222/(Parameters!$A$10-60*8),0) * ($AC$3 + Parameters!$B$4+Parameters!$B$5) + IF(A221&gt;1,8,0)</f>
        <v>800</v>
      </c>
      <c r="Z222" s="6">
        <f>Y222/A222</f>
        <v>6.25</v>
      </c>
    </row>
    <row r="223" spans="1:26" x14ac:dyDescent="0.3">
      <c r="A223" s="3">
        <v>128</v>
      </c>
      <c r="B223" s="3">
        <v>272</v>
      </c>
      <c r="C223" s="3">
        <v>272</v>
      </c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V223" s="6">
        <f t="shared" si="10"/>
        <v>28.032000000000021</v>
      </c>
      <c r="W223" s="3">
        <f t="shared" si="11"/>
        <v>544</v>
      </c>
      <c r="X223" s="6">
        <f t="shared" si="12"/>
        <v>4.25</v>
      </c>
      <c r="Y223" s="3">
        <f>W223 + ROUNDUP(W223/(Parameters!$A$10-60*8),0) * ($AC$3 + Parameters!$B$4+Parameters!$B$5) + IF(A222&gt;1,8,0)</f>
        <v>880</v>
      </c>
      <c r="Z223" s="6">
        <f>Y223/A223</f>
        <v>6.875</v>
      </c>
    </row>
    <row r="224" spans="1:26" x14ac:dyDescent="0.3">
      <c r="A224" s="3">
        <v>128</v>
      </c>
      <c r="B224" s="3">
        <v>232</v>
      </c>
      <c r="C224" s="3">
        <v>232</v>
      </c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V224" s="6">
        <f t="shared" si="10"/>
        <v>28.160000000000021</v>
      </c>
      <c r="W224" s="3">
        <f t="shared" si="11"/>
        <v>464</v>
      </c>
      <c r="X224" s="6">
        <f t="shared" si="12"/>
        <v>3.625</v>
      </c>
      <c r="Y224" s="3">
        <f>W224 + ROUNDUP(W224/(Parameters!$A$10-60*8),0) * ($AC$3 + Parameters!$B$4+Parameters!$B$5) + IF(A223&gt;1,8,0)</f>
        <v>800</v>
      </c>
      <c r="Z224" s="6">
        <f>Y224/A224</f>
        <v>6.25</v>
      </c>
    </row>
    <row r="225" spans="1:26" x14ac:dyDescent="0.3">
      <c r="A225" s="3">
        <v>128</v>
      </c>
      <c r="B225" s="3">
        <v>232</v>
      </c>
      <c r="C225" s="3">
        <v>232</v>
      </c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V225" s="6">
        <f t="shared" si="10"/>
        <v>28.288000000000022</v>
      </c>
      <c r="W225" s="3">
        <f t="shared" si="11"/>
        <v>464</v>
      </c>
      <c r="X225" s="6">
        <f t="shared" si="12"/>
        <v>3.625</v>
      </c>
      <c r="Y225" s="3">
        <f>W225 + ROUNDUP(W225/(Parameters!$A$10-60*8),0) * ($AC$3 + Parameters!$B$4+Parameters!$B$5) + IF(A224&gt;1,8,0)</f>
        <v>800</v>
      </c>
      <c r="Z225" s="6">
        <f>Y225/A225</f>
        <v>6.25</v>
      </c>
    </row>
    <row r="226" spans="1:26" x14ac:dyDescent="0.3">
      <c r="A226" s="3">
        <v>128</v>
      </c>
      <c r="B226" s="3">
        <v>272</v>
      </c>
      <c r="C226" s="3">
        <v>272</v>
      </c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V226" s="6">
        <f t="shared" si="10"/>
        <v>28.416000000000022</v>
      </c>
      <c r="W226" s="3">
        <f t="shared" si="11"/>
        <v>544</v>
      </c>
      <c r="X226" s="6">
        <f t="shared" si="12"/>
        <v>4.25</v>
      </c>
      <c r="Y226" s="3">
        <f>W226 + ROUNDUP(W226/(Parameters!$A$10-60*8),0) * ($AC$3 + Parameters!$B$4+Parameters!$B$5) + IF(A225&gt;1,8,0)</f>
        <v>880</v>
      </c>
      <c r="Z226" s="6">
        <f>Y226/A226</f>
        <v>6.875</v>
      </c>
    </row>
    <row r="227" spans="1:26" x14ac:dyDescent="0.3">
      <c r="A227" s="3">
        <v>128</v>
      </c>
      <c r="B227" s="3">
        <v>232</v>
      </c>
      <c r="C227" s="3">
        <v>232</v>
      </c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V227" s="6">
        <f t="shared" si="10"/>
        <v>28.544000000000022</v>
      </c>
      <c r="W227" s="3">
        <f t="shared" si="11"/>
        <v>464</v>
      </c>
      <c r="X227" s="6">
        <f t="shared" si="12"/>
        <v>3.625</v>
      </c>
      <c r="Y227" s="3">
        <f>W227 + ROUNDUP(W227/(Parameters!$A$10-60*8),0) * ($AC$3 + Parameters!$B$4+Parameters!$B$5) + IF(A226&gt;1,8,0)</f>
        <v>800</v>
      </c>
      <c r="Z227" s="6">
        <f>Y227/A227</f>
        <v>6.25</v>
      </c>
    </row>
    <row r="228" spans="1:26" x14ac:dyDescent="0.3">
      <c r="A228" s="3">
        <v>128</v>
      </c>
      <c r="B228" s="3">
        <v>232</v>
      </c>
      <c r="C228" s="3">
        <v>232</v>
      </c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V228" s="6">
        <f t="shared" si="10"/>
        <v>28.672000000000022</v>
      </c>
      <c r="W228" s="3">
        <f t="shared" si="11"/>
        <v>464</v>
      </c>
      <c r="X228" s="6">
        <f t="shared" si="12"/>
        <v>3.625</v>
      </c>
      <c r="Y228" s="3">
        <f>W228 + ROUNDUP(W228/(Parameters!$A$10-60*8),0) * ($AC$3 + Parameters!$B$4+Parameters!$B$5) + IF(A227&gt;1,8,0)</f>
        <v>800</v>
      </c>
      <c r="Z228" s="6">
        <f>Y228/A228</f>
        <v>6.25</v>
      </c>
    </row>
    <row r="229" spans="1:26" x14ac:dyDescent="0.3">
      <c r="A229" s="3">
        <v>128</v>
      </c>
      <c r="B229" s="3">
        <v>272</v>
      </c>
      <c r="C229" s="3">
        <v>272</v>
      </c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V229" s="6">
        <f t="shared" si="10"/>
        <v>28.800000000000022</v>
      </c>
      <c r="W229" s="3">
        <f t="shared" si="11"/>
        <v>544</v>
      </c>
      <c r="X229" s="6">
        <f t="shared" si="12"/>
        <v>4.25</v>
      </c>
      <c r="Y229" s="3">
        <f>W229 + ROUNDUP(W229/(Parameters!$A$10-60*8),0) * ($AC$3 + Parameters!$B$4+Parameters!$B$5) + IF(A228&gt;1,8,0)</f>
        <v>880</v>
      </c>
      <c r="Z229" s="6">
        <f>Y229/A229</f>
        <v>6.875</v>
      </c>
    </row>
    <row r="230" spans="1:26" x14ac:dyDescent="0.3">
      <c r="A230" s="3">
        <v>128</v>
      </c>
      <c r="B230" s="3">
        <v>232</v>
      </c>
      <c r="C230" s="3">
        <v>232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V230" s="6">
        <f t="shared" si="10"/>
        <v>28.928000000000022</v>
      </c>
      <c r="W230" s="3">
        <f t="shared" si="11"/>
        <v>464</v>
      </c>
      <c r="X230" s="6">
        <f t="shared" si="12"/>
        <v>3.625</v>
      </c>
      <c r="Y230" s="3">
        <f>W230 + ROUNDUP(W230/(Parameters!$A$10-60*8),0) * ($AC$3 + Parameters!$B$4+Parameters!$B$5) + IF(A229&gt;1,8,0)</f>
        <v>800</v>
      </c>
      <c r="Z230" s="6">
        <f>Y230/A230</f>
        <v>6.25</v>
      </c>
    </row>
    <row r="231" spans="1:26" x14ac:dyDescent="0.3">
      <c r="A231" s="3">
        <v>128</v>
      </c>
      <c r="B231" s="3">
        <v>272</v>
      </c>
      <c r="C231" s="3">
        <v>272</v>
      </c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V231" s="6">
        <f t="shared" si="10"/>
        <v>29.056000000000022</v>
      </c>
      <c r="W231" s="3">
        <f t="shared" si="11"/>
        <v>544</v>
      </c>
      <c r="X231" s="6">
        <f t="shared" si="12"/>
        <v>4.25</v>
      </c>
      <c r="Y231" s="3">
        <f>W231 + ROUNDUP(W231/(Parameters!$A$10-60*8),0) * ($AC$3 + Parameters!$B$4+Parameters!$B$5) + IF(A230&gt;1,8,0)</f>
        <v>880</v>
      </c>
      <c r="Z231" s="6">
        <f>Y231/A231</f>
        <v>6.875</v>
      </c>
    </row>
    <row r="232" spans="1:26" x14ac:dyDescent="0.3">
      <c r="A232" s="3">
        <v>128</v>
      </c>
      <c r="B232" s="3">
        <v>232</v>
      </c>
      <c r="C232" s="3">
        <v>232</v>
      </c>
      <c r="D232" s="3">
        <v>152</v>
      </c>
      <c r="E232" s="3">
        <v>152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V232" s="6">
        <f t="shared" si="10"/>
        <v>29.184000000000022</v>
      </c>
      <c r="W232" s="3">
        <f t="shared" si="11"/>
        <v>768</v>
      </c>
      <c r="X232" s="6">
        <f t="shared" si="12"/>
        <v>6</v>
      </c>
      <c r="Y232" s="3">
        <f>W232 + ROUNDUP(W232/(Parameters!$A$10-60*8),0) * ($AC$3 + Parameters!$B$4+Parameters!$B$5) + IF(A231&gt;1,8,0)</f>
        <v>1104</v>
      </c>
      <c r="Z232" s="6">
        <f>Y232/A232</f>
        <v>8.625</v>
      </c>
    </row>
    <row r="233" spans="1:26" x14ac:dyDescent="0.3">
      <c r="A233" s="3">
        <v>128</v>
      </c>
      <c r="B233" s="3">
        <v>272</v>
      </c>
      <c r="C233" s="3">
        <v>272</v>
      </c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V233" s="6">
        <f t="shared" si="10"/>
        <v>29.312000000000022</v>
      </c>
      <c r="W233" s="3">
        <f t="shared" si="11"/>
        <v>544</v>
      </c>
      <c r="X233" s="6">
        <f t="shared" si="12"/>
        <v>4.25</v>
      </c>
      <c r="Y233" s="3">
        <f>W233 + ROUNDUP(W233/(Parameters!$A$10-60*8),0) * ($AC$3 + Parameters!$B$4+Parameters!$B$5) + IF(A232&gt;1,8,0)</f>
        <v>880</v>
      </c>
      <c r="Z233" s="6">
        <f>Y233/A233</f>
        <v>6.875</v>
      </c>
    </row>
    <row r="234" spans="1:26" x14ac:dyDescent="0.3">
      <c r="A234" s="3">
        <v>128</v>
      </c>
      <c r="B234" s="3">
        <v>232</v>
      </c>
      <c r="C234" s="3">
        <v>232</v>
      </c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V234" s="6">
        <f t="shared" ref="V234:V297" si="13">(A233/1000)+V233</f>
        <v>29.440000000000023</v>
      </c>
      <c r="W234" s="3">
        <f t="shared" ref="W234:W297" si="14">SUM(B234:U234)</f>
        <v>464</v>
      </c>
      <c r="X234" s="6">
        <f t="shared" ref="X234:X297" si="15">W234/A234</f>
        <v>3.625</v>
      </c>
      <c r="Y234" s="3">
        <f>W234 + ROUNDUP(W234/(Parameters!$A$10-60*8),0) * ($AC$3 + Parameters!$B$4+Parameters!$B$5) + IF(A233&gt;1,8,0)</f>
        <v>800</v>
      </c>
      <c r="Z234" s="6">
        <f>Y234/A234</f>
        <v>6.25</v>
      </c>
    </row>
    <row r="235" spans="1:26" x14ac:dyDescent="0.3">
      <c r="A235" s="3">
        <v>128</v>
      </c>
      <c r="B235" s="3">
        <v>232</v>
      </c>
      <c r="C235" s="3">
        <v>232</v>
      </c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V235" s="6">
        <f t="shared" si="13"/>
        <v>29.568000000000023</v>
      </c>
      <c r="W235" s="3">
        <f t="shared" si="14"/>
        <v>464</v>
      </c>
      <c r="X235" s="6">
        <f t="shared" si="15"/>
        <v>3.625</v>
      </c>
      <c r="Y235" s="3">
        <f>W235 + ROUNDUP(W235/(Parameters!$A$10-60*8),0) * ($AC$3 + Parameters!$B$4+Parameters!$B$5) + IF(A234&gt;1,8,0)</f>
        <v>800</v>
      </c>
      <c r="Z235" s="6">
        <f>Y235/A235</f>
        <v>6.25</v>
      </c>
    </row>
    <row r="236" spans="1:26" x14ac:dyDescent="0.3">
      <c r="A236" s="3">
        <v>128</v>
      </c>
      <c r="B236" s="3">
        <v>272</v>
      </c>
      <c r="C236" s="3">
        <v>272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V236" s="6">
        <f t="shared" si="13"/>
        <v>29.696000000000023</v>
      </c>
      <c r="W236" s="3">
        <f t="shared" si="14"/>
        <v>544</v>
      </c>
      <c r="X236" s="6">
        <f t="shared" si="15"/>
        <v>4.25</v>
      </c>
      <c r="Y236" s="3">
        <f>W236 + ROUNDUP(W236/(Parameters!$A$10-60*8),0) * ($AC$3 + Parameters!$B$4+Parameters!$B$5) + IF(A235&gt;1,8,0)</f>
        <v>880</v>
      </c>
      <c r="Z236" s="6">
        <f>Y236/A236</f>
        <v>6.875</v>
      </c>
    </row>
    <row r="237" spans="1:26" x14ac:dyDescent="0.3">
      <c r="A237" s="3">
        <v>128</v>
      </c>
      <c r="B237" s="3">
        <v>232</v>
      </c>
      <c r="C237" s="3">
        <v>232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V237" s="6">
        <f t="shared" si="13"/>
        <v>29.824000000000023</v>
      </c>
      <c r="W237" s="3">
        <f t="shared" si="14"/>
        <v>464</v>
      </c>
      <c r="X237" s="6">
        <f t="shared" si="15"/>
        <v>3.625</v>
      </c>
      <c r="Y237" s="3">
        <f>W237 + ROUNDUP(W237/(Parameters!$A$10-60*8),0) * ($AC$3 + Parameters!$B$4+Parameters!$B$5) + IF(A236&gt;1,8,0)</f>
        <v>800</v>
      </c>
      <c r="Z237" s="6">
        <f>Y237/A237</f>
        <v>6.25</v>
      </c>
    </row>
    <row r="238" spans="1:26" x14ac:dyDescent="0.3">
      <c r="A238" s="3">
        <v>128</v>
      </c>
      <c r="B238" s="3">
        <v>376</v>
      </c>
      <c r="C238" s="3">
        <v>376</v>
      </c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V238" s="6">
        <f t="shared" si="13"/>
        <v>29.952000000000023</v>
      </c>
      <c r="W238" s="3">
        <f t="shared" si="14"/>
        <v>752</v>
      </c>
      <c r="X238" s="6">
        <f t="shared" si="15"/>
        <v>5.875</v>
      </c>
      <c r="Y238" s="3">
        <f>W238 + ROUNDUP(W238/(Parameters!$A$10-60*8),0) * ($AC$3 + Parameters!$B$4+Parameters!$B$5) + IF(A237&gt;1,8,0)</f>
        <v>1088</v>
      </c>
      <c r="Z238" s="6">
        <f>Y238/A238</f>
        <v>8.5</v>
      </c>
    </row>
    <row r="239" spans="1:26" x14ac:dyDescent="0.3">
      <c r="A239" s="3">
        <v>128</v>
      </c>
      <c r="B239" s="3">
        <v>272</v>
      </c>
      <c r="C239" s="3">
        <v>272</v>
      </c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V239" s="6">
        <f t="shared" si="13"/>
        <v>30.080000000000023</v>
      </c>
      <c r="W239" s="3">
        <f t="shared" si="14"/>
        <v>544</v>
      </c>
      <c r="X239" s="6">
        <f t="shared" si="15"/>
        <v>4.25</v>
      </c>
      <c r="Y239" s="3">
        <f>W239 + ROUNDUP(W239/(Parameters!$A$10-60*8),0) * ($AC$3 + Parameters!$B$4+Parameters!$B$5) + IF(A238&gt;1,8,0)</f>
        <v>880</v>
      </c>
      <c r="Z239" s="6">
        <f>Y239/A239</f>
        <v>6.875</v>
      </c>
    </row>
    <row r="240" spans="1:26" x14ac:dyDescent="0.3">
      <c r="A240" s="3">
        <v>128</v>
      </c>
      <c r="B240" s="3">
        <v>232</v>
      </c>
      <c r="C240" s="3">
        <v>232</v>
      </c>
      <c r="D240" s="3">
        <v>152</v>
      </c>
      <c r="E240" s="3">
        <v>152</v>
      </c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V240" s="6">
        <f t="shared" si="13"/>
        <v>30.208000000000023</v>
      </c>
      <c r="W240" s="3">
        <f t="shared" si="14"/>
        <v>768</v>
      </c>
      <c r="X240" s="6">
        <f t="shared" si="15"/>
        <v>6</v>
      </c>
      <c r="Y240" s="3">
        <f>W240 + ROUNDUP(W240/(Parameters!$A$10-60*8),0) * ($AC$3 + Parameters!$B$4+Parameters!$B$5) + IF(A239&gt;1,8,0)</f>
        <v>1104</v>
      </c>
      <c r="Z240" s="6">
        <f>Y240/A240</f>
        <v>8.625</v>
      </c>
    </row>
    <row r="241" spans="1:26" x14ac:dyDescent="0.3">
      <c r="A241" s="3">
        <v>128</v>
      </c>
      <c r="B241" s="3">
        <v>232</v>
      </c>
      <c r="C241" s="3">
        <v>232</v>
      </c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V241" s="6">
        <f t="shared" si="13"/>
        <v>30.336000000000023</v>
      </c>
      <c r="W241" s="3">
        <f t="shared" si="14"/>
        <v>464</v>
      </c>
      <c r="X241" s="6">
        <f t="shared" si="15"/>
        <v>3.625</v>
      </c>
      <c r="Y241" s="3">
        <f>W241 + ROUNDUP(W241/(Parameters!$A$10-60*8),0) * ($AC$3 + Parameters!$B$4+Parameters!$B$5) + IF(A240&gt;1,8,0)</f>
        <v>800</v>
      </c>
      <c r="Z241" s="6">
        <f>Y241/A241</f>
        <v>6.25</v>
      </c>
    </row>
    <row r="242" spans="1:26" x14ac:dyDescent="0.3">
      <c r="A242" s="3">
        <v>128</v>
      </c>
      <c r="B242" s="3">
        <v>272</v>
      </c>
      <c r="C242" s="3">
        <v>272</v>
      </c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V242" s="6">
        <f t="shared" si="13"/>
        <v>30.464000000000024</v>
      </c>
      <c r="W242" s="3">
        <f t="shared" si="14"/>
        <v>544</v>
      </c>
      <c r="X242" s="6">
        <f t="shared" si="15"/>
        <v>4.25</v>
      </c>
      <c r="Y242" s="3">
        <f>W242 + ROUNDUP(W242/(Parameters!$A$10-60*8),0) * ($AC$3 + Parameters!$B$4+Parameters!$B$5) + IF(A241&gt;1,8,0)</f>
        <v>880</v>
      </c>
      <c r="Z242" s="6">
        <f>Y242/A242</f>
        <v>6.875</v>
      </c>
    </row>
    <row r="243" spans="1:26" x14ac:dyDescent="0.3">
      <c r="A243" s="3">
        <v>128</v>
      </c>
      <c r="B243" s="3">
        <v>232</v>
      </c>
      <c r="C243" s="3">
        <v>232</v>
      </c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V243" s="6">
        <f t="shared" si="13"/>
        <v>30.592000000000024</v>
      </c>
      <c r="W243" s="3">
        <f t="shared" si="14"/>
        <v>464</v>
      </c>
      <c r="X243" s="6">
        <f t="shared" si="15"/>
        <v>3.625</v>
      </c>
      <c r="Y243" s="3">
        <f>W243 + ROUNDUP(W243/(Parameters!$A$10-60*8),0) * ($AC$3 + Parameters!$B$4+Parameters!$B$5) + IF(A242&gt;1,8,0)</f>
        <v>800</v>
      </c>
      <c r="Z243" s="6">
        <f>Y243/A243</f>
        <v>6.25</v>
      </c>
    </row>
    <row r="244" spans="1:26" x14ac:dyDescent="0.3">
      <c r="A244" s="3">
        <v>128</v>
      </c>
      <c r="B244" s="3">
        <v>232</v>
      </c>
      <c r="C244" s="3">
        <v>232</v>
      </c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V244" s="6">
        <f t="shared" si="13"/>
        <v>30.720000000000024</v>
      </c>
      <c r="W244" s="3">
        <f t="shared" si="14"/>
        <v>464</v>
      </c>
      <c r="X244" s="6">
        <f t="shared" si="15"/>
        <v>3.625</v>
      </c>
      <c r="Y244" s="3">
        <f>W244 + ROUNDUP(W244/(Parameters!$A$10-60*8),0) * ($AC$3 + Parameters!$B$4+Parameters!$B$5) + IF(A243&gt;1,8,0)</f>
        <v>800</v>
      </c>
      <c r="Z244" s="6">
        <f>Y244/A244</f>
        <v>6.25</v>
      </c>
    </row>
    <row r="245" spans="1:26" x14ac:dyDescent="0.3">
      <c r="A245" s="3">
        <v>128</v>
      </c>
      <c r="B245" s="3">
        <v>232</v>
      </c>
      <c r="C245" s="3">
        <v>272</v>
      </c>
      <c r="D245" s="3">
        <v>232</v>
      </c>
      <c r="E245" s="3">
        <v>272</v>
      </c>
      <c r="F245" s="3">
        <v>232</v>
      </c>
      <c r="G245" s="3">
        <v>232</v>
      </c>
      <c r="H245" s="3">
        <v>232</v>
      </c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V245" s="6">
        <f t="shared" si="13"/>
        <v>30.848000000000024</v>
      </c>
      <c r="W245" s="3">
        <f t="shared" si="14"/>
        <v>1704</v>
      </c>
      <c r="X245" s="6">
        <f t="shared" si="15"/>
        <v>13.3125</v>
      </c>
      <c r="Y245" s="3">
        <f>W245 + ROUNDUP(W245/(Parameters!$A$10-60*8),0) * ($AC$3 + Parameters!$B$4+Parameters!$B$5) + IF(A244&gt;1,8,0)</f>
        <v>2040</v>
      </c>
      <c r="Z245" s="6">
        <f>Y245/A245</f>
        <v>15.9375</v>
      </c>
    </row>
    <row r="246" spans="1:26" x14ac:dyDescent="0.3">
      <c r="A246" s="3">
        <v>128</v>
      </c>
      <c r="B246" s="3">
        <v>232</v>
      </c>
      <c r="C246" s="3">
        <v>232</v>
      </c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V246" s="6">
        <f t="shared" si="13"/>
        <v>30.976000000000024</v>
      </c>
      <c r="W246" s="3">
        <f t="shared" si="14"/>
        <v>464</v>
      </c>
      <c r="X246" s="6">
        <f t="shared" si="15"/>
        <v>3.625</v>
      </c>
      <c r="Y246" s="3">
        <f>W246 + ROUNDUP(W246/(Parameters!$A$10-60*8),0) * ($AC$3 + Parameters!$B$4+Parameters!$B$5) + IF(A245&gt;1,8,0)</f>
        <v>800</v>
      </c>
      <c r="Z246" s="6">
        <f>Y246/A246</f>
        <v>6.25</v>
      </c>
    </row>
    <row r="247" spans="1:26" x14ac:dyDescent="0.3">
      <c r="A247" s="3">
        <v>128</v>
      </c>
      <c r="B247" s="3">
        <v>232</v>
      </c>
      <c r="C247" s="3">
        <v>232</v>
      </c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V247" s="6">
        <f t="shared" si="13"/>
        <v>31.104000000000024</v>
      </c>
      <c r="W247" s="3">
        <f t="shared" si="14"/>
        <v>464</v>
      </c>
      <c r="X247" s="6">
        <f t="shared" si="15"/>
        <v>3.625</v>
      </c>
      <c r="Y247" s="3">
        <f>W247 + ROUNDUP(W247/(Parameters!$A$10-60*8),0) * ($AC$3 + Parameters!$B$4+Parameters!$B$5) + IF(A246&gt;1,8,0)</f>
        <v>800</v>
      </c>
      <c r="Z247" s="6">
        <f>Y247/A247</f>
        <v>6.25</v>
      </c>
    </row>
    <row r="248" spans="1:26" x14ac:dyDescent="0.3">
      <c r="A248" s="3">
        <v>128</v>
      </c>
      <c r="B248" s="3">
        <v>272</v>
      </c>
      <c r="C248" s="3">
        <v>272</v>
      </c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V248" s="6">
        <f t="shared" si="13"/>
        <v>31.232000000000024</v>
      </c>
      <c r="W248" s="3">
        <f t="shared" si="14"/>
        <v>544</v>
      </c>
      <c r="X248" s="6">
        <f t="shared" si="15"/>
        <v>4.25</v>
      </c>
      <c r="Y248" s="3">
        <f>W248 + ROUNDUP(W248/(Parameters!$A$10-60*8),0) * ($AC$3 + Parameters!$B$4+Parameters!$B$5) + IF(A247&gt;1,8,0)</f>
        <v>880</v>
      </c>
      <c r="Z248" s="6">
        <f>Y248/A248</f>
        <v>6.875</v>
      </c>
    </row>
    <row r="249" spans="1:26" x14ac:dyDescent="0.3">
      <c r="A249" s="3">
        <v>128</v>
      </c>
      <c r="B249" s="3">
        <v>272</v>
      </c>
      <c r="C249" s="3">
        <v>272</v>
      </c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V249" s="6">
        <f t="shared" si="13"/>
        <v>31.360000000000024</v>
      </c>
      <c r="W249" s="3">
        <f t="shared" si="14"/>
        <v>544</v>
      </c>
      <c r="X249" s="6">
        <f t="shared" si="15"/>
        <v>4.25</v>
      </c>
      <c r="Y249" s="3">
        <f>W249 + ROUNDUP(W249/(Parameters!$A$10-60*8),0) * ($AC$3 + Parameters!$B$4+Parameters!$B$5) + IF(A248&gt;1,8,0)</f>
        <v>880</v>
      </c>
      <c r="Z249" s="6">
        <f>Y249/A249</f>
        <v>6.875</v>
      </c>
    </row>
    <row r="250" spans="1:26" x14ac:dyDescent="0.3">
      <c r="A250" s="3">
        <v>128</v>
      </c>
      <c r="B250" s="3">
        <v>232</v>
      </c>
      <c r="C250" s="3">
        <v>232</v>
      </c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V250" s="6">
        <f t="shared" si="13"/>
        <v>31.488000000000024</v>
      </c>
      <c r="W250" s="3">
        <f t="shared" si="14"/>
        <v>464</v>
      </c>
      <c r="X250" s="6">
        <f t="shared" si="15"/>
        <v>3.625</v>
      </c>
      <c r="Y250" s="3">
        <f>W250 + ROUNDUP(W250/(Parameters!$A$10-60*8),0) * ($AC$3 + Parameters!$B$4+Parameters!$B$5) + IF(A249&gt;1,8,0)</f>
        <v>800</v>
      </c>
      <c r="Z250" s="6">
        <f>Y250/A250</f>
        <v>6.25</v>
      </c>
    </row>
    <row r="251" spans="1:26" x14ac:dyDescent="0.3">
      <c r="A251" s="3">
        <v>128</v>
      </c>
      <c r="B251" s="3">
        <v>232</v>
      </c>
      <c r="C251" s="3">
        <v>232</v>
      </c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V251" s="6">
        <f t="shared" si="13"/>
        <v>31.616000000000025</v>
      </c>
      <c r="W251" s="3">
        <f t="shared" si="14"/>
        <v>464</v>
      </c>
      <c r="X251" s="6">
        <f t="shared" si="15"/>
        <v>3.625</v>
      </c>
      <c r="Y251" s="3">
        <f>W251 + ROUNDUP(W251/(Parameters!$A$10-60*8),0) * ($AC$3 + Parameters!$B$4+Parameters!$B$5) + IF(A250&gt;1,8,0)</f>
        <v>800</v>
      </c>
      <c r="Z251" s="6">
        <f>Y251/A251</f>
        <v>6.25</v>
      </c>
    </row>
    <row r="252" spans="1:26" x14ac:dyDescent="0.3">
      <c r="A252" s="3">
        <v>128</v>
      </c>
      <c r="B252" s="3">
        <v>272</v>
      </c>
      <c r="C252" s="3">
        <v>272</v>
      </c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V252" s="6">
        <f t="shared" si="13"/>
        <v>31.744000000000025</v>
      </c>
      <c r="W252" s="3">
        <f t="shared" si="14"/>
        <v>544</v>
      </c>
      <c r="X252" s="6">
        <f t="shared" si="15"/>
        <v>4.25</v>
      </c>
      <c r="Y252" s="3">
        <f>W252 + ROUNDUP(W252/(Parameters!$A$10-60*8),0) * ($AC$3 + Parameters!$B$4+Parameters!$B$5) + IF(A251&gt;1,8,0)</f>
        <v>880</v>
      </c>
      <c r="Z252" s="6">
        <f>Y252/A252</f>
        <v>6.875</v>
      </c>
    </row>
    <row r="253" spans="1:26" x14ac:dyDescent="0.3">
      <c r="A253" s="3">
        <v>128</v>
      </c>
      <c r="B253" s="3">
        <v>232</v>
      </c>
      <c r="C253" s="3">
        <v>232</v>
      </c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V253" s="6">
        <f t="shared" si="13"/>
        <v>31.872000000000025</v>
      </c>
      <c r="W253" s="3">
        <f t="shared" si="14"/>
        <v>464</v>
      </c>
      <c r="X253" s="6">
        <f t="shared" si="15"/>
        <v>3.625</v>
      </c>
      <c r="Y253" s="3">
        <f>W253 + ROUNDUP(W253/(Parameters!$A$10-60*8),0) * ($AC$3 + Parameters!$B$4+Parameters!$B$5) + IF(A252&gt;1,8,0)</f>
        <v>800</v>
      </c>
      <c r="Z253" s="6">
        <f>Y253/A253</f>
        <v>6.25</v>
      </c>
    </row>
    <row r="254" spans="1:26" x14ac:dyDescent="0.3">
      <c r="A254" s="3">
        <v>128</v>
      </c>
      <c r="B254" s="3">
        <v>232</v>
      </c>
      <c r="C254" s="3">
        <v>232</v>
      </c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V254" s="6">
        <f t="shared" si="13"/>
        <v>32.000000000000021</v>
      </c>
      <c r="W254" s="3">
        <f t="shared" si="14"/>
        <v>464</v>
      </c>
      <c r="X254" s="6">
        <f t="shared" si="15"/>
        <v>3.625</v>
      </c>
      <c r="Y254" s="3">
        <f>W254 + ROUNDUP(W254/(Parameters!$A$10-60*8),0) * ($AC$3 + Parameters!$B$4+Parameters!$B$5) + IF(A253&gt;1,8,0)</f>
        <v>800</v>
      </c>
      <c r="Z254" s="6">
        <f>Y254/A254</f>
        <v>6.25</v>
      </c>
    </row>
    <row r="255" spans="1:26" x14ac:dyDescent="0.3">
      <c r="A255" s="3">
        <v>128</v>
      </c>
      <c r="B255" s="3">
        <v>272</v>
      </c>
      <c r="C255" s="3">
        <v>272</v>
      </c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V255" s="6">
        <f t="shared" si="13"/>
        <v>32.128000000000021</v>
      </c>
      <c r="W255" s="3">
        <f t="shared" si="14"/>
        <v>544</v>
      </c>
      <c r="X255" s="6">
        <f t="shared" si="15"/>
        <v>4.25</v>
      </c>
      <c r="Y255" s="3">
        <f>W255 + ROUNDUP(W255/(Parameters!$A$10-60*8),0) * ($AC$3 + Parameters!$B$4+Parameters!$B$5) + IF(A254&gt;1,8,0)</f>
        <v>880</v>
      </c>
      <c r="Z255" s="6">
        <f>Y255/A255</f>
        <v>6.875</v>
      </c>
    </row>
    <row r="256" spans="1:26" x14ac:dyDescent="0.3">
      <c r="A256" s="3">
        <v>128</v>
      </c>
      <c r="B256" s="3">
        <v>232</v>
      </c>
      <c r="C256" s="3">
        <v>232</v>
      </c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V256" s="6">
        <f t="shared" si="13"/>
        <v>32.256000000000022</v>
      </c>
      <c r="W256" s="3">
        <f t="shared" si="14"/>
        <v>464</v>
      </c>
      <c r="X256" s="6">
        <f t="shared" si="15"/>
        <v>3.625</v>
      </c>
      <c r="Y256" s="3">
        <f>W256 + ROUNDUP(W256/(Parameters!$A$10-60*8),0) * ($AC$3 + Parameters!$B$4+Parameters!$B$5) + IF(A255&gt;1,8,0)</f>
        <v>800</v>
      </c>
      <c r="Z256" s="6">
        <f>Y256/A256</f>
        <v>6.25</v>
      </c>
    </row>
    <row r="257" spans="1:26" x14ac:dyDescent="0.3">
      <c r="A257" s="3">
        <v>128</v>
      </c>
      <c r="B257" s="3">
        <v>232</v>
      </c>
      <c r="C257" s="3">
        <v>232</v>
      </c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V257" s="6">
        <f t="shared" si="13"/>
        <v>32.384000000000022</v>
      </c>
      <c r="W257" s="3">
        <f t="shared" si="14"/>
        <v>464</v>
      </c>
      <c r="X257" s="6">
        <f t="shared" si="15"/>
        <v>3.625</v>
      </c>
      <c r="Y257" s="3">
        <f>W257 + ROUNDUP(W257/(Parameters!$A$10-60*8),0) * ($AC$3 + Parameters!$B$4+Parameters!$B$5) + IF(A256&gt;1,8,0)</f>
        <v>800</v>
      </c>
      <c r="Z257" s="6">
        <f>Y257/A257</f>
        <v>6.25</v>
      </c>
    </row>
    <row r="258" spans="1:26" x14ac:dyDescent="0.3">
      <c r="A258" s="3">
        <v>128</v>
      </c>
      <c r="B258" s="3">
        <v>272</v>
      </c>
      <c r="C258" s="3">
        <v>272</v>
      </c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V258" s="6">
        <f t="shared" si="13"/>
        <v>32.512000000000022</v>
      </c>
      <c r="W258" s="3">
        <f t="shared" si="14"/>
        <v>544</v>
      </c>
      <c r="X258" s="6">
        <f t="shared" si="15"/>
        <v>4.25</v>
      </c>
      <c r="Y258" s="3">
        <f>W258 + ROUNDUP(W258/(Parameters!$A$10-60*8),0) * ($AC$3 + Parameters!$B$4+Parameters!$B$5) + IF(A257&gt;1,8,0)</f>
        <v>880</v>
      </c>
      <c r="Z258" s="6">
        <f>Y258/A258</f>
        <v>6.875</v>
      </c>
    </row>
    <row r="259" spans="1:26" x14ac:dyDescent="0.3">
      <c r="A259" s="3">
        <v>128</v>
      </c>
      <c r="B259" s="3">
        <v>272</v>
      </c>
      <c r="C259" s="3">
        <v>272</v>
      </c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V259" s="6">
        <f t="shared" si="13"/>
        <v>32.640000000000022</v>
      </c>
      <c r="W259" s="3">
        <f t="shared" si="14"/>
        <v>544</v>
      </c>
      <c r="X259" s="6">
        <f t="shared" si="15"/>
        <v>4.25</v>
      </c>
      <c r="Y259" s="3">
        <f>W259 + ROUNDUP(W259/(Parameters!$A$10-60*8),0) * ($AC$3 + Parameters!$B$4+Parameters!$B$5) + IF(A258&gt;1,8,0)</f>
        <v>880</v>
      </c>
      <c r="Z259" s="6">
        <f>Y259/A259</f>
        <v>6.875</v>
      </c>
    </row>
    <row r="260" spans="1:26" x14ac:dyDescent="0.3">
      <c r="A260" s="3">
        <v>128</v>
      </c>
      <c r="B260" s="3">
        <v>232</v>
      </c>
      <c r="C260" s="3">
        <v>232</v>
      </c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V260" s="6">
        <f t="shared" si="13"/>
        <v>32.768000000000022</v>
      </c>
      <c r="W260" s="3">
        <f t="shared" si="14"/>
        <v>464</v>
      </c>
      <c r="X260" s="6">
        <f t="shared" si="15"/>
        <v>3.625</v>
      </c>
      <c r="Y260" s="3">
        <f>W260 + ROUNDUP(W260/(Parameters!$A$10-60*8),0) * ($AC$3 + Parameters!$B$4+Parameters!$B$5) + IF(A259&gt;1,8,0)</f>
        <v>800</v>
      </c>
      <c r="Z260" s="6">
        <f>Y260/A260</f>
        <v>6.25</v>
      </c>
    </row>
    <row r="261" spans="1:26" x14ac:dyDescent="0.3">
      <c r="A261" s="3">
        <v>128</v>
      </c>
      <c r="B261" s="3">
        <v>232</v>
      </c>
      <c r="C261" s="3">
        <v>232</v>
      </c>
      <c r="D261" s="3">
        <v>152</v>
      </c>
      <c r="E261" s="3">
        <v>152</v>
      </c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V261" s="6">
        <f t="shared" si="13"/>
        <v>32.896000000000022</v>
      </c>
      <c r="W261" s="3">
        <f t="shared" si="14"/>
        <v>768</v>
      </c>
      <c r="X261" s="6">
        <f t="shared" si="15"/>
        <v>6</v>
      </c>
      <c r="Y261" s="3">
        <f>W261 + ROUNDUP(W261/(Parameters!$A$10-60*8),0) * ($AC$3 + Parameters!$B$4+Parameters!$B$5) + IF(A260&gt;1,8,0)</f>
        <v>1104</v>
      </c>
      <c r="Z261" s="6">
        <f>Y261/A261</f>
        <v>8.625</v>
      </c>
    </row>
    <row r="262" spans="1:26" x14ac:dyDescent="0.3">
      <c r="A262" s="3">
        <v>128</v>
      </c>
      <c r="B262" s="3">
        <v>272</v>
      </c>
      <c r="C262" s="3">
        <v>272</v>
      </c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V262" s="6">
        <f t="shared" si="13"/>
        <v>33.024000000000022</v>
      </c>
      <c r="W262" s="3">
        <f t="shared" si="14"/>
        <v>544</v>
      </c>
      <c r="X262" s="6">
        <f t="shared" si="15"/>
        <v>4.25</v>
      </c>
      <c r="Y262" s="3">
        <f>W262 + ROUNDUP(W262/(Parameters!$A$10-60*8),0) * ($AC$3 + Parameters!$B$4+Parameters!$B$5) + IF(A261&gt;1,8,0)</f>
        <v>880</v>
      </c>
      <c r="Z262" s="6">
        <f>Y262/A262</f>
        <v>6.875</v>
      </c>
    </row>
    <row r="263" spans="1:26" x14ac:dyDescent="0.3">
      <c r="A263" s="3">
        <v>128</v>
      </c>
      <c r="B263" s="3">
        <v>232</v>
      </c>
      <c r="C263" s="3">
        <v>232</v>
      </c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V263" s="6">
        <f t="shared" si="13"/>
        <v>33.152000000000022</v>
      </c>
      <c r="W263" s="3">
        <f t="shared" si="14"/>
        <v>464</v>
      </c>
      <c r="X263" s="6">
        <f t="shared" si="15"/>
        <v>3.625</v>
      </c>
      <c r="Y263" s="3">
        <f>W263 + ROUNDUP(W263/(Parameters!$A$10-60*8),0) * ($AC$3 + Parameters!$B$4+Parameters!$B$5) + IF(A262&gt;1,8,0)</f>
        <v>800</v>
      </c>
      <c r="Z263" s="6">
        <f>Y263/A263</f>
        <v>6.25</v>
      </c>
    </row>
    <row r="264" spans="1:26" x14ac:dyDescent="0.3">
      <c r="A264" s="3">
        <v>128</v>
      </c>
      <c r="B264" s="3">
        <v>232</v>
      </c>
      <c r="C264" s="3">
        <v>232</v>
      </c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V264" s="6">
        <f t="shared" si="13"/>
        <v>33.280000000000022</v>
      </c>
      <c r="W264" s="3">
        <f t="shared" si="14"/>
        <v>464</v>
      </c>
      <c r="X264" s="6">
        <f t="shared" si="15"/>
        <v>3.625</v>
      </c>
      <c r="Y264" s="3">
        <f>W264 + ROUNDUP(W264/(Parameters!$A$10-60*8),0) * ($AC$3 + Parameters!$B$4+Parameters!$B$5) + IF(A263&gt;1,8,0)</f>
        <v>800</v>
      </c>
      <c r="Z264" s="6">
        <f>Y264/A264</f>
        <v>6.25</v>
      </c>
    </row>
    <row r="265" spans="1:26" x14ac:dyDescent="0.3">
      <c r="A265" s="3">
        <v>128</v>
      </c>
      <c r="B265" s="3">
        <v>272</v>
      </c>
      <c r="C265" s="3">
        <v>272</v>
      </c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V265" s="6">
        <f t="shared" si="13"/>
        <v>33.408000000000023</v>
      </c>
      <c r="W265" s="3">
        <f t="shared" si="14"/>
        <v>544</v>
      </c>
      <c r="X265" s="6">
        <f t="shared" si="15"/>
        <v>4.25</v>
      </c>
      <c r="Y265" s="3">
        <f>W265 + ROUNDUP(W265/(Parameters!$A$10-60*8),0) * ($AC$3 + Parameters!$B$4+Parameters!$B$5) + IF(A264&gt;1,8,0)</f>
        <v>880</v>
      </c>
      <c r="Z265" s="6">
        <f>Y265/A265</f>
        <v>6.875</v>
      </c>
    </row>
    <row r="266" spans="1:26" x14ac:dyDescent="0.3">
      <c r="A266" s="3">
        <v>128</v>
      </c>
      <c r="B266" s="3">
        <v>232</v>
      </c>
      <c r="C266" s="3">
        <v>232</v>
      </c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V266" s="6">
        <f t="shared" si="13"/>
        <v>33.536000000000023</v>
      </c>
      <c r="W266" s="3">
        <f t="shared" si="14"/>
        <v>464</v>
      </c>
      <c r="X266" s="6">
        <f t="shared" si="15"/>
        <v>3.625</v>
      </c>
      <c r="Y266" s="3">
        <f>W266 + ROUNDUP(W266/(Parameters!$A$10-60*8),0) * ($AC$3 + Parameters!$B$4+Parameters!$B$5) + IF(A265&gt;1,8,0)</f>
        <v>800</v>
      </c>
      <c r="Z266" s="6">
        <f>Y266/A266</f>
        <v>6.25</v>
      </c>
    </row>
    <row r="267" spans="1:26" x14ac:dyDescent="0.3">
      <c r="A267" s="3">
        <v>128</v>
      </c>
      <c r="B267" s="3">
        <v>232</v>
      </c>
      <c r="C267" s="3">
        <v>232</v>
      </c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V267" s="6">
        <f t="shared" si="13"/>
        <v>33.664000000000023</v>
      </c>
      <c r="W267" s="3">
        <f t="shared" si="14"/>
        <v>464</v>
      </c>
      <c r="X267" s="6">
        <f t="shared" si="15"/>
        <v>3.625</v>
      </c>
      <c r="Y267" s="3">
        <f>W267 + ROUNDUP(W267/(Parameters!$A$10-60*8),0) * ($AC$3 + Parameters!$B$4+Parameters!$B$5) + IF(A266&gt;1,8,0)</f>
        <v>800</v>
      </c>
      <c r="Z267" s="6">
        <f>Y267/A267</f>
        <v>6.25</v>
      </c>
    </row>
    <row r="268" spans="1:26" x14ac:dyDescent="0.3">
      <c r="A268" s="3">
        <v>128</v>
      </c>
      <c r="B268" s="3">
        <v>272</v>
      </c>
      <c r="C268" s="3">
        <v>272</v>
      </c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V268" s="6">
        <f t="shared" si="13"/>
        <v>33.792000000000023</v>
      </c>
      <c r="W268" s="3">
        <f t="shared" si="14"/>
        <v>544</v>
      </c>
      <c r="X268" s="6">
        <f t="shared" si="15"/>
        <v>4.25</v>
      </c>
      <c r="Y268" s="3">
        <f>W268 + ROUNDUP(W268/(Parameters!$A$10-60*8),0) * ($AC$3 + Parameters!$B$4+Parameters!$B$5) + IF(A267&gt;1,8,0)</f>
        <v>880</v>
      </c>
      <c r="Z268" s="6">
        <f>Y268/A268</f>
        <v>6.875</v>
      </c>
    </row>
    <row r="269" spans="1:26" x14ac:dyDescent="0.3">
      <c r="A269" s="3">
        <v>128</v>
      </c>
      <c r="B269" s="3">
        <v>232</v>
      </c>
      <c r="C269" s="3">
        <v>232</v>
      </c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V269" s="6">
        <f t="shared" si="13"/>
        <v>33.920000000000023</v>
      </c>
      <c r="W269" s="3">
        <f t="shared" si="14"/>
        <v>464</v>
      </c>
      <c r="X269" s="6">
        <f t="shared" si="15"/>
        <v>3.625</v>
      </c>
      <c r="Y269" s="3">
        <f>W269 + ROUNDUP(W269/(Parameters!$A$10-60*8),0) * ($AC$3 + Parameters!$B$4+Parameters!$B$5) + IF(A268&gt;1,8,0)</f>
        <v>800</v>
      </c>
      <c r="Z269" s="6">
        <f>Y269/A269</f>
        <v>6.25</v>
      </c>
    </row>
    <row r="270" spans="1:26" x14ac:dyDescent="0.3">
      <c r="A270" s="3">
        <v>128</v>
      </c>
      <c r="B270" s="3">
        <v>232</v>
      </c>
      <c r="C270" s="3">
        <v>232</v>
      </c>
      <c r="D270" s="3">
        <v>152</v>
      </c>
      <c r="E270" s="3">
        <v>152</v>
      </c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V270" s="6">
        <f t="shared" si="13"/>
        <v>34.048000000000023</v>
      </c>
      <c r="W270" s="3">
        <f t="shared" si="14"/>
        <v>768</v>
      </c>
      <c r="X270" s="6">
        <f t="shared" si="15"/>
        <v>6</v>
      </c>
      <c r="Y270" s="3">
        <f>W270 + ROUNDUP(W270/(Parameters!$A$10-60*8),0) * ($AC$3 + Parameters!$B$4+Parameters!$B$5) + IF(A269&gt;1,8,0)</f>
        <v>1104</v>
      </c>
      <c r="Z270" s="6">
        <f>Y270/A270</f>
        <v>8.625</v>
      </c>
    </row>
    <row r="271" spans="1:26" x14ac:dyDescent="0.3">
      <c r="A271" s="3">
        <v>128</v>
      </c>
      <c r="B271" s="3">
        <v>272</v>
      </c>
      <c r="C271" s="3">
        <v>272</v>
      </c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V271" s="6">
        <f t="shared" si="13"/>
        <v>34.176000000000023</v>
      </c>
      <c r="W271" s="3">
        <f t="shared" si="14"/>
        <v>544</v>
      </c>
      <c r="X271" s="6">
        <f t="shared" si="15"/>
        <v>4.25</v>
      </c>
      <c r="Y271" s="3">
        <f>W271 + ROUNDUP(W271/(Parameters!$A$10-60*8),0) * ($AC$3 + Parameters!$B$4+Parameters!$B$5) + IF(A270&gt;1,8,0)</f>
        <v>880</v>
      </c>
      <c r="Z271" s="6">
        <f>Y271/A271</f>
        <v>6.875</v>
      </c>
    </row>
    <row r="272" spans="1:26" x14ac:dyDescent="0.3">
      <c r="A272" s="3">
        <v>128</v>
      </c>
      <c r="B272" s="3">
        <v>272</v>
      </c>
      <c r="C272" s="3">
        <v>272</v>
      </c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V272" s="6">
        <f t="shared" si="13"/>
        <v>34.304000000000023</v>
      </c>
      <c r="W272" s="3">
        <f t="shared" si="14"/>
        <v>544</v>
      </c>
      <c r="X272" s="6">
        <f t="shared" si="15"/>
        <v>4.25</v>
      </c>
      <c r="Y272" s="3">
        <f>W272 + ROUNDUP(W272/(Parameters!$A$10-60*8),0) * ($AC$3 + Parameters!$B$4+Parameters!$B$5) + IF(A271&gt;1,8,0)</f>
        <v>880</v>
      </c>
      <c r="Z272" s="6">
        <f>Y272/A272</f>
        <v>6.875</v>
      </c>
    </row>
    <row r="273" spans="1:26" x14ac:dyDescent="0.3">
      <c r="A273" s="3">
        <v>128</v>
      </c>
      <c r="B273" s="3">
        <v>232</v>
      </c>
      <c r="C273" s="3">
        <v>232</v>
      </c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V273" s="6">
        <f t="shared" si="13"/>
        <v>34.432000000000023</v>
      </c>
      <c r="W273" s="3">
        <f t="shared" si="14"/>
        <v>464</v>
      </c>
      <c r="X273" s="6">
        <f t="shared" si="15"/>
        <v>3.625</v>
      </c>
      <c r="Y273" s="3">
        <f>W273 + ROUNDUP(W273/(Parameters!$A$10-60*8),0) * ($AC$3 + Parameters!$B$4+Parameters!$B$5) + IF(A272&gt;1,8,0)</f>
        <v>800</v>
      </c>
      <c r="Z273" s="6">
        <f>Y273/A273</f>
        <v>6.25</v>
      </c>
    </row>
    <row r="274" spans="1:26" x14ac:dyDescent="0.3">
      <c r="A274" s="3">
        <v>128</v>
      </c>
      <c r="B274" s="3">
        <v>232</v>
      </c>
      <c r="C274" s="3">
        <v>232</v>
      </c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V274" s="6">
        <f t="shared" si="13"/>
        <v>34.560000000000024</v>
      </c>
      <c r="W274" s="3">
        <f t="shared" si="14"/>
        <v>464</v>
      </c>
      <c r="X274" s="6">
        <f t="shared" si="15"/>
        <v>3.625</v>
      </c>
      <c r="Y274" s="3">
        <f>W274 + ROUNDUP(W274/(Parameters!$A$10-60*8),0) * ($AC$3 + Parameters!$B$4+Parameters!$B$5) + IF(A273&gt;1,8,0)</f>
        <v>800</v>
      </c>
      <c r="Z274" s="6">
        <f>Y274/A274</f>
        <v>6.25</v>
      </c>
    </row>
    <row r="275" spans="1:26" x14ac:dyDescent="0.3">
      <c r="A275" s="3">
        <v>128</v>
      </c>
      <c r="B275" s="3">
        <v>272</v>
      </c>
      <c r="C275" s="3">
        <v>272</v>
      </c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V275" s="6">
        <f t="shared" si="13"/>
        <v>34.688000000000024</v>
      </c>
      <c r="W275" s="3">
        <f t="shared" si="14"/>
        <v>544</v>
      </c>
      <c r="X275" s="6">
        <f t="shared" si="15"/>
        <v>4.25</v>
      </c>
      <c r="Y275" s="3">
        <f>W275 + ROUNDUP(W275/(Parameters!$A$10-60*8),0) * ($AC$3 + Parameters!$B$4+Parameters!$B$5) + IF(A274&gt;1,8,0)</f>
        <v>880</v>
      </c>
      <c r="Z275" s="6">
        <f>Y275/A275</f>
        <v>6.875</v>
      </c>
    </row>
    <row r="276" spans="1:26" x14ac:dyDescent="0.3">
      <c r="A276" s="3">
        <v>128</v>
      </c>
      <c r="B276" s="3">
        <v>232</v>
      </c>
      <c r="C276" s="3">
        <v>232</v>
      </c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V276" s="6">
        <f t="shared" si="13"/>
        <v>34.816000000000024</v>
      </c>
      <c r="W276" s="3">
        <f t="shared" si="14"/>
        <v>464</v>
      </c>
      <c r="X276" s="6">
        <f t="shared" si="15"/>
        <v>3.625</v>
      </c>
      <c r="Y276" s="3">
        <f>W276 + ROUNDUP(W276/(Parameters!$A$10-60*8),0) * ($AC$3 + Parameters!$B$4+Parameters!$B$5) + IF(A275&gt;1,8,0)</f>
        <v>800</v>
      </c>
      <c r="Z276" s="6">
        <f>Y276/A276</f>
        <v>6.25</v>
      </c>
    </row>
    <row r="277" spans="1:26" x14ac:dyDescent="0.3">
      <c r="A277" s="3">
        <v>128</v>
      </c>
      <c r="B277" s="3">
        <v>376</v>
      </c>
      <c r="C277" s="3">
        <v>376</v>
      </c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V277" s="6">
        <f t="shared" si="13"/>
        <v>34.944000000000024</v>
      </c>
      <c r="W277" s="3">
        <f t="shared" si="14"/>
        <v>752</v>
      </c>
      <c r="X277" s="6">
        <f t="shared" si="15"/>
        <v>5.875</v>
      </c>
      <c r="Y277" s="3">
        <f>W277 + ROUNDUP(W277/(Parameters!$A$10-60*8),0) * ($AC$3 + Parameters!$B$4+Parameters!$B$5) + IF(A276&gt;1,8,0)</f>
        <v>1088</v>
      </c>
      <c r="Z277" s="6">
        <f>Y277/A277</f>
        <v>8.5</v>
      </c>
    </row>
    <row r="278" spans="1:26" x14ac:dyDescent="0.3">
      <c r="A278" s="3">
        <v>128</v>
      </c>
      <c r="B278" s="3">
        <v>272</v>
      </c>
      <c r="C278" s="3">
        <v>272</v>
      </c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V278" s="6">
        <f t="shared" si="13"/>
        <v>35.072000000000024</v>
      </c>
      <c r="W278" s="3">
        <f t="shared" si="14"/>
        <v>544</v>
      </c>
      <c r="X278" s="6">
        <f t="shared" si="15"/>
        <v>4.25</v>
      </c>
      <c r="Y278" s="3">
        <f>W278 + ROUNDUP(W278/(Parameters!$A$10-60*8),0) * ($AC$3 + Parameters!$B$4+Parameters!$B$5) + IF(A277&gt;1,8,0)</f>
        <v>880</v>
      </c>
      <c r="Z278" s="6">
        <f>Y278/A278</f>
        <v>6.875</v>
      </c>
    </row>
    <row r="279" spans="1:26" x14ac:dyDescent="0.3">
      <c r="A279" s="3">
        <v>128</v>
      </c>
      <c r="B279" s="3">
        <v>232</v>
      </c>
      <c r="C279" s="3">
        <v>232</v>
      </c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V279" s="6">
        <f t="shared" si="13"/>
        <v>35.200000000000024</v>
      </c>
      <c r="W279" s="3">
        <f t="shared" si="14"/>
        <v>464</v>
      </c>
      <c r="X279" s="6">
        <f t="shared" si="15"/>
        <v>3.625</v>
      </c>
      <c r="Y279" s="3">
        <f>W279 + ROUNDUP(W279/(Parameters!$A$10-60*8),0) * ($AC$3 + Parameters!$B$4+Parameters!$B$5) + IF(A278&gt;1,8,0)</f>
        <v>800</v>
      </c>
      <c r="Z279" s="6">
        <f>Y279/A279</f>
        <v>6.25</v>
      </c>
    </row>
    <row r="280" spans="1:26" x14ac:dyDescent="0.3">
      <c r="A280" s="3">
        <v>128</v>
      </c>
      <c r="B280" s="3">
        <v>232</v>
      </c>
      <c r="C280" s="3">
        <v>232</v>
      </c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V280" s="6">
        <f t="shared" si="13"/>
        <v>35.328000000000024</v>
      </c>
      <c r="W280" s="3">
        <f t="shared" si="14"/>
        <v>464</v>
      </c>
      <c r="X280" s="6">
        <f t="shared" si="15"/>
        <v>3.625</v>
      </c>
      <c r="Y280" s="3">
        <f>W280 + ROUNDUP(W280/(Parameters!$A$10-60*8),0) * ($AC$3 + Parameters!$B$4+Parameters!$B$5) + IF(A279&gt;1,8,0)</f>
        <v>800</v>
      </c>
      <c r="Z280" s="6">
        <f>Y280/A280</f>
        <v>6.25</v>
      </c>
    </row>
    <row r="281" spans="1:26" x14ac:dyDescent="0.3">
      <c r="A281" s="3">
        <v>128</v>
      </c>
      <c r="B281" s="3">
        <v>272</v>
      </c>
      <c r="C281" s="3">
        <v>272</v>
      </c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V281" s="6">
        <f t="shared" si="13"/>
        <v>35.456000000000024</v>
      </c>
      <c r="W281" s="3">
        <f t="shared" si="14"/>
        <v>544</v>
      </c>
      <c r="X281" s="6">
        <f t="shared" si="15"/>
        <v>4.25</v>
      </c>
      <c r="Y281" s="3">
        <f>W281 + ROUNDUP(W281/(Parameters!$A$10-60*8),0) * ($AC$3 + Parameters!$B$4+Parameters!$B$5) + IF(A280&gt;1,8,0)</f>
        <v>880</v>
      </c>
      <c r="Z281" s="6">
        <f>Y281/A281</f>
        <v>6.875</v>
      </c>
    </row>
    <row r="282" spans="1:26" x14ac:dyDescent="0.3">
      <c r="A282" s="3">
        <v>128</v>
      </c>
      <c r="B282" s="3">
        <v>232</v>
      </c>
      <c r="C282" s="3">
        <v>232</v>
      </c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V282" s="6">
        <f t="shared" si="13"/>
        <v>35.584000000000024</v>
      </c>
      <c r="W282" s="3">
        <f t="shared" si="14"/>
        <v>464</v>
      </c>
      <c r="X282" s="6">
        <f t="shared" si="15"/>
        <v>3.625</v>
      </c>
      <c r="Y282" s="3">
        <f>W282 + ROUNDUP(W282/(Parameters!$A$10-60*8),0) * ($AC$3 + Parameters!$B$4+Parameters!$B$5) + IF(A281&gt;1,8,0)</f>
        <v>800</v>
      </c>
      <c r="Z282" s="6">
        <f>Y282/A282</f>
        <v>6.25</v>
      </c>
    </row>
    <row r="283" spans="1:26" x14ac:dyDescent="0.3">
      <c r="A283" s="3">
        <v>128</v>
      </c>
      <c r="B283" s="3">
        <v>232</v>
      </c>
      <c r="C283" s="3">
        <v>232</v>
      </c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V283" s="6">
        <f t="shared" si="13"/>
        <v>35.712000000000025</v>
      </c>
      <c r="W283" s="3">
        <f t="shared" si="14"/>
        <v>464</v>
      </c>
      <c r="X283" s="6">
        <f t="shared" si="15"/>
        <v>3.625</v>
      </c>
      <c r="Y283" s="3">
        <f>W283 + ROUNDUP(W283/(Parameters!$A$10-60*8),0) * ($AC$3 + Parameters!$B$4+Parameters!$B$5) + IF(A282&gt;1,8,0)</f>
        <v>800</v>
      </c>
      <c r="Z283" s="6">
        <f>Y283/A283</f>
        <v>6.25</v>
      </c>
    </row>
    <row r="284" spans="1:26" x14ac:dyDescent="0.3">
      <c r="A284" s="3">
        <v>128</v>
      </c>
      <c r="B284" s="3">
        <v>272</v>
      </c>
      <c r="C284" s="3">
        <v>272</v>
      </c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V284" s="6">
        <f t="shared" si="13"/>
        <v>35.840000000000025</v>
      </c>
      <c r="W284" s="3">
        <f t="shared" si="14"/>
        <v>544</v>
      </c>
      <c r="X284" s="6">
        <f t="shared" si="15"/>
        <v>4.25</v>
      </c>
      <c r="Y284" s="3">
        <f>W284 + ROUNDUP(W284/(Parameters!$A$10-60*8),0) * ($AC$3 + Parameters!$B$4+Parameters!$B$5) + IF(A283&gt;1,8,0)</f>
        <v>880</v>
      </c>
      <c r="Z284" s="6">
        <f>Y284/A284</f>
        <v>6.875</v>
      </c>
    </row>
    <row r="285" spans="1:26" x14ac:dyDescent="0.3">
      <c r="A285" s="3">
        <v>128</v>
      </c>
      <c r="B285" s="3">
        <v>232</v>
      </c>
      <c r="C285" s="3">
        <v>232</v>
      </c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V285" s="6">
        <f t="shared" si="13"/>
        <v>35.968000000000025</v>
      </c>
      <c r="W285" s="3">
        <f t="shared" si="14"/>
        <v>464</v>
      </c>
      <c r="X285" s="6">
        <f t="shared" si="15"/>
        <v>3.625</v>
      </c>
      <c r="Y285" s="3">
        <f>W285 + ROUNDUP(W285/(Parameters!$A$10-60*8),0) * ($AC$3 + Parameters!$B$4+Parameters!$B$5) + IF(A284&gt;1,8,0)</f>
        <v>800</v>
      </c>
      <c r="Z285" s="6">
        <f>Y285/A285</f>
        <v>6.25</v>
      </c>
    </row>
    <row r="286" spans="1:26" x14ac:dyDescent="0.3">
      <c r="A286" s="3">
        <v>128</v>
      </c>
      <c r="B286" s="3">
        <v>232</v>
      </c>
      <c r="C286" s="3">
        <v>232</v>
      </c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V286" s="6">
        <f t="shared" si="13"/>
        <v>36.096000000000025</v>
      </c>
      <c r="W286" s="3">
        <f t="shared" si="14"/>
        <v>464</v>
      </c>
      <c r="X286" s="6">
        <f t="shared" si="15"/>
        <v>3.625</v>
      </c>
      <c r="Y286" s="3">
        <f>W286 + ROUNDUP(W286/(Parameters!$A$10-60*8),0) * ($AC$3 + Parameters!$B$4+Parameters!$B$5) + IF(A285&gt;1,8,0)</f>
        <v>800</v>
      </c>
      <c r="Z286" s="6">
        <f>Y286/A286</f>
        <v>6.25</v>
      </c>
    </row>
    <row r="287" spans="1:26" x14ac:dyDescent="0.3">
      <c r="A287" s="3">
        <v>128</v>
      </c>
      <c r="B287" s="3">
        <v>272</v>
      </c>
      <c r="C287" s="3">
        <v>272</v>
      </c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V287" s="6">
        <f t="shared" si="13"/>
        <v>36.224000000000025</v>
      </c>
      <c r="W287" s="3">
        <f t="shared" si="14"/>
        <v>544</v>
      </c>
      <c r="X287" s="6">
        <f t="shared" si="15"/>
        <v>4.25</v>
      </c>
      <c r="Y287" s="3">
        <f>W287 + ROUNDUP(W287/(Parameters!$A$10-60*8),0) * ($AC$3 + Parameters!$B$4+Parameters!$B$5) + IF(A286&gt;1,8,0)</f>
        <v>880</v>
      </c>
      <c r="Z287" s="6">
        <f>Y287/A287</f>
        <v>6.875</v>
      </c>
    </row>
    <row r="288" spans="1:26" x14ac:dyDescent="0.3">
      <c r="A288" s="3">
        <v>128</v>
      </c>
      <c r="B288" s="3">
        <v>232</v>
      </c>
      <c r="C288" s="3">
        <v>232</v>
      </c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V288" s="6">
        <f t="shared" si="13"/>
        <v>36.352000000000025</v>
      </c>
      <c r="W288" s="3">
        <f t="shared" si="14"/>
        <v>464</v>
      </c>
      <c r="X288" s="6">
        <f t="shared" si="15"/>
        <v>3.625</v>
      </c>
      <c r="Y288" s="3">
        <f>W288 + ROUNDUP(W288/(Parameters!$A$10-60*8),0) * ($AC$3 + Parameters!$B$4+Parameters!$B$5) + IF(A287&gt;1,8,0)</f>
        <v>800</v>
      </c>
      <c r="Z288" s="6">
        <f>Y288/A288</f>
        <v>6.25</v>
      </c>
    </row>
    <row r="289" spans="1:26" x14ac:dyDescent="0.3">
      <c r="A289" s="3">
        <v>128</v>
      </c>
      <c r="B289" s="3">
        <v>232</v>
      </c>
      <c r="C289" s="3">
        <v>232</v>
      </c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V289" s="6">
        <f t="shared" si="13"/>
        <v>36.480000000000025</v>
      </c>
      <c r="W289" s="3">
        <f t="shared" si="14"/>
        <v>464</v>
      </c>
      <c r="X289" s="6">
        <f t="shared" si="15"/>
        <v>3.625</v>
      </c>
      <c r="Y289" s="3">
        <f>W289 + ROUNDUP(W289/(Parameters!$A$10-60*8),0) * ($AC$3 + Parameters!$B$4+Parameters!$B$5) + IF(A288&gt;1,8,0)</f>
        <v>800</v>
      </c>
      <c r="Z289" s="6">
        <f>Y289/A289</f>
        <v>6.25</v>
      </c>
    </row>
    <row r="290" spans="1:26" x14ac:dyDescent="0.3">
      <c r="A290" s="3">
        <v>128</v>
      </c>
      <c r="B290" s="3">
        <v>272</v>
      </c>
      <c r="C290" s="3">
        <v>272</v>
      </c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V290" s="6">
        <f t="shared" si="13"/>
        <v>36.608000000000025</v>
      </c>
      <c r="W290" s="3">
        <f t="shared" si="14"/>
        <v>544</v>
      </c>
      <c r="X290" s="6">
        <f t="shared" si="15"/>
        <v>4.25</v>
      </c>
      <c r="Y290" s="3">
        <f>W290 + ROUNDUP(W290/(Parameters!$A$10-60*8),0) * ($AC$3 + Parameters!$B$4+Parameters!$B$5) + IF(A289&gt;1,8,0)</f>
        <v>880</v>
      </c>
      <c r="Z290" s="6">
        <f>Y290/A290</f>
        <v>6.875</v>
      </c>
    </row>
    <row r="291" spans="1:26" x14ac:dyDescent="0.3">
      <c r="A291" s="3">
        <v>128</v>
      </c>
      <c r="B291" s="3">
        <v>272</v>
      </c>
      <c r="C291" s="3">
        <v>272</v>
      </c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V291" s="6">
        <f t="shared" si="13"/>
        <v>36.736000000000026</v>
      </c>
      <c r="W291" s="3">
        <f t="shared" si="14"/>
        <v>544</v>
      </c>
      <c r="X291" s="6">
        <f t="shared" si="15"/>
        <v>4.25</v>
      </c>
      <c r="Y291" s="3">
        <f>W291 + ROUNDUP(W291/(Parameters!$A$10-60*8),0) * ($AC$3 + Parameters!$B$4+Parameters!$B$5) + IF(A290&gt;1,8,0)</f>
        <v>880</v>
      </c>
      <c r="Z291" s="6">
        <f>Y291/A291</f>
        <v>6.875</v>
      </c>
    </row>
    <row r="292" spans="1:26" x14ac:dyDescent="0.3">
      <c r="A292" s="3">
        <v>128</v>
      </c>
      <c r="B292" s="3">
        <v>232</v>
      </c>
      <c r="C292" s="3">
        <v>232</v>
      </c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V292" s="6">
        <f t="shared" si="13"/>
        <v>36.864000000000026</v>
      </c>
      <c r="W292" s="3">
        <f t="shared" si="14"/>
        <v>464</v>
      </c>
      <c r="X292" s="6">
        <f t="shared" si="15"/>
        <v>3.625</v>
      </c>
      <c r="Y292" s="3">
        <f>W292 + ROUNDUP(W292/(Parameters!$A$10-60*8),0) * ($AC$3 + Parameters!$B$4+Parameters!$B$5) + IF(A291&gt;1,8,0)</f>
        <v>800</v>
      </c>
      <c r="Z292" s="6">
        <f>Y292/A292</f>
        <v>6.25</v>
      </c>
    </row>
    <row r="293" spans="1:26" x14ac:dyDescent="0.3">
      <c r="A293" s="3">
        <v>128</v>
      </c>
      <c r="B293" s="3">
        <v>232</v>
      </c>
      <c r="C293" s="3">
        <v>232</v>
      </c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V293" s="6">
        <f t="shared" si="13"/>
        <v>36.992000000000026</v>
      </c>
      <c r="W293" s="3">
        <f t="shared" si="14"/>
        <v>464</v>
      </c>
      <c r="X293" s="6">
        <f t="shared" si="15"/>
        <v>3.625</v>
      </c>
      <c r="Y293" s="3">
        <f>W293 + ROUNDUP(W293/(Parameters!$A$10-60*8),0) * ($AC$3 + Parameters!$B$4+Parameters!$B$5) + IF(A292&gt;1,8,0)</f>
        <v>800</v>
      </c>
      <c r="Z293" s="6">
        <f>Y293/A293</f>
        <v>6.25</v>
      </c>
    </row>
    <row r="294" spans="1:26" x14ac:dyDescent="0.3">
      <c r="A294" s="3">
        <v>128</v>
      </c>
      <c r="B294" s="3">
        <v>152</v>
      </c>
      <c r="C294" s="3">
        <v>272</v>
      </c>
      <c r="D294" s="3">
        <v>152</v>
      </c>
      <c r="E294" s="3">
        <v>272</v>
      </c>
      <c r="F294" s="3">
        <v>152</v>
      </c>
      <c r="G294" s="3">
        <v>152</v>
      </c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V294" s="6">
        <f t="shared" si="13"/>
        <v>37.120000000000026</v>
      </c>
      <c r="W294" s="3">
        <f t="shared" si="14"/>
        <v>1152</v>
      </c>
      <c r="X294" s="6">
        <f t="shared" si="15"/>
        <v>9</v>
      </c>
      <c r="Y294" s="3">
        <f>W294 + ROUNDUP(W294/(Parameters!$A$10-60*8),0) * ($AC$3 + Parameters!$B$4+Parameters!$B$5) + IF(A293&gt;1,8,0)</f>
        <v>1488</v>
      </c>
      <c r="Z294" s="6">
        <f>Y294/A294</f>
        <v>11.625</v>
      </c>
    </row>
    <row r="295" spans="1:26" x14ac:dyDescent="0.3">
      <c r="A295" s="3">
        <v>128</v>
      </c>
      <c r="B295" s="3">
        <v>152</v>
      </c>
      <c r="C295" s="3">
        <v>232</v>
      </c>
      <c r="D295" s="3">
        <v>152</v>
      </c>
      <c r="E295" s="3">
        <v>232</v>
      </c>
      <c r="F295" s="3">
        <v>152</v>
      </c>
      <c r="G295" s="3">
        <v>152</v>
      </c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V295" s="6">
        <f t="shared" si="13"/>
        <v>37.248000000000026</v>
      </c>
      <c r="W295" s="3">
        <f t="shared" si="14"/>
        <v>1072</v>
      </c>
      <c r="X295" s="6">
        <f t="shared" si="15"/>
        <v>8.375</v>
      </c>
      <c r="Y295" s="3">
        <f>W295 + ROUNDUP(W295/(Parameters!$A$10-60*8),0) * ($AC$3 + Parameters!$B$4+Parameters!$B$5) + IF(A294&gt;1,8,0)</f>
        <v>1408</v>
      </c>
      <c r="Z295" s="6">
        <f>Y295/A295</f>
        <v>11</v>
      </c>
    </row>
    <row r="296" spans="1:26" x14ac:dyDescent="0.3">
      <c r="A296" s="3">
        <v>128</v>
      </c>
      <c r="B296" s="3">
        <v>232</v>
      </c>
      <c r="C296" s="3">
        <v>152</v>
      </c>
      <c r="D296" s="3">
        <v>232</v>
      </c>
      <c r="E296" s="3">
        <v>152</v>
      </c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V296" s="6">
        <f t="shared" si="13"/>
        <v>37.376000000000026</v>
      </c>
      <c r="W296" s="3">
        <f t="shared" si="14"/>
        <v>768</v>
      </c>
      <c r="X296" s="6">
        <f t="shared" si="15"/>
        <v>6</v>
      </c>
      <c r="Y296" s="3">
        <f>W296 + ROUNDUP(W296/(Parameters!$A$10-60*8),0) * ($AC$3 + Parameters!$B$4+Parameters!$B$5) + IF(A295&gt;1,8,0)</f>
        <v>1104</v>
      </c>
      <c r="Z296" s="6">
        <f>Y296/A296</f>
        <v>8.625</v>
      </c>
    </row>
    <row r="297" spans="1:26" x14ac:dyDescent="0.3">
      <c r="A297" s="3">
        <v>128</v>
      </c>
      <c r="B297" s="3">
        <v>272</v>
      </c>
      <c r="C297" s="3">
        <v>272</v>
      </c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V297" s="6">
        <f t="shared" si="13"/>
        <v>37.504000000000026</v>
      </c>
      <c r="W297" s="3">
        <f t="shared" si="14"/>
        <v>544</v>
      </c>
      <c r="X297" s="6">
        <f t="shared" si="15"/>
        <v>4.25</v>
      </c>
      <c r="Y297" s="3">
        <f>W297 + ROUNDUP(W297/(Parameters!$A$10-60*8),0) * ($AC$3 + Parameters!$B$4+Parameters!$B$5) + IF(A296&gt;1,8,0)</f>
        <v>880</v>
      </c>
      <c r="Z297" s="6">
        <f>Y297/A297</f>
        <v>6.875</v>
      </c>
    </row>
    <row r="298" spans="1:26" x14ac:dyDescent="0.3">
      <c r="A298" s="3">
        <v>128</v>
      </c>
      <c r="B298" s="3">
        <v>232</v>
      </c>
      <c r="C298" s="3">
        <v>232</v>
      </c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V298" s="6">
        <f t="shared" ref="V298:V361" si="16">(A297/1000)+V297</f>
        <v>37.632000000000026</v>
      </c>
      <c r="W298" s="3">
        <f t="shared" ref="W298:W361" si="17">SUM(B298:U298)</f>
        <v>464</v>
      </c>
      <c r="X298" s="6">
        <f t="shared" ref="X298:X361" si="18">W298/A298</f>
        <v>3.625</v>
      </c>
      <c r="Y298" s="3">
        <f>W298 + ROUNDUP(W298/(Parameters!$A$10-60*8),0) * ($AC$3 + Parameters!$B$4+Parameters!$B$5) + IF(A297&gt;1,8,0)</f>
        <v>800</v>
      </c>
      <c r="Z298" s="6">
        <f>Y298/A298</f>
        <v>6.25</v>
      </c>
    </row>
    <row r="299" spans="1:26" x14ac:dyDescent="0.3">
      <c r="A299" s="3">
        <v>128</v>
      </c>
      <c r="B299" s="3">
        <v>152</v>
      </c>
      <c r="C299" s="3">
        <v>232</v>
      </c>
      <c r="D299" s="3">
        <v>152</v>
      </c>
      <c r="E299" s="3">
        <v>232</v>
      </c>
      <c r="F299" s="3">
        <v>152</v>
      </c>
      <c r="G299" s="3">
        <v>152</v>
      </c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V299" s="6">
        <f t="shared" si="16"/>
        <v>37.760000000000026</v>
      </c>
      <c r="W299" s="3">
        <f t="shared" si="17"/>
        <v>1072</v>
      </c>
      <c r="X299" s="6">
        <f t="shared" si="18"/>
        <v>8.375</v>
      </c>
      <c r="Y299" s="3">
        <f>W299 + ROUNDUP(W299/(Parameters!$A$10-60*8),0) * ($AC$3 + Parameters!$B$4+Parameters!$B$5) + IF(A298&gt;1,8,0)</f>
        <v>1408</v>
      </c>
      <c r="Z299" s="6">
        <f>Y299/A299</f>
        <v>11</v>
      </c>
    </row>
    <row r="300" spans="1:26" x14ac:dyDescent="0.3">
      <c r="A300" s="3">
        <v>128</v>
      </c>
      <c r="B300" s="3">
        <v>152</v>
      </c>
      <c r="C300" s="3">
        <v>272</v>
      </c>
      <c r="D300" s="3">
        <v>192</v>
      </c>
      <c r="E300" s="3">
        <v>272</v>
      </c>
      <c r="F300" s="3">
        <v>152</v>
      </c>
      <c r="G300" s="3">
        <v>192</v>
      </c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V300" s="6">
        <f t="shared" si="16"/>
        <v>37.888000000000027</v>
      </c>
      <c r="W300" s="3">
        <f t="shared" si="17"/>
        <v>1232</v>
      </c>
      <c r="X300" s="6">
        <f t="shared" si="18"/>
        <v>9.625</v>
      </c>
      <c r="Y300" s="3">
        <f>W300 + ROUNDUP(W300/(Parameters!$A$10-60*8),0) * ($AC$3 + Parameters!$B$4+Parameters!$B$5) + IF(A299&gt;1,8,0)</f>
        <v>1568</v>
      </c>
      <c r="Z300" s="6">
        <f>Y300/A300</f>
        <v>12.25</v>
      </c>
    </row>
    <row r="301" spans="1:26" x14ac:dyDescent="0.3">
      <c r="A301" s="3">
        <v>128</v>
      </c>
      <c r="B301" s="3">
        <v>232</v>
      </c>
      <c r="C301" s="3">
        <v>192</v>
      </c>
      <c r="D301" s="3">
        <v>232</v>
      </c>
      <c r="E301" s="3">
        <v>192</v>
      </c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V301" s="6">
        <f t="shared" si="16"/>
        <v>38.016000000000027</v>
      </c>
      <c r="W301" s="3">
        <f t="shared" si="17"/>
        <v>848</v>
      </c>
      <c r="X301" s="6">
        <f t="shared" si="18"/>
        <v>6.625</v>
      </c>
      <c r="Y301" s="3">
        <f>W301 + ROUNDUP(W301/(Parameters!$A$10-60*8),0) * ($AC$3 + Parameters!$B$4+Parameters!$B$5) + IF(A300&gt;1,8,0)</f>
        <v>1184</v>
      </c>
      <c r="Z301" s="6">
        <f>Y301/A301</f>
        <v>9.25</v>
      </c>
    </row>
    <row r="302" spans="1:26" x14ac:dyDescent="0.3">
      <c r="A302" s="3">
        <v>128</v>
      </c>
      <c r="B302" s="3">
        <v>192</v>
      </c>
      <c r="C302" s="3">
        <v>232</v>
      </c>
      <c r="D302" s="3">
        <v>232</v>
      </c>
      <c r="E302" s="3">
        <v>192</v>
      </c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V302" s="6">
        <f t="shared" si="16"/>
        <v>38.144000000000027</v>
      </c>
      <c r="W302" s="3">
        <f t="shared" si="17"/>
        <v>848</v>
      </c>
      <c r="X302" s="6">
        <f t="shared" si="18"/>
        <v>6.625</v>
      </c>
      <c r="Y302" s="3">
        <f>W302 + ROUNDUP(W302/(Parameters!$A$10-60*8),0) * ($AC$3 + Parameters!$B$4+Parameters!$B$5) + IF(A301&gt;1,8,0)</f>
        <v>1184</v>
      </c>
      <c r="Z302" s="6">
        <f>Y302/A302</f>
        <v>9.25</v>
      </c>
    </row>
    <row r="303" spans="1:26" x14ac:dyDescent="0.3">
      <c r="A303" s="3">
        <v>128</v>
      </c>
      <c r="B303" s="3">
        <v>272</v>
      </c>
      <c r="C303" s="3">
        <v>152</v>
      </c>
      <c r="D303" s="3">
        <v>272</v>
      </c>
      <c r="E303" s="3">
        <v>152</v>
      </c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V303" s="6">
        <f t="shared" si="16"/>
        <v>38.272000000000027</v>
      </c>
      <c r="W303" s="3">
        <f t="shared" si="17"/>
        <v>848</v>
      </c>
      <c r="X303" s="6">
        <f t="shared" si="18"/>
        <v>6.625</v>
      </c>
      <c r="Y303" s="3">
        <f>W303 + ROUNDUP(W303/(Parameters!$A$10-60*8),0) * ($AC$3 + Parameters!$B$4+Parameters!$B$5) + IF(A302&gt;1,8,0)</f>
        <v>1184</v>
      </c>
      <c r="Z303" s="6">
        <f>Y303/A303</f>
        <v>9.25</v>
      </c>
    </row>
    <row r="304" spans="1:26" x14ac:dyDescent="0.3">
      <c r="A304" s="3">
        <v>128</v>
      </c>
      <c r="B304" s="3">
        <v>272</v>
      </c>
      <c r="C304" s="3">
        <v>272</v>
      </c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V304" s="6">
        <f t="shared" si="16"/>
        <v>38.400000000000027</v>
      </c>
      <c r="W304" s="3">
        <f t="shared" si="17"/>
        <v>544</v>
      </c>
      <c r="X304" s="6">
        <f t="shared" si="18"/>
        <v>4.25</v>
      </c>
      <c r="Y304" s="3">
        <f>W304 + ROUNDUP(W304/(Parameters!$A$10-60*8),0) * ($AC$3 + Parameters!$B$4+Parameters!$B$5) + IF(A303&gt;1,8,0)</f>
        <v>880</v>
      </c>
      <c r="Z304" s="6">
        <f>Y304/A304</f>
        <v>6.875</v>
      </c>
    </row>
    <row r="305" spans="1:26" x14ac:dyDescent="0.3">
      <c r="A305" s="3">
        <v>128</v>
      </c>
      <c r="B305" s="3">
        <v>232</v>
      </c>
      <c r="C305" s="3">
        <v>192</v>
      </c>
      <c r="D305" s="3">
        <v>232</v>
      </c>
      <c r="E305" s="3">
        <v>192</v>
      </c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V305" s="6">
        <f t="shared" si="16"/>
        <v>38.528000000000027</v>
      </c>
      <c r="W305" s="3">
        <f t="shared" si="17"/>
        <v>848</v>
      </c>
      <c r="X305" s="6">
        <f t="shared" si="18"/>
        <v>6.625</v>
      </c>
      <c r="Y305" s="3">
        <f>W305 + ROUNDUP(W305/(Parameters!$A$10-60*8),0) * ($AC$3 + Parameters!$B$4+Parameters!$B$5) + IF(A304&gt;1,8,0)</f>
        <v>1184</v>
      </c>
      <c r="Z305" s="6">
        <f>Y305/A305</f>
        <v>9.25</v>
      </c>
    </row>
    <row r="306" spans="1:26" x14ac:dyDescent="0.3">
      <c r="A306" s="3">
        <v>128</v>
      </c>
      <c r="B306" s="3">
        <v>232</v>
      </c>
      <c r="C306" s="3">
        <v>152</v>
      </c>
      <c r="D306" s="3">
        <v>232</v>
      </c>
      <c r="E306" s="3">
        <v>152</v>
      </c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V306" s="6">
        <f t="shared" si="16"/>
        <v>38.656000000000027</v>
      </c>
      <c r="W306" s="3">
        <f t="shared" si="17"/>
        <v>768</v>
      </c>
      <c r="X306" s="6">
        <f t="shared" si="18"/>
        <v>6</v>
      </c>
      <c r="Y306" s="3">
        <f>W306 + ROUNDUP(W306/(Parameters!$A$10-60*8),0) * ($AC$3 + Parameters!$B$4+Parameters!$B$5) + IF(A305&gt;1,8,0)</f>
        <v>1104</v>
      </c>
      <c r="Z306" s="6">
        <f>Y306/A306</f>
        <v>8.625</v>
      </c>
    </row>
    <row r="307" spans="1:26" x14ac:dyDescent="0.3">
      <c r="A307" s="3">
        <v>128</v>
      </c>
      <c r="B307" s="3">
        <v>272</v>
      </c>
      <c r="C307" s="3">
        <v>272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V307" s="6">
        <f t="shared" si="16"/>
        <v>38.784000000000027</v>
      </c>
      <c r="W307" s="3">
        <f t="shared" si="17"/>
        <v>544</v>
      </c>
      <c r="X307" s="6">
        <f t="shared" si="18"/>
        <v>4.25</v>
      </c>
      <c r="Y307" s="3">
        <f>W307 + ROUNDUP(W307/(Parameters!$A$10-60*8),0) * ($AC$3 + Parameters!$B$4+Parameters!$B$5) + IF(A306&gt;1,8,0)</f>
        <v>880</v>
      </c>
      <c r="Z307" s="6">
        <f>Y307/A307</f>
        <v>6.875</v>
      </c>
    </row>
    <row r="308" spans="1:26" x14ac:dyDescent="0.3">
      <c r="A308" s="3">
        <v>128</v>
      </c>
      <c r="B308" s="3">
        <v>232</v>
      </c>
      <c r="C308" s="3">
        <v>232</v>
      </c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V308" s="6">
        <f t="shared" si="16"/>
        <v>38.912000000000027</v>
      </c>
      <c r="W308" s="3">
        <f t="shared" si="17"/>
        <v>464</v>
      </c>
      <c r="X308" s="6">
        <f t="shared" si="18"/>
        <v>3.625</v>
      </c>
      <c r="Y308" s="3">
        <f>W308 + ROUNDUP(W308/(Parameters!$A$10-60*8),0) * ($AC$3 + Parameters!$B$4+Parameters!$B$5) + IF(A307&gt;1,8,0)</f>
        <v>800</v>
      </c>
      <c r="Z308" s="6">
        <f>Y308/A308</f>
        <v>6.25</v>
      </c>
    </row>
    <row r="309" spans="1:26" x14ac:dyDescent="0.3">
      <c r="A309" s="3">
        <v>128</v>
      </c>
      <c r="B309" s="3">
        <v>232</v>
      </c>
      <c r="C309" s="3">
        <v>232</v>
      </c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V309" s="6">
        <f t="shared" si="16"/>
        <v>39.040000000000028</v>
      </c>
      <c r="W309" s="3">
        <f t="shared" si="17"/>
        <v>464</v>
      </c>
      <c r="X309" s="6">
        <f t="shared" si="18"/>
        <v>3.625</v>
      </c>
      <c r="Y309" s="3">
        <f>W309 + ROUNDUP(W309/(Parameters!$A$10-60*8),0) * ($AC$3 + Parameters!$B$4+Parameters!$B$5) + IF(A308&gt;1,8,0)</f>
        <v>800</v>
      </c>
      <c r="Z309" s="6">
        <f>Y309/A309</f>
        <v>6.25</v>
      </c>
    </row>
    <row r="310" spans="1:26" x14ac:dyDescent="0.3">
      <c r="A310" s="3">
        <v>128</v>
      </c>
      <c r="B310" s="3">
        <v>272</v>
      </c>
      <c r="C310" s="3">
        <v>272</v>
      </c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V310" s="6">
        <f t="shared" si="16"/>
        <v>39.168000000000028</v>
      </c>
      <c r="W310" s="3">
        <f t="shared" si="17"/>
        <v>544</v>
      </c>
      <c r="X310" s="6">
        <f t="shared" si="18"/>
        <v>4.25</v>
      </c>
      <c r="Y310" s="3">
        <f>W310 + ROUNDUP(W310/(Parameters!$A$10-60*8),0) * ($AC$3 + Parameters!$B$4+Parameters!$B$5) + IF(A309&gt;1,8,0)</f>
        <v>880</v>
      </c>
      <c r="Z310" s="6">
        <f>Y310/A310</f>
        <v>6.875</v>
      </c>
    </row>
    <row r="311" spans="1:26" x14ac:dyDescent="0.3">
      <c r="A311" s="3">
        <v>128</v>
      </c>
      <c r="B311" s="3">
        <v>232</v>
      </c>
      <c r="C311" s="3">
        <v>232</v>
      </c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V311" s="6">
        <f t="shared" si="16"/>
        <v>39.296000000000028</v>
      </c>
      <c r="W311" s="3">
        <f t="shared" si="17"/>
        <v>464</v>
      </c>
      <c r="X311" s="6">
        <f t="shared" si="18"/>
        <v>3.625</v>
      </c>
      <c r="Y311" s="3">
        <f>W311 + ROUNDUP(W311/(Parameters!$A$10-60*8),0) * ($AC$3 + Parameters!$B$4+Parameters!$B$5) + IF(A310&gt;1,8,0)</f>
        <v>800</v>
      </c>
      <c r="Z311" s="6">
        <f>Y311/A311</f>
        <v>6.25</v>
      </c>
    </row>
    <row r="312" spans="1:26" x14ac:dyDescent="0.3">
      <c r="A312" s="3">
        <v>128</v>
      </c>
      <c r="B312" s="3">
        <v>232</v>
      </c>
      <c r="C312" s="3">
        <v>232</v>
      </c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V312" s="6">
        <f t="shared" si="16"/>
        <v>39.424000000000028</v>
      </c>
      <c r="W312" s="3">
        <f t="shared" si="17"/>
        <v>464</v>
      </c>
      <c r="X312" s="6">
        <f t="shared" si="18"/>
        <v>3.625</v>
      </c>
      <c r="Y312" s="3">
        <f>W312 + ROUNDUP(W312/(Parameters!$A$10-60*8),0) * ($AC$3 + Parameters!$B$4+Parameters!$B$5) + IF(A311&gt;1,8,0)</f>
        <v>800</v>
      </c>
      <c r="Z312" s="6">
        <f>Y312/A312</f>
        <v>6.25</v>
      </c>
    </row>
    <row r="313" spans="1:26" x14ac:dyDescent="0.3">
      <c r="A313" s="3">
        <v>128</v>
      </c>
      <c r="B313" s="3">
        <v>272</v>
      </c>
      <c r="C313" s="3">
        <v>272</v>
      </c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V313" s="6">
        <f t="shared" si="16"/>
        <v>39.552000000000028</v>
      </c>
      <c r="W313" s="3">
        <f t="shared" si="17"/>
        <v>544</v>
      </c>
      <c r="X313" s="6">
        <f t="shared" si="18"/>
        <v>4.25</v>
      </c>
      <c r="Y313" s="3">
        <f>W313 + ROUNDUP(W313/(Parameters!$A$10-60*8),0) * ($AC$3 + Parameters!$B$4+Parameters!$B$5) + IF(A312&gt;1,8,0)</f>
        <v>880</v>
      </c>
      <c r="Z313" s="6">
        <f>Y313/A313</f>
        <v>6.875</v>
      </c>
    </row>
    <row r="314" spans="1:26" x14ac:dyDescent="0.3">
      <c r="A314" s="3">
        <v>128</v>
      </c>
      <c r="B314" s="3">
        <v>272</v>
      </c>
      <c r="C314" s="3">
        <v>272</v>
      </c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V314" s="6">
        <f t="shared" si="16"/>
        <v>39.680000000000028</v>
      </c>
      <c r="W314" s="3">
        <f t="shared" si="17"/>
        <v>544</v>
      </c>
      <c r="X314" s="6">
        <f t="shared" si="18"/>
        <v>4.25</v>
      </c>
      <c r="Y314" s="3">
        <f>W314 + ROUNDUP(W314/(Parameters!$A$10-60*8),0) * ($AC$3 + Parameters!$B$4+Parameters!$B$5) + IF(A313&gt;1,8,0)</f>
        <v>880</v>
      </c>
      <c r="Z314" s="6">
        <f>Y314/A314</f>
        <v>6.875</v>
      </c>
    </row>
    <row r="315" spans="1:26" x14ac:dyDescent="0.3">
      <c r="A315" s="3">
        <v>128</v>
      </c>
      <c r="B315" s="3">
        <v>232</v>
      </c>
      <c r="C315" s="3">
        <v>232</v>
      </c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V315" s="6">
        <f t="shared" si="16"/>
        <v>39.808000000000028</v>
      </c>
      <c r="W315" s="3">
        <f t="shared" si="17"/>
        <v>464</v>
      </c>
      <c r="X315" s="6">
        <f t="shared" si="18"/>
        <v>3.625</v>
      </c>
      <c r="Y315" s="3">
        <f>W315 + ROUNDUP(W315/(Parameters!$A$10-60*8),0) * ($AC$3 + Parameters!$B$4+Parameters!$B$5) + IF(A314&gt;1,8,0)</f>
        <v>800</v>
      </c>
      <c r="Z315" s="6">
        <f>Y315/A315</f>
        <v>6.25</v>
      </c>
    </row>
    <row r="316" spans="1:26" x14ac:dyDescent="0.3">
      <c r="A316" s="3">
        <v>128</v>
      </c>
      <c r="B316" s="3">
        <v>376</v>
      </c>
      <c r="C316" s="3">
        <v>376</v>
      </c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V316" s="6">
        <f t="shared" si="16"/>
        <v>39.936000000000028</v>
      </c>
      <c r="W316" s="3">
        <f t="shared" si="17"/>
        <v>752</v>
      </c>
      <c r="X316" s="6">
        <f t="shared" si="18"/>
        <v>5.875</v>
      </c>
      <c r="Y316" s="3">
        <f>W316 + ROUNDUP(W316/(Parameters!$A$10-60*8),0) * ($AC$3 + Parameters!$B$4+Parameters!$B$5) + IF(A315&gt;1,8,0)</f>
        <v>1088</v>
      </c>
      <c r="Z316" s="6">
        <f>Y316/A316</f>
        <v>8.5</v>
      </c>
    </row>
    <row r="317" spans="1:26" x14ac:dyDescent="0.3">
      <c r="A317" s="3">
        <v>128</v>
      </c>
      <c r="B317" s="3">
        <v>272</v>
      </c>
      <c r="C317" s="3">
        <v>272</v>
      </c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V317" s="6">
        <f t="shared" si="16"/>
        <v>40.064000000000028</v>
      </c>
      <c r="W317" s="3">
        <f t="shared" si="17"/>
        <v>544</v>
      </c>
      <c r="X317" s="6">
        <f t="shared" si="18"/>
        <v>4.25</v>
      </c>
      <c r="Y317" s="3">
        <f>W317 + ROUNDUP(W317/(Parameters!$A$10-60*8),0) * ($AC$3 + Parameters!$B$4+Parameters!$B$5) + IF(A316&gt;1,8,0)</f>
        <v>880</v>
      </c>
      <c r="Z317" s="6">
        <f>Y317/A317</f>
        <v>6.875</v>
      </c>
    </row>
    <row r="318" spans="1:26" x14ac:dyDescent="0.3">
      <c r="A318" s="3">
        <v>128</v>
      </c>
      <c r="B318" s="3">
        <v>232</v>
      </c>
      <c r="C318" s="3">
        <v>232</v>
      </c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V318" s="6">
        <f t="shared" si="16"/>
        <v>40.192000000000029</v>
      </c>
      <c r="W318" s="3">
        <f t="shared" si="17"/>
        <v>464</v>
      </c>
      <c r="X318" s="6">
        <f t="shared" si="18"/>
        <v>3.625</v>
      </c>
      <c r="Y318" s="3">
        <f>W318 + ROUNDUP(W318/(Parameters!$A$10-60*8),0) * ($AC$3 + Parameters!$B$4+Parameters!$B$5) + IF(A317&gt;1,8,0)</f>
        <v>800</v>
      </c>
      <c r="Z318" s="6">
        <f>Y318/A318</f>
        <v>6.25</v>
      </c>
    </row>
    <row r="319" spans="1:26" x14ac:dyDescent="0.3">
      <c r="A319" s="3">
        <v>128</v>
      </c>
      <c r="B319" s="3">
        <v>232</v>
      </c>
      <c r="C319" s="3">
        <v>232</v>
      </c>
      <c r="D319" s="3">
        <v>152</v>
      </c>
      <c r="E319" s="3">
        <v>152</v>
      </c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V319" s="6">
        <f t="shared" si="16"/>
        <v>40.320000000000029</v>
      </c>
      <c r="W319" s="3">
        <f t="shared" si="17"/>
        <v>768</v>
      </c>
      <c r="X319" s="6">
        <f t="shared" si="18"/>
        <v>6</v>
      </c>
      <c r="Y319" s="3">
        <f>W319 + ROUNDUP(W319/(Parameters!$A$10-60*8),0) * ($AC$3 + Parameters!$B$4+Parameters!$B$5) + IF(A318&gt;1,8,0)</f>
        <v>1104</v>
      </c>
      <c r="Z319" s="6">
        <f>Y319/A319</f>
        <v>8.625</v>
      </c>
    </row>
    <row r="320" spans="1:26" x14ac:dyDescent="0.3">
      <c r="A320" s="3">
        <v>128</v>
      </c>
      <c r="B320" s="3">
        <v>272</v>
      </c>
      <c r="C320" s="3">
        <v>272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V320" s="6">
        <f t="shared" si="16"/>
        <v>40.448000000000029</v>
      </c>
      <c r="W320" s="3">
        <f t="shared" si="17"/>
        <v>544</v>
      </c>
      <c r="X320" s="6">
        <f t="shared" si="18"/>
        <v>4.25</v>
      </c>
      <c r="Y320" s="3">
        <f>W320 + ROUNDUP(W320/(Parameters!$A$10-60*8),0) * ($AC$3 + Parameters!$B$4+Parameters!$B$5) + IF(A319&gt;1,8,0)</f>
        <v>880</v>
      </c>
      <c r="Z320" s="6">
        <f>Y320/A320</f>
        <v>6.875</v>
      </c>
    </row>
    <row r="321" spans="1:26" x14ac:dyDescent="0.3">
      <c r="A321" s="3">
        <v>128</v>
      </c>
      <c r="B321" s="3">
        <v>232</v>
      </c>
      <c r="C321" s="3">
        <v>232</v>
      </c>
      <c r="D321" s="3">
        <v>152</v>
      </c>
      <c r="E321" s="3">
        <v>152</v>
      </c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V321" s="6">
        <f t="shared" si="16"/>
        <v>40.576000000000029</v>
      </c>
      <c r="W321" s="3">
        <f t="shared" si="17"/>
        <v>768</v>
      </c>
      <c r="X321" s="6">
        <f t="shared" si="18"/>
        <v>6</v>
      </c>
      <c r="Y321" s="3">
        <f>W321 + ROUNDUP(W321/(Parameters!$A$10-60*8),0) * ($AC$3 + Parameters!$B$4+Parameters!$B$5) + IF(A320&gt;1,8,0)</f>
        <v>1104</v>
      </c>
      <c r="Z321" s="6">
        <f>Y321/A321</f>
        <v>8.625</v>
      </c>
    </row>
    <row r="322" spans="1:26" x14ac:dyDescent="0.3">
      <c r="A322" s="3">
        <v>128</v>
      </c>
      <c r="B322" s="3">
        <v>232</v>
      </c>
      <c r="C322" s="3">
        <v>232</v>
      </c>
      <c r="D322" s="3">
        <v>152</v>
      </c>
      <c r="E322" s="3">
        <v>152</v>
      </c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V322" s="6">
        <f t="shared" si="16"/>
        <v>40.704000000000029</v>
      </c>
      <c r="W322" s="3">
        <f t="shared" si="17"/>
        <v>768</v>
      </c>
      <c r="X322" s="6">
        <f t="shared" si="18"/>
        <v>6</v>
      </c>
      <c r="Y322" s="3">
        <f>W322 + ROUNDUP(W322/(Parameters!$A$10-60*8),0) * ($AC$3 + Parameters!$B$4+Parameters!$B$5) + IF(A321&gt;1,8,0)</f>
        <v>1104</v>
      </c>
      <c r="Z322" s="6">
        <f>Y322/A322</f>
        <v>8.625</v>
      </c>
    </row>
    <row r="323" spans="1:26" x14ac:dyDescent="0.3">
      <c r="A323" s="3">
        <v>128</v>
      </c>
      <c r="B323" s="3">
        <v>272</v>
      </c>
      <c r="C323" s="3">
        <v>272</v>
      </c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V323" s="6">
        <f t="shared" si="16"/>
        <v>40.832000000000029</v>
      </c>
      <c r="W323" s="3">
        <f t="shared" si="17"/>
        <v>544</v>
      </c>
      <c r="X323" s="6">
        <f t="shared" si="18"/>
        <v>4.25</v>
      </c>
      <c r="Y323" s="3">
        <f>W323 + ROUNDUP(W323/(Parameters!$A$10-60*8),0) * ($AC$3 + Parameters!$B$4+Parameters!$B$5) + IF(A322&gt;1,8,0)</f>
        <v>880</v>
      </c>
      <c r="Z323" s="6">
        <f>Y323/A323</f>
        <v>6.875</v>
      </c>
    </row>
    <row r="324" spans="1:26" x14ac:dyDescent="0.3">
      <c r="A324" s="3">
        <v>128</v>
      </c>
      <c r="B324" s="3">
        <v>232</v>
      </c>
      <c r="C324" s="3">
        <v>232</v>
      </c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V324" s="6">
        <f t="shared" si="16"/>
        <v>40.960000000000029</v>
      </c>
      <c r="W324" s="3">
        <f t="shared" si="17"/>
        <v>464</v>
      </c>
      <c r="X324" s="6">
        <f t="shared" si="18"/>
        <v>3.625</v>
      </c>
      <c r="Y324" s="3">
        <f>W324 + ROUNDUP(W324/(Parameters!$A$10-60*8),0) * ($AC$3 + Parameters!$B$4+Parameters!$B$5) + IF(A323&gt;1,8,0)</f>
        <v>800</v>
      </c>
      <c r="Z324" s="6">
        <f>Y324/A324</f>
        <v>6.25</v>
      </c>
    </row>
    <row r="325" spans="1:26" x14ac:dyDescent="0.3">
      <c r="A325" s="3">
        <v>128</v>
      </c>
      <c r="B325" s="3">
        <v>232</v>
      </c>
      <c r="C325" s="3">
        <v>232</v>
      </c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V325" s="6">
        <f t="shared" si="16"/>
        <v>41.088000000000029</v>
      </c>
      <c r="W325" s="3">
        <f t="shared" si="17"/>
        <v>464</v>
      </c>
      <c r="X325" s="6">
        <f t="shared" si="18"/>
        <v>3.625</v>
      </c>
      <c r="Y325" s="3">
        <f>W325 + ROUNDUP(W325/(Parameters!$A$10-60*8),0) * ($AC$3 + Parameters!$B$4+Parameters!$B$5) + IF(A324&gt;1,8,0)</f>
        <v>800</v>
      </c>
      <c r="Z325" s="6">
        <f>Y325/A325</f>
        <v>6.25</v>
      </c>
    </row>
    <row r="326" spans="1:26" x14ac:dyDescent="0.3">
      <c r="A326" s="3">
        <v>128</v>
      </c>
      <c r="B326" s="3">
        <v>272</v>
      </c>
      <c r="C326" s="3">
        <v>272</v>
      </c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V326" s="6">
        <f t="shared" si="16"/>
        <v>41.21600000000003</v>
      </c>
      <c r="W326" s="3">
        <f t="shared" si="17"/>
        <v>544</v>
      </c>
      <c r="X326" s="6">
        <f t="shared" si="18"/>
        <v>4.25</v>
      </c>
      <c r="Y326" s="3">
        <f>W326 + ROUNDUP(W326/(Parameters!$A$10-60*8),0) * ($AC$3 + Parameters!$B$4+Parameters!$B$5) + IF(A325&gt;1,8,0)</f>
        <v>880</v>
      </c>
      <c r="Z326" s="6">
        <f>Y326/A326</f>
        <v>6.875</v>
      </c>
    </row>
    <row r="327" spans="1:26" x14ac:dyDescent="0.3">
      <c r="A327" s="3">
        <v>128</v>
      </c>
      <c r="B327" s="3">
        <v>232</v>
      </c>
      <c r="C327" s="3">
        <v>232</v>
      </c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V327" s="6">
        <f t="shared" si="16"/>
        <v>41.34400000000003</v>
      </c>
      <c r="W327" s="3">
        <f t="shared" si="17"/>
        <v>464</v>
      </c>
      <c r="X327" s="6">
        <f t="shared" si="18"/>
        <v>3.625</v>
      </c>
      <c r="Y327" s="3">
        <f>W327 + ROUNDUP(W327/(Parameters!$A$10-60*8),0) * ($AC$3 + Parameters!$B$4+Parameters!$B$5) + IF(A326&gt;1,8,0)</f>
        <v>800</v>
      </c>
      <c r="Z327" s="6">
        <f>Y327/A327</f>
        <v>6.25</v>
      </c>
    </row>
    <row r="328" spans="1:26" x14ac:dyDescent="0.3">
      <c r="A328" s="3">
        <v>128</v>
      </c>
      <c r="B328" s="3">
        <v>232</v>
      </c>
      <c r="C328" s="3">
        <v>232</v>
      </c>
      <c r="D328" s="3">
        <v>152</v>
      </c>
      <c r="E328" s="3">
        <v>152</v>
      </c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V328" s="6">
        <f t="shared" si="16"/>
        <v>41.47200000000003</v>
      </c>
      <c r="W328" s="3">
        <f t="shared" si="17"/>
        <v>768</v>
      </c>
      <c r="X328" s="6">
        <f t="shared" si="18"/>
        <v>6</v>
      </c>
      <c r="Y328" s="3">
        <f>W328 + ROUNDUP(W328/(Parameters!$A$10-60*8),0) * ($AC$3 + Parameters!$B$4+Parameters!$B$5) + IF(A327&gt;1,8,0)</f>
        <v>1104</v>
      </c>
      <c r="Z328" s="6">
        <f>Y328/A328</f>
        <v>8.625</v>
      </c>
    </row>
    <row r="329" spans="1:26" x14ac:dyDescent="0.3">
      <c r="A329" s="3">
        <v>128</v>
      </c>
      <c r="B329" s="3">
        <v>272</v>
      </c>
      <c r="C329" s="3">
        <v>272</v>
      </c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V329" s="6">
        <f t="shared" si="16"/>
        <v>41.60000000000003</v>
      </c>
      <c r="W329" s="3">
        <f t="shared" si="17"/>
        <v>544</v>
      </c>
      <c r="X329" s="6">
        <f t="shared" si="18"/>
        <v>4.25</v>
      </c>
      <c r="Y329" s="3">
        <f>W329 + ROUNDUP(W329/(Parameters!$A$10-60*8),0) * ($AC$3 + Parameters!$B$4+Parameters!$B$5) + IF(A328&gt;1,8,0)</f>
        <v>880</v>
      </c>
      <c r="Z329" s="6">
        <f>Y329/A329</f>
        <v>6.875</v>
      </c>
    </row>
    <row r="330" spans="1:26" x14ac:dyDescent="0.3">
      <c r="A330" s="3">
        <v>128</v>
      </c>
      <c r="B330" s="3">
        <v>232</v>
      </c>
      <c r="C330" s="3">
        <v>232</v>
      </c>
      <c r="D330" s="3">
        <v>152</v>
      </c>
      <c r="E330" s="3">
        <v>152</v>
      </c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V330" s="6">
        <f t="shared" si="16"/>
        <v>41.72800000000003</v>
      </c>
      <c r="W330" s="3">
        <f t="shared" si="17"/>
        <v>768</v>
      </c>
      <c r="X330" s="6">
        <f t="shared" si="18"/>
        <v>6</v>
      </c>
      <c r="Y330" s="3">
        <f>W330 + ROUNDUP(W330/(Parameters!$A$10-60*8),0) * ($AC$3 + Parameters!$B$4+Parameters!$B$5) + IF(A329&gt;1,8,0)</f>
        <v>1104</v>
      </c>
      <c r="Z330" s="6">
        <f>Y330/A330</f>
        <v>8.625</v>
      </c>
    </row>
    <row r="331" spans="1:26" x14ac:dyDescent="0.3">
      <c r="A331" s="3">
        <v>128</v>
      </c>
      <c r="B331" s="3">
        <v>232</v>
      </c>
      <c r="C331" s="3">
        <v>232</v>
      </c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V331" s="6">
        <f t="shared" si="16"/>
        <v>41.85600000000003</v>
      </c>
      <c r="W331" s="3">
        <f t="shared" si="17"/>
        <v>464</v>
      </c>
      <c r="X331" s="6">
        <f t="shared" si="18"/>
        <v>3.625</v>
      </c>
      <c r="Y331" s="3">
        <f>W331 + ROUNDUP(W331/(Parameters!$A$10-60*8),0) * ($AC$3 + Parameters!$B$4+Parameters!$B$5) + IF(A330&gt;1,8,0)</f>
        <v>800</v>
      </c>
      <c r="Z331" s="6">
        <f>Y331/A331</f>
        <v>6.25</v>
      </c>
    </row>
    <row r="332" spans="1:26" x14ac:dyDescent="0.3">
      <c r="A332" s="3">
        <v>128</v>
      </c>
      <c r="B332" s="3">
        <v>152</v>
      </c>
      <c r="C332" s="3">
        <v>272</v>
      </c>
      <c r="D332" s="3">
        <v>152</v>
      </c>
      <c r="E332" s="3">
        <v>272</v>
      </c>
      <c r="F332" s="3">
        <v>152</v>
      </c>
      <c r="G332" s="3">
        <v>152</v>
      </c>
      <c r="H332" s="3">
        <v>152</v>
      </c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V332" s="6">
        <f t="shared" si="16"/>
        <v>41.98400000000003</v>
      </c>
      <c r="W332" s="3">
        <f t="shared" si="17"/>
        <v>1304</v>
      </c>
      <c r="X332" s="6">
        <f t="shared" si="18"/>
        <v>10.1875</v>
      </c>
      <c r="Y332" s="3">
        <f>W332 + ROUNDUP(W332/(Parameters!$A$10-60*8),0) * ($AC$3 + Parameters!$B$4+Parameters!$B$5) + IF(A331&gt;1,8,0)</f>
        <v>1640</v>
      </c>
      <c r="Z332" s="6">
        <f>Y332/A332</f>
        <v>12.8125</v>
      </c>
    </row>
    <row r="333" spans="1:26" x14ac:dyDescent="0.3">
      <c r="A333" s="3">
        <v>128</v>
      </c>
      <c r="B333" s="3">
        <v>192</v>
      </c>
      <c r="C333" s="3">
        <v>272</v>
      </c>
      <c r="D333" s="3">
        <v>192</v>
      </c>
      <c r="E333" s="3">
        <v>272</v>
      </c>
      <c r="F333" s="3">
        <v>232</v>
      </c>
      <c r="G333" s="3">
        <v>152</v>
      </c>
      <c r="H333" s="3">
        <v>152</v>
      </c>
      <c r="I333" s="3">
        <v>192</v>
      </c>
      <c r="J333" s="3">
        <v>232</v>
      </c>
      <c r="K333" s="3"/>
      <c r="L333" s="3"/>
      <c r="M333" s="3"/>
      <c r="N333" s="3"/>
      <c r="O333" s="3"/>
      <c r="P333" s="3"/>
      <c r="Q333" s="3"/>
      <c r="R333" s="3"/>
      <c r="S333" s="3"/>
      <c r="T333" s="3"/>
      <c r="V333" s="6">
        <f t="shared" si="16"/>
        <v>42.11200000000003</v>
      </c>
      <c r="W333" s="3">
        <f t="shared" si="17"/>
        <v>1888</v>
      </c>
      <c r="X333" s="6">
        <f t="shared" si="18"/>
        <v>14.75</v>
      </c>
      <c r="Y333" s="3">
        <f>W333 + ROUNDUP(W333/(Parameters!$A$10-60*8),0) * ($AC$3 + Parameters!$B$4+Parameters!$B$5) + IF(A332&gt;1,8,0)</f>
        <v>2224</v>
      </c>
      <c r="Z333" s="6">
        <f>Y333/A333</f>
        <v>17.375</v>
      </c>
    </row>
    <row r="334" spans="1:26" x14ac:dyDescent="0.3">
      <c r="A334" s="3">
        <v>128</v>
      </c>
      <c r="B334" s="3">
        <v>232</v>
      </c>
      <c r="C334" s="3">
        <v>232</v>
      </c>
      <c r="D334" s="3">
        <v>152</v>
      </c>
      <c r="E334" s="3">
        <v>152</v>
      </c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V334" s="6">
        <f t="shared" si="16"/>
        <v>42.24000000000003</v>
      </c>
      <c r="W334" s="3">
        <f t="shared" si="17"/>
        <v>768</v>
      </c>
      <c r="X334" s="6">
        <f t="shared" si="18"/>
        <v>6</v>
      </c>
      <c r="Y334" s="3">
        <f>W334 + ROUNDUP(W334/(Parameters!$A$10-60*8),0) * ($AC$3 + Parameters!$B$4+Parameters!$B$5) + IF(A333&gt;1,8,0)</f>
        <v>1104</v>
      </c>
      <c r="Z334" s="6">
        <f>Y334/A334</f>
        <v>8.625</v>
      </c>
    </row>
    <row r="335" spans="1:26" x14ac:dyDescent="0.3">
      <c r="A335" s="3">
        <v>128</v>
      </c>
      <c r="B335" s="3">
        <v>232</v>
      </c>
      <c r="C335" s="3">
        <v>232</v>
      </c>
      <c r="D335" s="3">
        <v>152</v>
      </c>
      <c r="E335" s="3">
        <v>152</v>
      </c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V335" s="6">
        <f t="shared" si="16"/>
        <v>42.368000000000031</v>
      </c>
      <c r="W335" s="3">
        <f t="shared" si="17"/>
        <v>768</v>
      </c>
      <c r="X335" s="6">
        <f t="shared" si="18"/>
        <v>6</v>
      </c>
      <c r="Y335" s="3">
        <f>W335 + ROUNDUP(W335/(Parameters!$A$10-60*8),0) * ($AC$3 + Parameters!$B$4+Parameters!$B$5) + IF(A334&gt;1,8,0)</f>
        <v>1104</v>
      </c>
      <c r="Z335" s="6">
        <f>Y335/A335</f>
        <v>8.625</v>
      </c>
    </row>
    <row r="336" spans="1:26" x14ac:dyDescent="0.3">
      <c r="A336" s="3">
        <v>128</v>
      </c>
      <c r="B336" s="3">
        <v>272</v>
      </c>
      <c r="C336" s="3">
        <v>272</v>
      </c>
      <c r="D336" s="3">
        <v>152</v>
      </c>
      <c r="E336" s="3">
        <v>152</v>
      </c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V336" s="6">
        <f t="shared" si="16"/>
        <v>42.496000000000031</v>
      </c>
      <c r="W336" s="3">
        <f t="shared" si="17"/>
        <v>848</v>
      </c>
      <c r="X336" s="6">
        <f t="shared" si="18"/>
        <v>6.625</v>
      </c>
      <c r="Y336" s="3">
        <f>W336 + ROUNDUP(W336/(Parameters!$A$10-60*8),0) * ($AC$3 + Parameters!$B$4+Parameters!$B$5) + IF(A335&gt;1,8,0)</f>
        <v>1184</v>
      </c>
      <c r="Z336" s="6">
        <f>Y336/A336</f>
        <v>9.25</v>
      </c>
    </row>
    <row r="337" spans="1:26" x14ac:dyDescent="0.3">
      <c r="A337" s="3">
        <v>128</v>
      </c>
      <c r="B337" s="3">
        <v>232</v>
      </c>
      <c r="C337" s="3">
        <v>232</v>
      </c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V337" s="6">
        <f t="shared" si="16"/>
        <v>42.624000000000031</v>
      </c>
      <c r="W337" s="3">
        <f t="shared" si="17"/>
        <v>464</v>
      </c>
      <c r="X337" s="6">
        <f t="shared" si="18"/>
        <v>3.625</v>
      </c>
      <c r="Y337" s="3">
        <f>W337 + ROUNDUP(W337/(Parameters!$A$10-60*8),0) * ($AC$3 + Parameters!$B$4+Parameters!$B$5) + IF(A336&gt;1,8,0)</f>
        <v>800</v>
      </c>
      <c r="Z337" s="6">
        <f>Y337/A337</f>
        <v>6.25</v>
      </c>
    </row>
    <row r="338" spans="1:26" x14ac:dyDescent="0.3">
      <c r="A338" s="3">
        <v>128</v>
      </c>
      <c r="B338" s="3">
        <v>232</v>
      </c>
      <c r="C338" s="3">
        <v>232</v>
      </c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V338" s="6">
        <f t="shared" si="16"/>
        <v>42.752000000000031</v>
      </c>
      <c r="W338" s="3">
        <f t="shared" si="17"/>
        <v>464</v>
      </c>
      <c r="X338" s="6">
        <f t="shared" si="18"/>
        <v>3.625</v>
      </c>
      <c r="Y338" s="3">
        <f>W338 + ROUNDUP(W338/(Parameters!$A$10-60*8),0) * ($AC$3 + Parameters!$B$4+Parameters!$B$5) + IF(A337&gt;1,8,0)</f>
        <v>800</v>
      </c>
      <c r="Z338" s="6">
        <f>Y338/A338</f>
        <v>6.25</v>
      </c>
    </row>
    <row r="339" spans="1:26" x14ac:dyDescent="0.3">
      <c r="A339" s="3">
        <v>128</v>
      </c>
      <c r="B339" s="3">
        <v>272</v>
      </c>
      <c r="C339" s="3">
        <v>272</v>
      </c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V339" s="6">
        <f t="shared" si="16"/>
        <v>42.880000000000031</v>
      </c>
      <c r="W339" s="3">
        <f t="shared" si="17"/>
        <v>544</v>
      </c>
      <c r="X339" s="6">
        <f t="shared" si="18"/>
        <v>4.25</v>
      </c>
      <c r="Y339" s="3">
        <f>W339 + ROUNDUP(W339/(Parameters!$A$10-60*8),0) * ($AC$3 + Parameters!$B$4+Parameters!$B$5) + IF(A338&gt;1,8,0)</f>
        <v>880</v>
      </c>
      <c r="Z339" s="6">
        <f>Y339/A339</f>
        <v>6.875</v>
      </c>
    </row>
    <row r="340" spans="1:26" x14ac:dyDescent="0.3">
      <c r="A340" s="3">
        <v>128</v>
      </c>
      <c r="B340" s="3">
        <v>232</v>
      </c>
      <c r="C340" s="3">
        <v>232</v>
      </c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V340" s="6">
        <f t="shared" si="16"/>
        <v>43.008000000000031</v>
      </c>
      <c r="W340" s="3">
        <f t="shared" si="17"/>
        <v>464</v>
      </c>
      <c r="X340" s="6">
        <f t="shared" si="18"/>
        <v>3.625</v>
      </c>
      <c r="Y340" s="3">
        <f>W340 + ROUNDUP(W340/(Parameters!$A$10-60*8),0) * ($AC$3 + Parameters!$B$4+Parameters!$B$5) + IF(A339&gt;1,8,0)</f>
        <v>800</v>
      </c>
      <c r="Z340" s="6">
        <f>Y340/A340</f>
        <v>6.25</v>
      </c>
    </row>
    <row r="341" spans="1:26" x14ac:dyDescent="0.3">
      <c r="A341" s="3">
        <v>128</v>
      </c>
      <c r="B341" s="3">
        <v>232</v>
      </c>
      <c r="C341" s="3">
        <v>232</v>
      </c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V341" s="6">
        <f t="shared" si="16"/>
        <v>43.136000000000031</v>
      </c>
      <c r="W341" s="3">
        <f t="shared" si="17"/>
        <v>464</v>
      </c>
      <c r="X341" s="6">
        <f t="shared" si="18"/>
        <v>3.625</v>
      </c>
      <c r="Y341" s="3">
        <f>W341 + ROUNDUP(W341/(Parameters!$A$10-60*8),0) * ($AC$3 + Parameters!$B$4+Parameters!$B$5) + IF(A340&gt;1,8,0)</f>
        <v>800</v>
      </c>
      <c r="Z341" s="6">
        <f>Y341/A341</f>
        <v>6.25</v>
      </c>
    </row>
    <row r="342" spans="1:26" x14ac:dyDescent="0.3">
      <c r="A342" s="3">
        <v>128</v>
      </c>
      <c r="B342" s="3">
        <v>272</v>
      </c>
      <c r="C342" s="3">
        <v>272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V342" s="6">
        <f t="shared" si="16"/>
        <v>43.264000000000031</v>
      </c>
      <c r="W342" s="3">
        <f t="shared" si="17"/>
        <v>544</v>
      </c>
      <c r="X342" s="6">
        <f t="shared" si="18"/>
        <v>4.25</v>
      </c>
      <c r="Y342" s="3">
        <f>W342 + ROUNDUP(W342/(Parameters!$A$10-60*8),0) * ($AC$3 + Parameters!$B$4+Parameters!$B$5) + IF(A341&gt;1,8,0)</f>
        <v>880</v>
      </c>
      <c r="Z342" s="6">
        <f>Y342/A342</f>
        <v>6.875</v>
      </c>
    </row>
    <row r="343" spans="1:26" x14ac:dyDescent="0.3">
      <c r="A343" s="3">
        <v>128</v>
      </c>
      <c r="B343" s="3">
        <v>232</v>
      </c>
      <c r="C343" s="3">
        <v>232</v>
      </c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V343" s="6">
        <f t="shared" si="16"/>
        <v>43.392000000000031</v>
      </c>
      <c r="W343" s="3">
        <f t="shared" si="17"/>
        <v>464</v>
      </c>
      <c r="X343" s="6">
        <f t="shared" si="18"/>
        <v>3.625</v>
      </c>
      <c r="Y343" s="3">
        <f>W343 + ROUNDUP(W343/(Parameters!$A$10-60*8),0) * ($AC$3 + Parameters!$B$4+Parameters!$B$5) + IF(A342&gt;1,8,0)</f>
        <v>800</v>
      </c>
      <c r="Z343" s="6">
        <f>Y343/A343</f>
        <v>6.25</v>
      </c>
    </row>
    <row r="344" spans="1:26" x14ac:dyDescent="0.3">
      <c r="A344" s="3">
        <v>128</v>
      </c>
      <c r="B344" s="3">
        <v>232</v>
      </c>
      <c r="C344" s="3">
        <v>232</v>
      </c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V344" s="6">
        <f t="shared" si="16"/>
        <v>43.520000000000032</v>
      </c>
      <c r="W344" s="3">
        <f t="shared" si="17"/>
        <v>464</v>
      </c>
      <c r="X344" s="6">
        <f t="shared" si="18"/>
        <v>3.625</v>
      </c>
      <c r="Y344" s="3">
        <f>W344 + ROUNDUP(W344/(Parameters!$A$10-60*8),0) * ($AC$3 + Parameters!$B$4+Parameters!$B$5) + IF(A343&gt;1,8,0)</f>
        <v>800</v>
      </c>
      <c r="Z344" s="6">
        <f>Y344/A344</f>
        <v>6.25</v>
      </c>
    </row>
    <row r="345" spans="1:26" x14ac:dyDescent="0.3">
      <c r="A345" s="3">
        <v>128</v>
      </c>
      <c r="B345" s="3">
        <v>272</v>
      </c>
      <c r="C345" s="3">
        <v>272</v>
      </c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V345" s="6">
        <f t="shared" si="16"/>
        <v>43.648000000000032</v>
      </c>
      <c r="W345" s="3">
        <f t="shared" si="17"/>
        <v>544</v>
      </c>
      <c r="X345" s="6">
        <f t="shared" si="18"/>
        <v>4.25</v>
      </c>
      <c r="Y345" s="3">
        <f>W345 + ROUNDUP(W345/(Parameters!$A$10-60*8),0) * ($AC$3 + Parameters!$B$4+Parameters!$B$5) + IF(A344&gt;1,8,0)</f>
        <v>880</v>
      </c>
      <c r="Z345" s="6">
        <f>Y345/A345</f>
        <v>6.875</v>
      </c>
    </row>
    <row r="346" spans="1:26" x14ac:dyDescent="0.3">
      <c r="A346" s="3">
        <v>128</v>
      </c>
      <c r="B346" s="3">
        <v>192</v>
      </c>
      <c r="C346" s="3">
        <v>232</v>
      </c>
      <c r="D346" s="3">
        <v>192</v>
      </c>
      <c r="E346" s="3">
        <v>232</v>
      </c>
      <c r="F346" s="3">
        <v>192</v>
      </c>
      <c r="G346" s="3">
        <v>192</v>
      </c>
      <c r="H346" s="3">
        <v>192</v>
      </c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V346" s="6">
        <f t="shared" si="16"/>
        <v>43.776000000000032</v>
      </c>
      <c r="W346" s="3">
        <f t="shared" si="17"/>
        <v>1424</v>
      </c>
      <c r="X346" s="6">
        <f t="shared" si="18"/>
        <v>11.125</v>
      </c>
      <c r="Y346" s="3">
        <f>W346 + ROUNDUP(W346/(Parameters!$A$10-60*8),0) * ($AC$3 + Parameters!$B$4+Parameters!$B$5) + IF(A345&gt;1,8,0)</f>
        <v>1760</v>
      </c>
      <c r="Z346" s="6">
        <f>Y346/A346</f>
        <v>13.75</v>
      </c>
    </row>
    <row r="347" spans="1:26" x14ac:dyDescent="0.3">
      <c r="A347" s="3">
        <v>128</v>
      </c>
      <c r="B347" s="3">
        <v>232</v>
      </c>
      <c r="C347" s="3">
        <v>232</v>
      </c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V347" s="6">
        <f t="shared" si="16"/>
        <v>43.904000000000032</v>
      </c>
      <c r="W347" s="3">
        <f t="shared" si="17"/>
        <v>464</v>
      </c>
      <c r="X347" s="6">
        <f t="shared" si="18"/>
        <v>3.625</v>
      </c>
      <c r="Y347" s="3">
        <f>W347 + ROUNDUP(W347/(Parameters!$A$10-60*8),0) * ($AC$3 + Parameters!$B$4+Parameters!$B$5) + IF(A346&gt;1,8,0)</f>
        <v>800</v>
      </c>
      <c r="Z347" s="6">
        <f>Y347/A347</f>
        <v>6.25</v>
      </c>
    </row>
    <row r="348" spans="1:26" x14ac:dyDescent="0.3">
      <c r="A348" s="3">
        <v>128</v>
      </c>
      <c r="B348" s="3">
        <v>272</v>
      </c>
      <c r="C348" s="3">
        <v>272</v>
      </c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V348" s="6">
        <f t="shared" si="16"/>
        <v>44.032000000000032</v>
      </c>
      <c r="W348" s="3">
        <f t="shared" si="17"/>
        <v>544</v>
      </c>
      <c r="X348" s="6">
        <f t="shared" si="18"/>
        <v>4.25</v>
      </c>
      <c r="Y348" s="3">
        <f>W348 + ROUNDUP(W348/(Parameters!$A$10-60*8),0) * ($AC$3 + Parameters!$B$4+Parameters!$B$5) + IF(A347&gt;1,8,0)</f>
        <v>880</v>
      </c>
      <c r="Z348" s="6">
        <f>Y348/A348</f>
        <v>6.875</v>
      </c>
    </row>
    <row r="349" spans="1:26" x14ac:dyDescent="0.3">
      <c r="A349" s="3">
        <v>128</v>
      </c>
      <c r="B349" s="3">
        <v>272</v>
      </c>
      <c r="C349" s="3">
        <v>272</v>
      </c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V349" s="6">
        <f t="shared" si="16"/>
        <v>44.160000000000032</v>
      </c>
      <c r="W349" s="3">
        <f t="shared" si="17"/>
        <v>544</v>
      </c>
      <c r="X349" s="6">
        <f t="shared" si="18"/>
        <v>4.25</v>
      </c>
      <c r="Y349" s="3">
        <f>W349 + ROUNDUP(W349/(Parameters!$A$10-60*8),0) * ($AC$3 + Parameters!$B$4+Parameters!$B$5) + IF(A348&gt;1,8,0)</f>
        <v>880</v>
      </c>
      <c r="Z349" s="6">
        <f>Y349/A349</f>
        <v>6.875</v>
      </c>
    </row>
    <row r="350" spans="1:26" x14ac:dyDescent="0.3">
      <c r="A350" s="3">
        <v>128</v>
      </c>
      <c r="B350" s="3">
        <v>232</v>
      </c>
      <c r="C350" s="3">
        <v>232</v>
      </c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V350" s="6">
        <f t="shared" si="16"/>
        <v>44.288000000000032</v>
      </c>
      <c r="W350" s="3">
        <f t="shared" si="17"/>
        <v>464</v>
      </c>
      <c r="X350" s="6">
        <f t="shared" si="18"/>
        <v>3.625</v>
      </c>
      <c r="Y350" s="3">
        <f>W350 + ROUNDUP(W350/(Parameters!$A$10-60*8),0) * ($AC$3 + Parameters!$B$4+Parameters!$B$5) + IF(A349&gt;1,8,0)</f>
        <v>800</v>
      </c>
      <c r="Z350" s="6">
        <f>Y350/A350</f>
        <v>6.25</v>
      </c>
    </row>
    <row r="351" spans="1:26" x14ac:dyDescent="0.3">
      <c r="A351" s="3">
        <v>128</v>
      </c>
      <c r="B351" s="3">
        <v>232</v>
      </c>
      <c r="C351" s="3">
        <v>232</v>
      </c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V351" s="6">
        <f t="shared" si="16"/>
        <v>44.416000000000032</v>
      </c>
      <c r="W351" s="3">
        <f t="shared" si="17"/>
        <v>464</v>
      </c>
      <c r="X351" s="6">
        <f t="shared" si="18"/>
        <v>3.625</v>
      </c>
      <c r="Y351" s="3">
        <f>W351 + ROUNDUP(W351/(Parameters!$A$10-60*8),0) * ($AC$3 + Parameters!$B$4+Parameters!$B$5) + IF(A350&gt;1,8,0)</f>
        <v>800</v>
      </c>
      <c r="Z351" s="6">
        <f>Y351/A351</f>
        <v>6.25</v>
      </c>
    </row>
    <row r="352" spans="1:26" x14ac:dyDescent="0.3">
      <c r="A352" s="3">
        <v>128</v>
      </c>
      <c r="B352" s="3">
        <v>272</v>
      </c>
      <c r="C352" s="3">
        <v>272</v>
      </c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V352" s="6">
        <f t="shared" si="16"/>
        <v>44.544000000000032</v>
      </c>
      <c r="W352" s="3">
        <f t="shared" si="17"/>
        <v>544</v>
      </c>
      <c r="X352" s="6">
        <f t="shared" si="18"/>
        <v>4.25</v>
      </c>
      <c r="Y352" s="3">
        <f>W352 + ROUNDUP(W352/(Parameters!$A$10-60*8),0) * ($AC$3 + Parameters!$B$4+Parameters!$B$5) + IF(A351&gt;1,8,0)</f>
        <v>880</v>
      </c>
      <c r="Z352" s="6">
        <f>Y352/A352</f>
        <v>6.875</v>
      </c>
    </row>
    <row r="353" spans="1:26" x14ac:dyDescent="0.3">
      <c r="A353" s="3">
        <v>128</v>
      </c>
      <c r="B353" s="3">
        <v>232</v>
      </c>
      <c r="C353" s="3">
        <v>232</v>
      </c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V353" s="6">
        <f t="shared" si="16"/>
        <v>44.672000000000033</v>
      </c>
      <c r="W353" s="3">
        <f t="shared" si="17"/>
        <v>464</v>
      </c>
      <c r="X353" s="6">
        <f t="shared" si="18"/>
        <v>3.625</v>
      </c>
      <c r="Y353" s="3">
        <f>W353 + ROUNDUP(W353/(Parameters!$A$10-60*8),0) * ($AC$3 + Parameters!$B$4+Parameters!$B$5) + IF(A352&gt;1,8,0)</f>
        <v>800</v>
      </c>
      <c r="Z353" s="6">
        <f>Y353/A353</f>
        <v>6.25</v>
      </c>
    </row>
    <row r="354" spans="1:26" x14ac:dyDescent="0.3">
      <c r="A354" s="3">
        <v>128</v>
      </c>
      <c r="B354" s="3">
        <v>232</v>
      </c>
      <c r="C354" s="3">
        <v>232</v>
      </c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V354" s="6">
        <f t="shared" si="16"/>
        <v>44.800000000000033</v>
      </c>
      <c r="W354" s="3">
        <f t="shared" si="17"/>
        <v>464</v>
      </c>
      <c r="X354" s="6">
        <f t="shared" si="18"/>
        <v>3.625</v>
      </c>
      <c r="Y354" s="3">
        <f>W354 + ROUNDUP(W354/(Parameters!$A$10-60*8),0) * ($AC$3 + Parameters!$B$4+Parameters!$B$5) + IF(A353&gt;1,8,0)</f>
        <v>800</v>
      </c>
      <c r="Z354" s="6">
        <f>Y354/A354</f>
        <v>6.25</v>
      </c>
    </row>
    <row r="355" spans="1:26" x14ac:dyDescent="0.3">
      <c r="A355" s="3">
        <v>128</v>
      </c>
      <c r="B355" s="3">
        <v>416</v>
      </c>
      <c r="C355" s="3">
        <v>416</v>
      </c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V355" s="6">
        <f t="shared" si="16"/>
        <v>44.928000000000033</v>
      </c>
      <c r="W355" s="3">
        <f t="shared" si="17"/>
        <v>832</v>
      </c>
      <c r="X355" s="6">
        <f t="shared" si="18"/>
        <v>6.5</v>
      </c>
      <c r="Y355" s="3">
        <f>W355 + ROUNDUP(W355/(Parameters!$A$10-60*8),0) * ($AC$3 + Parameters!$B$4+Parameters!$B$5) + IF(A354&gt;1,8,0)</f>
        <v>1168</v>
      </c>
      <c r="Z355" s="6">
        <f>Y355/A355</f>
        <v>9.125</v>
      </c>
    </row>
    <row r="356" spans="1:26" x14ac:dyDescent="0.3">
      <c r="A356" s="3">
        <v>128</v>
      </c>
      <c r="B356" s="3">
        <v>232</v>
      </c>
      <c r="C356" s="3">
        <v>232</v>
      </c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V356" s="6">
        <f t="shared" si="16"/>
        <v>45.056000000000033</v>
      </c>
      <c r="W356" s="3">
        <f t="shared" si="17"/>
        <v>464</v>
      </c>
      <c r="X356" s="6">
        <f t="shared" si="18"/>
        <v>3.625</v>
      </c>
      <c r="Y356" s="3">
        <f>W356 + ROUNDUP(W356/(Parameters!$A$10-60*8),0) * ($AC$3 + Parameters!$B$4+Parameters!$B$5) + IF(A355&gt;1,8,0)</f>
        <v>800</v>
      </c>
      <c r="Z356" s="6">
        <f>Y356/A356</f>
        <v>6.25</v>
      </c>
    </row>
    <row r="357" spans="1:26" x14ac:dyDescent="0.3">
      <c r="A357" s="3">
        <v>128</v>
      </c>
      <c r="B357" s="3">
        <v>232</v>
      </c>
      <c r="C357" s="3">
        <v>232</v>
      </c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V357" s="6">
        <f t="shared" si="16"/>
        <v>45.184000000000033</v>
      </c>
      <c r="W357" s="3">
        <f t="shared" si="17"/>
        <v>464</v>
      </c>
      <c r="X357" s="6">
        <f t="shared" si="18"/>
        <v>3.625</v>
      </c>
      <c r="Y357" s="3">
        <f>W357 + ROUNDUP(W357/(Parameters!$A$10-60*8),0) * ($AC$3 + Parameters!$B$4+Parameters!$B$5) + IF(A356&gt;1,8,0)</f>
        <v>800</v>
      </c>
      <c r="Z357" s="6">
        <f>Y357/A357</f>
        <v>6.25</v>
      </c>
    </row>
    <row r="358" spans="1:26" x14ac:dyDescent="0.3">
      <c r="A358" s="3">
        <v>128</v>
      </c>
      <c r="B358" s="3">
        <v>272</v>
      </c>
      <c r="C358" s="3">
        <v>272</v>
      </c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V358" s="6">
        <f t="shared" si="16"/>
        <v>45.312000000000033</v>
      </c>
      <c r="W358" s="3">
        <f t="shared" si="17"/>
        <v>544</v>
      </c>
      <c r="X358" s="6">
        <f t="shared" si="18"/>
        <v>4.25</v>
      </c>
      <c r="Y358" s="3">
        <f>W358 + ROUNDUP(W358/(Parameters!$A$10-60*8),0) * ($AC$3 + Parameters!$B$4+Parameters!$B$5) + IF(A357&gt;1,8,0)</f>
        <v>880</v>
      </c>
      <c r="Z358" s="6">
        <f>Y358/A358</f>
        <v>6.875</v>
      </c>
    </row>
    <row r="359" spans="1:26" x14ac:dyDescent="0.3">
      <c r="A359" s="3">
        <v>128</v>
      </c>
      <c r="B359" s="3">
        <v>232</v>
      </c>
      <c r="C359" s="3">
        <v>232</v>
      </c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V359" s="6">
        <f t="shared" si="16"/>
        <v>45.440000000000033</v>
      </c>
      <c r="W359" s="3">
        <f t="shared" si="17"/>
        <v>464</v>
      </c>
      <c r="X359" s="6">
        <f t="shared" si="18"/>
        <v>3.625</v>
      </c>
      <c r="Y359" s="3">
        <f>W359 + ROUNDUP(W359/(Parameters!$A$10-60*8),0) * ($AC$3 + Parameters!$B$4+Parameters!$B$5) + IF(A358&gt;1,8,0)</f>
        <v>800</v>
      </c>
      <c r="Z359" s="6">
        <f>Y359/A359</f>
        <v>6.25</v>
      </c>
    </row>
    <row r="360" spans="1:26" x14ac:dyDescent="0.3">
      <c r="A360" s="3">
        <v>128</v>
      </c>
      <c r="B360" s="3">
        <v>232</v>
      </c>
      <c r="C360" s="3">
        <v>232</v>
      </c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V360" s="6">
        <f t="shared" si="16"/>
        <v>45.568000000000033</v>
      </c>
      <c r="W360" s="3">
        <f t="shared" si="17"/>
        <v>464</v>
      </c>
      <c r="X360" s="6">
        <f t="shared" si="18"/>
        <v>3.625</v>
      </c>
      <c r="Y360" s="3">
        <f>W360 + ROUNDUP(W360/(Parameters!$A$10-60*8),0) * ($AC$3 + Parameters!$B$4+Parameters!$B$5) + IF(A359&gt;1,8,0)</f>
        <v>800</v>
      </c>
      <c r="Z360" s="6">
        <f>Y360/A360</f>
        <v>6.25</v>
      </c>
    </row>
    <row r="361" spans="1:26" x14ac:dyDescent="0.3">
      <c r="A361" s="3">
        <v>128</v>
      </c>
      <c r="B361" s="3">
        <v>272</v>
      </c>
      <c r="C361" s="3">
        <v>272</v>
      </c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V361" s="6">
        <f t="shared" si="16"/>
        <v>45.696000000000033</v>
      </c>
      <c r="W361" s="3">
        <f t="shared" si="17"/>
        <v>544</v>
      </c>
      <c r="X361" s="6">
        <f t="shared" si="18"/>
        <v>4.25</v>
      </c>
      <c r="Y361" s="3">
        <f>W361 + ROUNDUP(W361/(Parameters!$A$10-60*8),0) * ($AC$3 + Parameters!$B$4+Parameters!$B$5) + IF(A360&gt;1,8,0)</f>
        <v>880</v>
      </c>
      <c r="Z361" s="6">
        <f>Y361/A361</f>
        <v>6.875</v>
      </c>
    </row>
    <row r="362" spans="1:26" x14ac:dyDescent="0.3">
      <c r="A362" s="3">
        <v>128</v>
      </c>
      <c r="B362" s="3">
        <v>232</v>
      </c>
      <c r="C362" s="3">
        <v>232</v>
      </c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V362" s="6">
        <f t="shared" ref="V362:V425" si="19">(A361/1000)+V361</f>
        <v>45.824000000000034</v>
      </c>
      <c r="W362" s="3">
        <f t="shared" ref="W362:W425" si="20">SUM(B362:U362)</f>
        <v>464</v>
      </c>
      <c r="X362" s="6">
        <f t="shared" ref="X362:X425" si="21">W362/A362</f>
        <v>3.625</v>
      </c>
      <c r="Y362" s="3">
        <f>W362 + ROUNDUP(W362/(Parameters!$A$10-60*8),0) * ($AC$3 + Parameters!$B$4+Parameters!$B$5) + IF(A361&gt;1,8,0)</f>
        <v>800</v>
      </c>
      <c r="Z362" s="6">
        <f>Y362/A362</f>
        <v>6.25</v>
      </c>
    </row>
    <row r="363" spans="1:26" x14ac:dyDescent="0.3">
      <c r="A363" s="3">
        <v>128</v>
      </c>
      <c r="B363" s="3">
        <v>232</v>
      </c>
      <c r="C363" s="3">
        <v>232</v>
      </c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V363" s="6">
        <f t="shared" si="19"/>
        <v>45.952000000000034</v>
      </c>
      <c r="W363" s="3">
        <f t="shared" si="20"/>
        <v>464</v>
      </c>
      <c r="X363" s="6">
        <f t="shared" si="21"/>
        <v>3.625</v>
      </c>
      <c r="Y363" s="3">
        <f>W363 + ROUNDUP(W363/(Parameters!$A$10-60*8),0) * ($AC$3 + Parameters!$B$4+Parameters!$B$5) + IF(A362&gt;1,8,0)</f>
        <v>800</v>
      </c>
      <c r="Z363" s="6">
        <f>Y363/A363</f>
        <v>6.25</v>
      </c>
    </row>
    <row r="364" spans="1:26" x14ac:dyDescent="0.3">
      <c r="A364" s="3">
        <v>128</v>
      </c>
      <c r="B364" s="3">
        <v>272</v>
      </c>
      <c r="C364" s="3">
        <v>272</v>
      </c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V364" s="6">
        <f t="shared" si="19"/>
        <v>46.080000000000034</v>
      </c>
      <c r="W364" s="3">
        <f t="shared" si="20"/>
        <v>544</v>
      </c>
      <c r="X364" s="6">
        <f t="shared" si="21"/>
        <v>4.25</v>
      </c>
      <c r="Y364" s="3">
        <f>W364 + ROUNDUP(W364/(Parameters!$A$10-60*8),0) * ($AC$3 + Parameters!$B$4+Parameters!$B$5) + IF(A363&gt;1,8,0)</f>
        <v>880</v>
      </c>
      <c r="Z364" s="6">
        <f>Y364/A364</f>
        <v>6.875</v>
      </c>
    </row>
    <row r="365" spans="1:26" x14ac:dyDescent="0.3">
      <c r="A365" s="3">
        <v>128</v>
      </c>
      <c r="B365" s="3">
        <v>272</v>
      </c>
      <c r="C365" s="3">
        <v>272</v>
      </c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V365" s="6">
        <f t="shared" si="19"/>
        <v>46.208000000000034</v>
      </c>
      <c r="W365" s="3">
        <f t="shared" si="20"/>
        <v>544</v>
      </c>
      <c r="X365" s="6">
        <f t="shared" si="21"/>
        <v>4.25</v>
      </c>
      <c r="Y365" s="3">
        <f>W365 + ROUNDUP(W365/(Parameters!$A$10-60*8),0) * ($AC$3 + Parameters!$B$4+Parameters!$B$5) + IF(A364&gt;1,8,0)</f>
        <v>880</v>
      </c>
      <c r="Z365" s="6">
        <f>Y365/A365</f>
        <v>6.875</v>
      </c>
    </row>
    <row r="366" spans="1:26" x14ac:dyDescent="0.3">
      <c r="A366" s="3">
        <v>128</v>
      </c>
      <c r="B366" s="3">
        <v>232</v>
      </c>
      <c r="C366" s="3">
        <v>232</v>
      </c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V366" s="6">
        <f t="shared" si="19"/>
        <v>46.336000000000034</v>
      </c>
      <c r="W366" s="3">
        <f t="shared" si="20"/>
        <v>464</v>
      </c>
      <c r="X366" s="6">
        <f t="shared" si="21"/>
        <v>3.625</v>
      </c>
      <c r="Y366" s="3">
        <f>W366 + ROUNDUP(W366/(Parameters!$A$10-60*8),0) * ($AC$3 + Parameters!$B$4+Parameters!$B$5) + IF(A365&gt;1,8,0)</f>
        <v>800</v>
      </c>
      <c r="Z366" s="6">
        <f>Y366/A366</f>
        <v>6.25</v>
      </c>
    </row>
    <row r="367" spans="1:26" x14ac:dyDescent="0.3">
      <c r="A367" s="3">
        <v>128</v>
      </c>
      <c r="B367" s="3">
        <v>232</v>
      </c>
      <c r="C367" s="3">
        <v>232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V367" s="6">
        <f t="shared" si="19"/>
        <v>46.464000000000034</v>
      </c>
      <c r="W367" s="3">
        <f t="shared" si="20"/>
        <v>464</v>
      </c>
      <c r="X367" s="6">
        <f t="shared" si="21"/>
        <v>3.625</v>
      </c>
      <c r="Y367" s="3">
        <f>W367 + ROUNDUP(W367/(Parameters!$A$10-60*8),0) * ($AC$3 + Parameters!$B$4+Parameters!$B$5) + IF(A366&gt;1,8,0)</f>
        <v>800</v>
      </c>
      <c r="Z367" s="6">
        <f>Y367/A367</f>
        <v>6.25</v>
      </c>
    </row>
    <row r="368" spans="1:26" x14ac:dyDescent="0.3">
      <c r="A368" s="3">
        <v>128</v>
      </c>
      <c r="B368" s="3">
        <v>272</v>
      </c>
      <c r="C368" s="3">
        <v>272</v>
      </c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V368" s="6">
        <f t="shared" si="19"/>
        <v>46.592000000000034</v>
      </c>
      <c r="W368" s="3">
        <f t="shared" si="20"/>
        <v>544</v>
      </c>
      <c r="X368" s="6">
        <f t="shared" si="21"/>
        <v>4.25</v>
      </c>
      <c r="Y368" s="3">
        <f>W368 + ROUNDUP(W368/(Parameters!$A$10-60*8),0) * ($AC$3 + Parameters!$B$4+Parameters!$B$5) + IF(A367&gt;1,8,0)</f>
        <v>880</v>
      </c>
      <c r="Z368" s="6">
        <f>Y368/A368</f>
        <v>6.875</v>
      </c>
    </row>
    <row r="369" spans="1:26" x14ac:dyDescent="0.3">
      <c r="A369" s="3">
        <v>128</v>
      </c>
      <c r="B369" s="3">
        <v>232</v>
      </c>
      <c r="C369" s="3">
        <v>232</v>
      </c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V369" s="6">
        <f t="shared" si="19"/>
        <v>46.720000000000034</v>
      </c>
      <c r="W369" s="3">
        <f t="shared" si="20"/>
        <v>464</v>
      </c>
      <c r="X369" s="6">
        <f t="shared" si="21"/>
        <v>3.625</v>
      </c>
      <c r="Y369" s="3">
        <f>W369 + ROUNDUP(W369/(Parameters!$A$10-60*8),0) * ($AC$3 + Parameters!$B$4+Parameters!$B$5) + IF(A368&gt;1,8,0)</f>
        <v>800</v>
      </c>
      <c r="Z369" s="6">
        <f>Y369/A369</f>
        <v>6.25</v>
      </c>
    </row>
    <row r="370" spans="1:26" x14ac:dyDescent="0.3">
      <c r="A370" s="3">
        <v>128</v>
      </c>
      <c r="B370" s="3">
        <v>232</v>
      </c>
      <c r="C370" s="3">
        <v>232</v>
      </c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V370" s="6">
        <f t="shared" si="19"/>
        <v>46.848000000000035</v>
      </c>
      <c r="W370" s="3">
        <f t="shared" si="20"/>
        <v>464</v>
      </c>
      <c r="X370" s="6">
        <f t="shared" si="21"/>
        <v>3.625</v>
      </c>
      <c r="Y370" s="3">
        <f>W370 + ROUNDUP(W370/(Parameters!$A$10-60*8),0) * ($AC$3 + Parameters!$B$4+Parameters!$B$5) + IF(A369&gt;1,8,0)</f>
        <v>800</v>
      </c>
      <c r="Z370" s="6">
        <f>Y370/A370</f>
        <v>6.25</v>
      </c>
    </row>
    <row r="371" spans="1:26" x14ac:dyDescent="0.3">
      <c r="A371" s="3">
        <v>128</v>
      </c>
      <c r="B371" s="3">
        <v>272</v>
      </c>
      <c r="C371" s="3">
        <v>272</v>
      </c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V371" s="6">
        <f t="shared" si="19"/>
        <v>46.976000000000035</v>
      </c>
      <c r="W371" s="3">
        <f t="shared" si="20"/>
        <v>544</v>
      </c>
      <c r="X371" s="6">
        <f t="shared" si="21"/>
        <v>4.25</v>
      </c>
      <c r="Y371" s="3">
        <f>W371 + ROUNDUP(W371/(Parameters!$A$10-60*8),0) * ($AC$3 + Parameters!$B$4+Parameters!$B$5) + IF(A370&gt;1,8,0)</f>
        <v>880</v>
      </c>
      <c r="Z371" s="6">
        <f>Y371/A371</f>
        <v>6.875</v>
      </c>
    </row>
    <row r="372" spans="1:26" x14ac:dyDescent="0.3">
      <c r="A372" s="3">
        <v>128</v>
      </c>
      <c r="B372" s="3">
        <v>232</v>
      </c>
      <c r="C372" s="3">
        <v>232</v>
      </c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V372" s="6">
        <f t="shared" si="19"/>
        <v>47.104000000000035</v>
      </c>
      <c r="W372" s="3">
        <f t="shared" si="20"/>
        <v>464</v>
      </c>
      <c r="X372" s="6">
        <f t="shared" si="21"/>
        <v>3.625</v>
      </c>
      <c r="Y372" s="3">
        <f>W372 + ROUNDUP(W372/(Parameters!$A$10-60*8),0) * ($AC$3 + Parameters!$B$4+Parameters!$B$5) + IF(A371&gt;1,8,0)</f>
        <v>800</v>
      </c>
      <c r="Z372" s="6">
        <f>Y372/A372</f>
        <v>6.25</v>
      </c>
    </row>
    <row r="373" spans="1:26" x14ac:dyDescent="0.3">
      <c r="A373" s="3">
        <v>128</v>
      </c>
      <c r="B373" s="3">
        <v>232</v>
      </c>
      <c r="C373" s="3">
        <v>232</v>
      </c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V373" s="6">
        <f t="shared" si="19"/>
        <v>47.232000000000035</v>
      </c>
      <c r="W373" s="3">
        <f t="shared" si="20"/>
        <v>464</v>
      </c>
      <c r="X373" s="6">
        <f t="shared" si="21"/>
        <v>3.625</v>
      </c>
      <c r="Y373" s="3">
        <f>W373 + ROUNDUP(W373/(Parameters!$A$10-60*8),0) * ($AC$3 + Parameters!$B$4+Parameters!$B$5) + IF(A372&gt;1,8,0)</f>
        <v>800</v>
      </c>
      <c r="Z373" s="6">
        <f>Y373/A373</f>
        <v>6.25</v>
      </c>
    </row>
    <row r="374" spans="1:26" x14ac:dyDescent="0.3">
      <c r="A374" s="3">
        <v>128</v>
      </c>
      <c r="B374" s="3">
        <v>272</v>
      </c>
      <c r="C374" s="3">
        <v>272</v>
      </c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V374" s="6">
        <f t="shared" si="19"/>
        <v>47.360000000000035</v>
      </c>
      <c r="W374" s="3">
        <f t="shared" si="20"/>
        <v>544</v>
      </c>
      <c r="X374" s="6">
        <f t="shared" si="21"/>
        <v>4.25</v>
      </c>
      <c r="Y374" s="3">
        <f>W374 + ROUNDUP(W374/(Parameters!$A$10-60*8),0) * ($AC$3 + Parameters!$B$4+Parameters!$B$5) + IF(A373&gt;1,8,0)</f>
        <v>880</v>
      </c>
      <c r="Z374" s="6">
        <f>Y374/A374</f>
        <v>6.875</v>
      </c>
    </row>
    <row r="375" spans="1:26" x14ac:dyDescent="0.3">
      <c r="A375" s="3">
        <v>128</v>
      </c>
      <c r="B375" s="3">
        <v>272</v>
      </c>
      <c r="C375" s="3">
        <v>272</v>
      </c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V375" s="6">
        <f t="shared" si="19"/>
        <v>47.488000000000035</v>
      </c>
      <c r="W375" s="3">
        <f t="shared" si="20"/>
        <v>544</v>
      </c>
      <c r="X375" s="6">
        <f t="shared" si="21"/>
        <v>4.25</v>
      </c>
      <c r="Y375" s="3">
        <f>W375 + ROUNDUP(W375/(Parameters!$A$10-60*8),0) * ($AC$3 + Parameters!$B$4+Parameters!$B$5) + IF(A374&gt;1,8,0)</f>
        <v>880</v>
      </c>
      <c r="Z375" s="6">
        <f>Y375/A375</f>
        <v>6.875</v>
      </c>
    </row>
    <row r="376" spans="1:26" x14ac:dyDescent="0.3">
      <c r="A376" s="3">
        <v>128</v>
      </c>
      <c r="B376" s="3">
        <v>232</v>
      </c>
      <c r="C376" s="3">
        <v>232</v>
      </c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V376" s="6">
        <f t="shared" si="19"/>
        <v>47.616000000000035</v>
      </c>
      <c r="W376" s="3">
        <f t="shared" si="20"/>
        <v>464</v>
      </c>
      <c r="X376" s="6">
        <f t="shared" si="21"/>
        <v>3.625</v>
      </c>
      <c r="Y376" s="3">
        <f>W376 + ROUNDUP(W376/(Parameters!$A$10-60*8),0) * ($AC$3 + Parameters!$B$4+Parameters!$B$5) + IF(A375&gt;1,8,0)</f>
        <v>800</v>
      </c>
      <c r="Z376" s="6">
        <f>Y376/A376</f>
        <v>6.25</v>
      </c>
    </row>
    <row r="377" spans="1:26" x14ac:dyDescent="0.3">
      <c r="A377" s="3">
        <v>128</v>
      </c>
      <c r="B377" s="3">
        <v>232</v>
      </c>
      <c r="C377" s="3">
        <v>232</v>
      </c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V377" s="6">
        <f t="shared" si="19"/>
        <v>47.744000000000035</v>
      </c>
      <c r="W377" s="3">
        <f t="shared" si="20"/>
        <v>464</v>
      </c>
      <c r="X377" s="6">
        <f t="shared" si="21"/>
        <v>3.625</v>
      </c>
      <c r="Y377" s="3">
        <f>W377 + ROUNDUP(W377/(Parameters!$A$10-60*8),0) * ($AC$3 + Parameters!$B$4+Parameters!$B$5) + IF(A376&gt;1,8,0)</f>
        <v>800</v>
      </c>
      <c r="Z377" s="6">
        <f>Y377/A377</f>
        <v>6.25</v>
      </c>
    </row>
    <row r="378" spans="1:26" x14ac:dyDescent="0.3">
      <c r="A378" s="3">
        <v>128</v>
      </c>
      <c r="B378" s="3">
        <v>232</v>
      </c>
      <c r="C378" s="3">
        <v>232</v>
      </c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V378" s="6">
        <f t="shared" si="19"/>
        <v>47.872000000000035</v>
      </c>
      <c r="W378" s="3">
        <f t="shared" si="20"/>
        <v>464</v>
      </c>
      <c r="X378" s="6">
        <f t="shared" si="21"/>
        <v>3.625</v>
      </c>
      <c r="Y378" s="3">
        <f>W378 + ROUNDUP(W378/(Parameters!$A$10-60*8),0) * ($AC$3 + Parameters!$B$4+Parameters!$B$5) + IF(A377&gt;1,8,0)</f>
        <v>800</v>
      </c>
      <c r="Z378" s="6">
        <f>Y378/A378</f>
        <v>6.25</v>
      </c>
    </row>
    <row r="379" spans="1:26" x14ac:dyDescent="0.3">
      <c r="A379" s="3">
        <v>128</v>
      </c>
      <c r="B379" s="3">
        <v>272</v>
      </c>
      <c r="C379" s="3">
        <v>272</v>
      </c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V379" s="6">
        <f t="shared" si="19"/>
        <v>48.000000000000036</v>
      </c>
      <c r="W379" s="3">
        <f t="shared" si="20"/>
        <v>544</v>
      </c>
      <c r="X379" s="6">
        <f t="shared" si="21"/>
        <v>4.25</v>
      </c>
      <c r="Y379" s="3">
        <f>W379 + ROUNDUP(W379/(Parameters!$A$10-60*8),0) * ($AC$3 + Parameters!$B$4+Parameters!$B$5) + IF(A378&gt;1,8,0)</f>
        <v>880</v>
      </c>
      <c r="Z379" s="6">
        <f>Y379/A379</f>
        <v>6.875</v>
      </c>
    </row>
    <row r="380" spans="1:26" x14ac:dyDescent="0.3">
      <c r="A380" s="3">
        <v>128</v>
      </c>
      <c r="B380" s="3">
        <v>232</v>
      </c>
      <c r="C380" s="3">
        <v>232</v>
      </c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V380" s="6">
        <f t="shared" si="19"/>
        <v>48.128000000000036</v>
      </c>
      <c r="W380" s="3">
        <f t="shared" si="20"/>
        <v>464</v>
      </c>
      <c r="X380" s="6">
        <f t="shared" si="21"/>
        <v>3.625</v>
      </c>
      <c r="Y380" s="3">
        <f>W380 + ROUNDUP(W380/(Parameters!$A$10-60*8),0) * ($AC$3 + Parameters!$B$4+Parameters!$B$5) + IF(A379&gt;1,8,0)</f>
        <v>800</v>
      </c>
      <c r="Z380" s="6">
        <f>Y380/A380</f>
        <v>6.25</v>
      </c>
    </row>
    <row r="381" spans="1:26" x14ac:dyDescent="0.3">
      <c r="A381" s="3">
        <v>128</v>
      </c>
      <c r="B381" s="3">
        <v>272</v>
      </c>
      <c r="C381" s="3">
        <v>272</v>
      </c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V381" s="6">
        <f t="shared" si="19"/>
        <v>48.256000000000036</v>
      </c>
      <c r="W381" s="3">
        <f t="shared" si="20"/>
        <v>544</v>
      </c>
      <c r="X381" s="6">
        <f t="shared" si="21"/>
        <v>4.25</v>
      </c>
      <c r="Y381" s="3">
        <f>W381 + ROUNDUP(W381/(Parameters!$A$10-60*8),0) * ($AC$3 + Parameters!$B$4+Parameters!$B$5) + IF(A380&gt;1,8,0)</f>
        <v>880</v>
      </c>
      <c r="Z381" s="6">
        <f>Y381/A381</f>
        <v>6.875</v>
      </c>
    </row>
    <row r="382" spans="1:26" x14ac:dyDescent="0.3">
      <c r="A382" s="3">
        <v>128</v>
      </c>
      <c r="B382" s="3">
        <v>232</v>
      </c>
      <c r="C382" s="3">
        <v>232</v>
      </c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V382" s="6">
        <f t="shared" si="19"/>
        <v>48.384000000000036</v>
      </c>
      <c r="W382" s="3">
        <f t="shared" si="20"/>
        <v>464</v>
      </c>
      <c r="X382" s="6">
        <f t="shared" si="21"/>
        <v>3.625</v>
      </c>
      <c r="Y382" s="3">
        <f>W382 + ROUNDUP(W382/(Parameters!$A$10-60*8),0) * ($AC$3 + Parameters!$B$4+Parameters!$B$5) + IF(A381&gt;1,8,0)</f>
        <v>800</v>
      </c>
      <c r="Z382" s="6">
        <f>Y382/A382</f>
        <v>6.25</v>
      </c>
    </row>
    <row r="383" spans="1:26" x14ac:dyDescent="0.3">
      <c r="A383" s="3">
        <v>128</v>
      </c>
      <c r="B383" s="3">
        <v>232</v>
      </c>
      <c r="C383" s="3">
        <v>232</v>
      </c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V383" s="6">
        <f t="shared" si="19"/>
        <v>48.512000000000036</v>
      </c>
      <c r="W383" s="3">
        <f t="shared" si="20"/>
        <v>464</v>
      </c>
      <c r="X383" s="6">
        <f t="shared" si="21"/>
        <v>3.625</v>
      </c>
      <c r="Y383" s="3">
        <f>W383 + ROUNDUP(W383/(Parameters!$A$10-60*8),0) * ($AC$3 + Parameters!$B$4+Parameters!$B$5) + IF(A382&gt;1,8,0)</f>
        <v>800</v>
      </c>
      <c r="Z383" s="6">
        <f>Y383/A383</f>
        <v>6.25</v>
      </c>
    </row>
    <row r="384" spans="1:26" x14ac:dyDescent="0.3">
      <c r="A384" s="3">
        <v>128</v>
      </c>
      <c r="B384" s="3">
        <v>272</v>
      </c>
      <c r="C384" s="3">
        <v>272</v>
      </c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V384" s="6">
        <f t="shared" si="19"/>
        <v>48.640000000000036</v>
      </c>
      <c r="W384" s="3">
        <f t="shared" si="20"/>
        <v>544</v>
      </c>
      <c r="X384" s="6">
        <f t="shared" si="21"/>
        <v>4.25</v>
      </c>
      <c r="Y384" s="3">
        <f>W384 + ROUNDUP(W384/(Parameters!$A$10-60*8),0) * ($AC$3 + Parameters!$B$4+Parameters!$B$5) + IF(A383&gt;1,8,0)</f>
        <v>880</v>
      </c>
      <c r="Z384" s="6">
        <f>Y384/A384</f>
        <v>6.875</v>
      </c>
    </row>
    <row r="385" spans="1:26" x14ac:dyDescent="0.3">
      <c r="A385" s="3">
        <v>128</v>
      </c>
      <c r="B385" s="3">
        <v>232</v>
      </c>
      <c r="C385" s="3">
        <v>232</v>
      </c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V385" s="6">
        <f t="shared" si="19"/>
        <v>48.768000000000036</v>
      </c>
      <c r="W385" s="3">
        <f t="shared" si="20"/>
        <v>464</v>
      </c>
      <c r="X385" s="6">
        <f t="shared" si="21"/>
        <v>3.625</v>
      </c>
      <c r="Y385" s="3">
        <f>W385 + ROUNDUP(W385/(Parameters!$A$10-60*8),0) * ($AC$3 + Parameters!$B$4+Parameters!$B$5) + IF(A384&gt;1,8,0)</f>
        <v>800</v>
      </c>
      <c r="Z385" s="6">
        <f>Y385/A385</f>
        <v>6.25</v>
      </c>
    </row>
    <row r="386" spans="1:26" x14ac:dyDescent="0.3">
      <c r="A386" s="3">
        <v>128</v>
      </c>
      <c r="B386" s="3">
        <v>232</v>
      </c>
      <c r="C386" s="3">
        <v>232</v>
      </c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V386" s="6">
        <f t="shared" si="19"/>
        <v>48.896000000000036</v>
      </c>
      <c r="W386" s="3">
        <f t="shared" si="20"/>
        <v>464</v>
      </c>
      <c r="X386" s="6">
        <f t="shared" si="21"/>
        <v>3.625</v>
      </c>
      <c r="Y386" s="3">
        <f>W386 + ROUNDUP(W386/(Parameters!$A$10-60*8),0) * ($AC$3 + Parameters!$B$4+Parameters!$B$5) + IF(A385&gt;1,8,0)</f>
        <v>800</v>
      </c>
      <c r="Z386" s="6">
        <f>Y386/A386</f>
        <v>6.25</v>
      </c>
    </row>
    <row r="387" spans="1:26" x14ac:dyDescent="0.3">
      <c r="A387" s="3">
        <v>128</v>
      </c>
      <c r="B387" s="3">
        <v>272</v>
      </c>
      <c r="C387" s="3">
        <v>272</v>
      </c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V387" s="6">
        <f t="shared" si="19"/>
        <v>49.024000000000036</v>
      </c>
      <c r="W387" s="3">
        <f t="shared" si="20"/>
        <v>544</v>
      </c>
      <c r="X387" s="6">
        <f t="shared" si="21"/>
        <v>4.25</v>
      </c>
      <c r="Y387" s="3">
        <f>W387 + ROUNDUP(W387/(Parameters!$A$10-60*8),0) * ($AC$3 + Parameters!$B$4+Parameters!$B$5) + IF(A386&gt;1,8,0)</f>
        <v>880</v>
      </c>
      <c r="Z387" s="6">
        <f>Y387/A387</f>
        <v>6.875</v>
      </c>
    </row>
    <row r="388" spans="1:26" x14ac:dyDescent="0.3">
      <c r="A388" s="3">
        <v>128</v>
      </c>
      <c r="B388" s="3">
        <v>232</v>
      </c>
      <c r="C388" s="3">
        <v>232</v>
      </c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V388" s="6">
        <f t="shared" si="19"/>
        <v>49.152000000000037</v>
      </c>
      <c r="W388" s="3">
        <f t="shared" si="20"/>
        <v>464</v>
      </c>
      <c r="X388" s="6">
        <f t="shared" si="21"/>
        <v>3.625</v>
      </c>
      <c r="Y388" s="3">
        <f>W388 + ROUNDUP(W388/(Parameters!$A$10-60*8),0) * ($AC$3 + Parameters!$B$4+Parameters!$B$5) + IF(A387&gt;1,8,0)</f>
        <v>800</v>
      </c>
      <c r="Z388" s="6">
        <f>Y388/A388</f>
        <v>6.25</v>
      </c>
    </row>
    <row r="389" spans="1:26" x14ac:dyDescent="0.3">
      <c r="A389" s="3">
        <v>128</v>
      </c>
      <c r="B389" s="3">
        <v>272</v>
      </c>
      <c r="C389" s="3">
        <v>272</v>
      </c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V389" s="6">
        <f t="shared" si="19"/>
        <v>49.280000000000037</v>
      </c>
      <c r="W389" s="3">
        <f t="shared" si="20"/>
        <v>544</v>
      </c>
      <c r="X389" s="6">
        <f t="shared" si="21"/>
        <v>4.25</v>
      </c>
      <c r="Y389" s="3">
        <f>W389 + ROUNDUP(W389/(Parameters!$A$10-60*8),0) * ($AC$3 + Parameters!$B$4+Parameters!$B$5) + IF(A388&gt;1,8,0)</f>
        <v>880</v>
      </c>
      <c r="Z389" s="6">
        <f>Y389/A389</f>
        <v>6.875</v>
      </c>
    </row>
    <row r="390" spans="1:26" x14ac:dyDescent="0.3">
      <c r="A390" s="3">
        <v>128</v>
      </c>
      <c r="B390" s="3">
        <v>232</v>
      </c>
      <c r="C390" s="3">
        <v>232</v>
      </c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V390" s="6">
        <f t="shared" si="19"/>
        <v>49.408000000000037</v>
      </c>
      <c r="W390" s="3">
        <f t="shared" si="20"/>
        <v>464</v>
      </c>
      <c r="X390" s="6">
        <f t="shared" si="21"/>
        <v>3.625</v>
      </c>
      <c r="Y390" s="3">
        <f>W390 + ROUNDUP(W390/(Parameters!$A$10-60*8),0) * ($AC$3 + Parameters!$B$4+Parameters!$B$5) + IF(A389&gt;1,8,0)</f>
        <v>800</v>
      </c>
      <c r="Z390" s="6">
        <f>Y390/A390</f>
        <v>6.25</v>
      </c>
    </row>
    <row r="391" spans="1:26" x14ac:dyDescent="0.3">
      <c r="A391" s="3">
        <v>128</v>
      </c>
      <c r="B391" s="3">
        <v>272</v>
      </c>
      <c r="C391" s="3">
        <v>272</v>
      </c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V391" s="6">
        <f t="shared" si="19"/>
        <v>49.536000000000037</v>
      </c>
      <c r="W391" s="3">
        <f t="shared" si="20"/>
        <v>544</v>
      </c>
      <c r="X391" s="6">
        <f t="shared" si="21"/>
        <v>4.25</v>
      </c>
      <c r="Y391" s="3">
        <f>W391 + ROUNDUP(W391/(Parameters!$A$10-60*8),0) * ($AC$3 + Parameters!$B$4+Parameters!$B$5) + IF(A390&gt;1,8,0)</f>
        <v>880</v>
      </c>
      <c r="Z391" s="6">
        <f>Y391/A391</f>
        <v>6.875</v>
      </c>
    </row>
    <row r="392" spans="1:26" x14ac:dyDescent="0.3">
      <c r="A392" s="3">
        <v>128</v>
      </c>
      <c r="B392" s="3">
        <v>232</v>
      </c>
      <c r="C392" s="3">
        <v>232</v>
      </c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V392" s="6">
        <f t="shared" si="19"/>
        <v>49.664000000000037</v>
      </c>
      <c r="W392" s="3">
        <f t="shared" si="20"/>
        <v>464</v>
      </c>
      <c r="X392" s="6">
        <f t="shared" si="21"/>
        <v>3.625</v>
      </c>
      <c r="Y392" s="3">
        <f>W392 + ROUNDUP(W392/(Parameters!$A$10-60*8),0) * ($AC$3 + Parameters!$B$4+Parameters!$B$5) + IF(A391&gt;1,8,0)</f>
        <v>800</v>
      </c>
      <c r="Z392" s="6">
        <f>Y392/A392</f>
        <v>6.25</v>
      </c>
    </row>
    <row r="393" spans="1:26" x14ac:dyDescent="0.3">
      <c r="A393" s="3">
        <v>128</v>
      </c>
      <c r="B393" s="3">
        <v>232</v>
      </c>
      <c r="C393" s="3">
        <v>232</v>
      </c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V393" s="6">
        <f t="shared" si="19"/>
        <v>49.792000000000037</v>
      </c>
      <c r="W393" s="3">
        <f t="shared" si="20"/>
        <v>464</v>
      </c>
      <c r="X393" s="6">
        <f t="shared" si="21"/>
        <v>3.625</v>
      </c>
      <c r="Y393" s="3">
        <f>W393 + ROUNDUP(W393/(Parameters!$A$10-60*8),0) * ($AC$3 + Parameters!$B$4+Parameters!$B$5) + IF(A392&gt;1,8,0)</f>
        <v>800</v>
      </c>
      <c r="Z393" s="6">
        <f>Y393/A393</f>
        <v>6.25</v>
      </c>
    </row>
    <row r="394" spans="1:26" x14ac:dyDescent="0.3">
      <c r="A394" s="3">
        <v>128</v>
      </c>
      <c r="B394" s="3">
        <v>416</v>
      </c>
      <c r="C394" s="3">
        <v>416</v>
      </c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V394" s="6">
        <f t="shared" si="19"/>
        <v>49.920000000000037</v>
      </c>
      <c r="W394" s="3">
        <f t="shared" si="20"/>
        <v>832</v>
      </c>
      <c r="X394" s="6">
        <f t="shared" si="21"/>
        <v>6.5</v>
      </c>
      <c r="Y394" s="3">
        <f>W394 + ROUNDUP(W394/(Parameters!$A$10-60*8),0) * ($AC$3 + Parameters!$B$4+Parameters!$B$5) + IF(A393&gt;1,8,0)</f>
        <v>1168</v>
      </c>
      <c r="Z394" s="6">
        <f>Y394/A394</f>
        <v>9.125</v>
      </c>
    </row>
    <row r="395" spans="1:26" x14ac:dyDescent="0.3">
      <c r="A395" s="3">
        <v>128</v>
      </c>
      <c r="B395" s="3">
        <v>232</v>
      </c>
      <c r="C395" s="3">
        <v>232</v>
      </c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V395" s="6">
        <f t="shared" si="19"/>
        <v>50.048000000000037</v>
      </c>
      <c r="W395" s="3">
        <f t="shared" si="20"/>
        <v>464</v>
      </c>
      <c r="X395" s="6">
        <f t="shared" si="21"/>
        <v>3.625</v>
      </c>
      <c r="Y395" s="3">
        <f>W395 + ROUNDUP(W395/(Parameters!$A$10-60*8),0) * ($AC$3 + Parameters!$B$4+Parameters!$B$5) + IF(A394&gt;1,8,0)</f>
        <v>800</v>
      </c>
      <c r="Z395" s="6">
        <f>Y395/A395</f>
        <v>6.25</v>
      </c>
    </row>
    <row r="396" spans="1:26" x14ac:dyDescent="0.3">
      <c r="A396" s="3">
        <v>128</v>
      </c>
      <c r="B396" s="3">
        <v>232</v>
      </c>
      <c r="C396" s="3">
        <v>232</v>
      </c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V396" s="6">
        <f t="shared" si="19"/>
        <v>50.176000000000037</v>
      </c>
      <c r="W396" s="3">
        <f t="shared" si="20"/>
        <v>464</v>
      </c>
      <c r="X396" s="6">
        <f t="shared" si="21"/>
        <v>3.625</v>
      </c>
      <c r="Y396" s="3">
        <f>W396 + ROUNDUP(W396/(Parameters!$A$10-60*8),0) * ($AC$3 + Parameters!$B$4+Parameters!$B$5) + IF(A395&gt;1,8,0)</f>
        <v>800</v>
      </c>
      <c r="Z396" s="6">
        <f>Y396/A396</f>
        <v>6.25</v>
      </c>
    </row>
    <row r="397" spans="1:26" x14ac:dyDescent="0.3">
      <c r="A397" s="3">
        <v>128</v>
      </c>
      <c r="B397" s="3">
        <v>272</v>
      </c>
      <c r="C397" s="3">
        <v>272</v>
      </c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V397" s="6">
        <f t="shared" si="19"/>
        <v>50.304000000000038</v>
      </c>
      <c r="W397" s="3">
        <f t="shared" si="20"/>
        <v>544</v>
      </c>
      <c r="X397" s="6">
        <f t="shared" si="21"/>
        <v>4.25</v>
      </c>
      <c r="Y397" s="3">
        <f>W397 + ROUNDUP(W397/(Parameters!$A$10-60*8),0) * ($AC$3 + Parameters!$B$4+Parameters!$B$5) + IF(A396&gt;1,8,0)</f>
        <v>880</v>
      </c>
      <c r="Z397" s="6">
        <f>Y397/A397</f>
        <v>6.875</v>
      </c>
    </row>
    <row r="398" spans="1:26" x14ac:dyDescent="0.3">
      <c r="A398" s="3">
        <v>128</v>
      </c>
      <c r="B398" s="3">
        <v>232</v>
      </c>
      <c r="C398" s="3">
        <v>232</v>
      </c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V398" s="6">
        <f t="shared" si="19"/>
        <v>50.432000000000038</v>
      </c>
      <c r="W398" s="3">
        <f t="shared" si="20"/>
        <v>464</v>
      </c>
      <c r="X398" s="6">
        <f t="shared" si="21"/>
        <v>3.625</v>
      </c>
      <c r="Y398" s="3">
        <f>W398 + ROUNDUP(W398/(Parameters!$A$10-60*8),0) * ($AC$3 + Parameters!$B$4+Parameters!$B$5) + IF(A397&gt;1,8,0)</f>
        <v>800</v>
      </c>
      <c r="Z398" s="6">
        <f>Y398/A398</f>
        <v>6.25</v>
      </c>
    </row>
    <row r="399" spans="1:26" x14ac:dyDescent="0.3">
      <c r="A399" s="3">
        <v>128</v>
      </c>
      <c r="B399" s="3">
        <v>232</v>
      </c>
      <c r="C399" s="3">
        <v>232</v>
      </c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V399" s="6">
        <f t="shared" si="19"/>
        <v>50.560000000000038</v>
      </c>
      <c r="W399" s="3">
        <f t="shared" si="20"/>
        <v>464</v>
      </c>
      <c r="X399" s="6">
        <f t="shared" si="21"/>
        <v>3.625</v>
      </c>
      <c r="Y399" s="3">
        <f>W399 + ROUNDUP(W399/(Parameters!$A$10-60*8),0) * ($AC$3 + Parameters!$B$4+Parameters!$B$5) + IF(A398&gt;1,8,0)</f>
        <v>800</v>
      </c>
      <c r="Z399" s="6">
        <f>Y399/A399</f>
        <v>6.25</v>
      </c>
    </row>
    <row r="400" spans="1:26" x14ac:dyDescent="0.3">
      <c r="A400" s="3">
        <v>128</v>
      </c>
      <c r="B400" s="3">
        <v>272</v>
      </c>
      <c r="C400" s="3">
        <v>272</v>
      </c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V400" s="6">
        <f t="shared" si="19"/>
        <v>50.688000000000038</v>
      </c>
      <c r="W400" s="3">
        <f t="shared" si="20"/>
        <v>544</v>
      </c>
      <c r="X400" s="6">
        <f t="shared" si="21"/>
        <v>4.25</v>
      </c>
      <c r="Y400" s="3">
        <f>W400 + ROUNDUP(W400/(Parameters!$A$10-60*8),0) * ($AC$3 + Parameters!$B$4+Parameters!$B$5) + IF(A399&gt;1,8,0)</f>
        <v>880</v>
      </c>
      <c r="Z400" s="6">
        <f>Y400/A400</f>
        <v>6.875</v>
      </c>
    </row>
    <row r="401" spans="1:26" x14ac:dyDescent="0.3">
      <c r="A401" s="3">
        <v>128</v>
      </c>
      <c r="B401" s="3">
        <v>232</v>
      </c>
      <c r="C401" s="3">
        <v>232</v>
      </c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V401" s="6">
        <f t="shared" si="19"/>
        <v>50.816000000000038</v>
      </c>
      <c r="W401" s="3">
        <f t="shared" si="20"/>
        <v>464</v>
      </c>
      <c r="X401" s="6">
        <f t="shared" si="21"/>
        <v>3.625</v>
      </c>
      <c r="Y401" s="3">
        <f>W401 + ROUNDUP(W401/(Parameters!$A$10-60*8),0) * ($AC$3 + Parameters!$B$4+Parameters!$B$5) + IF(A400&gt;1,8,0)</f>
        <v>800</v>
      </c>
      <c r="Z401" s="6">
        <f>Y401/A401</f>
        <v>6.25</v>
      </c>
    </row>
    <row r="402" spans="1:26" x14ac:dyDescent="0.3">
      <c r="A402" s="3">
        <v>128</v>
      </c>
      <c r="B402" s="3">
        <v>232</v>
      </c>
      <c r="C402" s="3">
        <v>232</v>
      </c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V402" s="6">
        <f t="shared" si="19"/>
        <v>50.944000000000038</v>
      </c>
      <c r="W402" s="3">
        <f t="shared" si="20"/>
        <v>464</v>
      </c>
      <c r="X402" s="6">
        <f t="shared" si="21"/>
        <v>3.625</v>
      </c>
      <c r="Y402" s="3">
        <f>W402 + ROUNDUP(W402/(Parameters!$A$10-60*8),0) * ($AC$3 + Parameters!$B$4+Parameters!$B$5) + IF(A401&gt;1,8,0)</f>
        <v>800</v>
      </c>
      <c r="Z402" s="6">
        <f>Y402/A402</f>
        <v>6.25</v>
      </c>
    </row>
    <row r="403" spans="1:26" x14ac:dyDescent="0.3">
      <c r="A403" s="3">
        <v>128</v>
      </c>
      <c r="B403" s="3">
        <v>272</v>
      </c>
      <c r="C403" s="3">
        <v>272</v>
      </c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V403" s="6">
        <f t="shared" si="19"/>
        <v>51.072000000000038</v>
      </c>
      <c r="W403" s="3">
        <f t="shared" si="20"/>
        <v>544</v>
      </c>
      <c r="X403" s="6">
        <f t="shared" si="21"/>
        <v>4.25</v>
      </c>
      <c r="Y403" s="3">
        <f>W403 + ROUNDUP(W403/(Parameters!$A$10-60*8),0) * ($AC$3 + Parameters!$B$4+Parameters!$B$5) + IF(A402&gt;1,8,0)</f>
        <v>880</v>
      </c>
      <c r="Z403" s="6">
        <f>Y403/A403</f>
        <v>6.875</v>
      </c>
    </row>
    <row r="404" spans="1:26" x14ac:dyDescent="0.3">
      <c r="A404" s="3">
        <v>128</v>
      </c>
      <c r="B404" s="3">
        <v>232</v>
      </c>
      <c r="C404" s="3">
        <v>232</v>
      </c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V404" s="6">
        <f t="shared" si="19"/>
        <v>51.200000000000038</v>
      </c>
      <c r="W404" s="3">
        <f t="shared" si="20"/>
        <v>464</v>
      </c>
      <c r="X404" s="6">
        <f t="shared" si="21"/>
        <v>3.625</v>
      </c>
      <c r="Y404" s="3">
        <f>W404 + ROUNDUP(W404/(Parameters!$A$10-60*8),0) * ($AC$3 + Parameters!$B$4+Parameters!$B$5) + IF(A403&gt;1,8,0)</f>
        <v>800</v>
      </c>
      <c r="Z404" s="6">
        <f>Y404/A404</f>
        <v>6.25</v>
      </c>
    </row>
    <row r="405" spans="1:26" x14ac:dyDescent="0.3">
      <c r="A405" s="3">
        <v>128</v>
      </c>
      <c r="B405" s="3">
        <v>232</v>
      </c>
      <c r="C405" s="3">
        <v>232</v>
      </c>
      <c r="D405" s="3">
        <v>152</v>
      </c>
      <c r="E405" s="3">
        <v>152</v>
      </c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V405" s="6">
        <f t="shared" si="19"/>
        <v>51.328000000000038</v>
      </c>
      <c r="W405" s="3">
        <f t="shared" si="20"/>
        <v>768</v>
      </c>
      <c r="X405" s="6">
        <f t="shared" si="21"/>
        <v>6</v>
      </c>
      <c r="Y405" s="3">
        <f>W405 + ROUNDUP(W405/(Parameters!$A$10-60*8),0) * ($AC$3 + Parameters!$B$4+Parameters!$B$5) + IF(A404&gt;1,8,0)</f>
        <v>1104</v>
      </c>
      <c r="Z405" s="6">
        <f>Y405/A405</f>
        <v>8.625</v>
      </c>
    </row>
    <row r="406" spans="1:26" x14ac:dyDescent="0.3">
      <c r="A406" s="3">
        <v>128</v>
      </c>
      <c r="B406" s="3">
        <v>272</v>
      </c>
      <c r="C406" s="3">
        <v>272</v>
      </c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V406" s="6">
        <f t="shared" si="19"/>
        <v>51.456000000000039</v>
      </c>
      <c r="W406" s="3">
        <f t="shared" si="20"/>
        <v>544</v>
      </c>
      <c r="X406" s="6">
        <f t="shared" si="21"/>
        <v>4.25</v>
      </c>
      <c r="Y406" s="3">
        <f>W406 + ROUNDUP(W406/(Parameters!$A$10-60*8),0) * ($AC$3 + Parameters!$B$4+Parameters!$B$5) + IF(A405&gt;1,8,0)</f>
        <v>880</v>
      </c>
      <c r="Z406" s="6">
        <f>Y406/A406</f>
        <v>6.875</v>
      </c>
    </row>
    <row r="407" spans="1:26" x14ac:dyDescent="0.3">
      <c r="A407" s="3">
        <v>128</v>
      </c>
      <c r="B407" s="3">
        <v>232</v>
      </c>
      <c r="C407" s="3">
        <v>232</v>
      </c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V407" s="6">
        <f t="shared" si="19"/>
        <v>51.584000000000039</v>
      </c>
      <c r="W407" s="3">
        <f t="shared" si="20"/>
        <v>464</v>
      </c>
      <c r="X407" s="6">
        <f t="shared" si="21"/>
        <v>3.625</v>
      </c>
      <c r="Y407" s="3">
        <f>W407 + ROUNDUP(W407/(Parameters!$A$10-60*8),0) * ($AC$3 + Parameters!$B$4+Parameters!$B$5) + IF(A406&gt;1,8,0)</f>
        <v>800</v>
      </c>
      <c r="Z407" s="6">
        <f>Y407/A407</f>
        <v>6.25</v>
      </c>
    </row>
    <row r="408" spans="1:26" x14ac:dyDescent="0.3">
      <c r="A408" s="3">
        <v>128</v>
      </c>
      <c r="B408" s="3">
        <v>272</v>
      </c>
      <c r="C408" s="3">
        <v>272</v>
      </c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V408" s="6">
        <f t="shared" si="19"/>
        <v>51.712000000000039</v>
      </c>
      <c r="W408" s="3">
        <f t="shared" si="20"/>
        <v>544</v>
      </c>
      <c r="X408" s="6">
        <f t="shared" si="21"/>
        <v>4.25</v>
      </c>
      <c r="Y408" s="3">
        <f>W408 + ROUNDUP(W408/(Parameters!$A$10-60*8),0) * ($AC$3 + Parameters!$B$4+Parameters!$B$5) + IF(A407&gt;1,8,0)</f>
        <v>880</v>
      </c>
      <c r="Z408" s="6">
        <f>Y408/A408</f>
        <v>6.875</v>
      </c>
    </row>
    <row r="409" spans="1:26" x14ac:dyDescent="0.3">
      <c r="A409" s="3">
        <v>128</v>
      </c>
      <c r="B409" s="3">
        <v>232</v>
      </c>
      <c r="C409" s="3">
        <v>232</v>
      </c>
      <c r="D409" s="3">
        <v>152</v>
      </c>
      <c r="E409" s="3">
        <v>152</v>
      </c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V409" s="6">
        <f t="shared" si="19"/>
        <v>51.840000000000039</v>
      </c>
      <c r="W409" s="3">
        <f t="shared" si="20"/>
        <v>768</v>
      </c>
      <c r="X409" s="6">
        <f t="shared" si="21"/>
        <v>6</v>
      </c>
      <c r="Y409" s="3">
        <f>W409 + ROUNDUP(W409/(Parameters!$A$10-60*8),0) * ($AC$3 + Parameters!$B$4+Parameters!$B$5) + IF(A408&gt;1,8,0)</f>
        <v>1104</v>
      </c>
      <c r="Z409" s="6">
        <f>Y409/A409</f>
        <v>8.625</v>
      </c>
    </row>
    <row r="410" spans="1:26" x14ac:dyDescent="0.3">
      <c r="A410" s="3">
        <v>128</v>
      </c>
      <c r="B410" s="3">
        <v>272</v>
      </c>
      <c r="C410" s="3">
        <v>272</v>
      </c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V410" s="6">
        <f t="shared" si="19"/>
        <v>51.968000000000039</v>
      </c>
      <c r="W410" s="3">
        <f t="shared" si="20"/>
        <v>544</v>
      </c>
      <c r="X410" s="6">
        <f t="shared" si="21"/>
        <v>4.25</v>
      </c>
      <c r="Y410" s="3">
        <f>W410 + ROUNDUP(W410/(Parameters!$A$10-60*8),0) * ($AC$3 + Parameters!$B$4+Parameters!$B$5) + IF(A409&gt;1,8,0)</f>
        <v>880</v>
      </c>
      <c r="Z410" s="6">
        <f>Y410/A410</f>
        <v>6.875</v>
      </c>
    </row>
    <row r="411" spans="1:26" x14ac:dyDescent="0.3">
      <c r="A411" s="3">
        <v>128</v>
      </c>
      <c r="B411" s="3">
        <v>232</v>
      </c>
      <c r="C411" s="3">
        <v>232</v>
      </c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V411" s="6">
        <f t="shared" si="19"/>
        <v>52.096000000000039</v>
      </c>
      <c r="W411" s="3">
        <f t="shared" si="20"/>
        <v>464</v>
      </c>
      <c r="X411" s="6">
        <f t="shared" si="21"/>
        <v>3.625</v>
      </c>
      <c r="Y411" s="3">
        <f>W411 + ROUNDUP(W411/(Parameters!$A$10-60*8),0) * ($AC$3 + Parameters!$B$4+Parameters!$B$5) + IF(A410&gt;1,8,0)</f>
        <v>800</v>
      </c>
      <c r="Z411" s="6">
        <f>Y411/A411</f>
        <v>6.25</v>
      </c>
    </row>
    <row r="412" spans="1:26" x14ac:dyDescent="0.3">
      <c r="A412" s="3">
        <v>128</v>
      </c>
      <c r="B412" s="3">
        <v>232</v>
      </c>
      <c r="C412" s="3">
        <v>232</v>
      </c>
      <c r="D412" s="3">
        <v>152</v>
      </c>
      <c r="E412" s="3">
        <v>152</v>
      </c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V412" s="6">
        <f t="shared" si="19"/>
        <v>52.224000000000039</v>
      </c>
      <c r="W412" s="3">
        <f t="shared" si="20"/>
        <v>768</v>
      </c>
      <c r="X412" s="6">
        <f t="shared" si="21"/>
        <v>6</v>
      </c>
      <c r="Y412" s="3">
        <f>W412 + ROUNDUP(W412/(Parameters!$A$10-60*8),0) * ($AC$3 + Parameters!$B$4+Parameters!$B$5) + IF(A411&gt;1,8,0)</f>
        <v>1104</v>
      </c>
      <c r="Z412" s="6">
        <f>Y412/A412</f>
        <v>8.625</v>
      </c>
    </row>
    <row r="413" spans="1:26" x14ac:dyDescent="0.3">
      <c r="A413" s="3">
        <v>128</v>
      </c>
      <c r="B413" s="3">
        <v>272</v>
      </c>
      <c r="C413" s="3">
        <v>272</v>
      </c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V413" s="6">
        <f t="shared" si="19"/>
        <v>52.352000000000039</v>
      </c>
      <c r="W413" s="3">
        <f t="shared" si="20"/>
        <v>544</v>
      </c>
      <c r="X413" s="6">
        <f t="shared" si="21"/>
        <v>4.25</v>
      </c>
      <c r="Y413" s="3">
        <f>W413 + ROUNDUP(W413/(Parameters!$A$10-60*8),0) * ($AC$3 + Parameters!$B$4+Parameters!$B$5) + IF(A412&gt;1,8,0)</f>
        <v>880</v>
      </c>
      <c r="Z413" s="6">
        <f>Y413/A413</f>
        <v>6.875</v>
      </c>
    </row>
    <row r="414" spans="1:26" x14ac:dyDescent="0.3">
      <c r="A414" s="3">
        <v>128</v>
      </c>
      <c r="B414" s="3">
        <v>232</v>
      </c>
      <c r="C414" s="3">
        <v>232</v>
      </c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V414" s="6">
        <f t="shared" si="19"/>
        <v>52.48000000000004</v>
      </c>
      <c r="W414" s="3">
        <f t="shared" si="20"/>
        <v>464</v>
      </c>
      <c r="X414" s="6">
        <f t="shared" si="21"/>
        <v>3.625</v>
      </c>
      <c r="Y414" s="3">
        <f>W414 + ROUNDUP(W414/(Parameters!$A$10-60*8),0) * ($AC$3 + Parameters!$B$4+Parameters!$B$5) + IF(A413&gt;1,8,0)</f>
        <v>800</v>
      </c>
      <c r="Z414" s="6">
        <f>Y414/A414</f>
        <v>6.25</v>
      </c>
    </row>
    <row r="415" spans="1:26" x14ac:dyDescent="0.3">
      <c r="A415" s="3">
        <v>128</v>
      </c>
      <c r="B415" s="3">
        <v>232</v>
      </c>
      <c r="C415" s="3">
        <v>152</v>
      </c>
      <c r="D415" s="3">
        <v>232</v>
      </c>
      <c r="E415" s="3">
        <v>152</v>
      </c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V415" s="6">
        <f t="shared" si="19"/>
        <v>52.60800000000004</v>
      </c>
      <c r="W415" s="3">
        <f t="shared" si="20"/>
        <v>768</v>
      </c>
      <c r="X415" s="6">
        <f t="shared" si="21"/>
        <v>6</v>
      </c>
      <c r="Y415" s="3">
        <f>W415 + ROUNDUP(W415/(Parameters!$A$10-60*8),0) * ($AC$3 + Parameters!$B$4+Parameters!$B$5) + IF(A414&gt;1,8,0)</f>
        <v>1104</v>
      </c>
      <c r="Z415" s="6">
        <f>Y415/A415</f>
        <v>8.625</v>
      </c>
    </row>
    <row r="416" spans="1:26" x14ac:dyDescent="0.3">
      <c r="A416" s="3">
        <v>128</v>
      </c>
      <c r="B416" s="3">
        <v>272</v>
      </c>
      <c r="C416" s="3">
        <v>152</v>
      </c>
      <c r="D416" s="3">
        <v>272</v>
      </c>
      <c r="E416" s="3">
        <v>152</v>
      </c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V416" s="6">
        <f t="shared" si="19"/>
        <v>52.73600000000004</v>
      </c>
      <c r="W416" s="3">
        <f t="shared" si="20"/>
        <v>848</v>
      </c>
      <c r="X416" s="6">
        <f t="shared" si="21"/>
        <v>6.625</v>
      </c>
      <c r="Y416" s="3">
        <f>W416 + ROUNDUP(W416/(Parameters!$A$10-60*8),0) * ($AC$3 + Parameters!$B$4+Parameters!$B$5) + IF(A415&gt;1,8,0)</f>
        <v>1184</v>
      </c>
      <c r="Z416" s="6">
        <f>Y416/A416</f>
        <v>9.25</v>
      </c>
    </row>
    <row r="417" spans="1:26" x14ac:dyDescent="0.3">
      <c r="A417" s="3">
        <v>128</v>
      </c>
      <c r="B417" s="3">
        <v>232</v>
      </c>
      <c r="C417" s="3">
        <v>232</v>
      </c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V417" s="6">
        <f t="shared" si="19"/>
        <v>52.86400000000004</v>
      </c>
      <c r="W417" s="3">
        <f t="shared" si="20"/>
        <v>464</v>
      </c>
      <c r="X417" s="6">
        <f t="shared" si="21"/>
        <v>3.625</v>
      </c>
      <c r="Y417" s="3">
        <f>W417 + ROUNDUP(W417/(Parameters!$A$10-60*8),0) * ($AC$3 + Parameters!$B$4+Parameters!$B$5) + IF(A416&gt;1,8,0)</f>
        <v>800</v>
      </c>
      <c r="Z417" s="6">
        <f>Y417/A417</f>
        <v>6.25</v>
      </c>
    </row>
    <row r="418" spans="1:26" x14ac:dyDescent="0.3">
      <c r="A418" s="3">
        <v>128</v>
      </c>
      <c r="B418" s="3">
        <v>232</v>
      </c>
      <c r="C418" s="3">
        <v>232</v>
      </c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V418" s="6">
        <f t="shared" si="19"/>
        <v>52.99200000000004</v>
      </c>
      <c r="W418" s="3">
        <f t="shared" si="20"/>
        <v>464</v>
      </c>
      <c r="X418" s="6">
        <f t="shared" si="21"/>
        <v>3.625</v>
      </c>
      <c r="Y418" s="3">
        <f>W418 + ROUNDUP(W418/(Parameters!$A$10-60*8),0) * ($AC$3 + Parameters!$B$4+Parameters!$B$5) + IF(A417&gt;1,8,0)</f>
        <v>800</v>
      </c>
      <c r="Z418" s="6">
        <f>Y418/A418</f>
        <v>6.25</v>
      </c>
    </row>
    <row r="419" spans="1:26" x14ac:dyDescent="0.3">
      <c r="A419" s="3">
        <v>128</v>
      </c>
      <c r="B419" s="3">
        <v>272</v>
      </c>
      <c r="C419" s="3">
        <v>272</v>
      </c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V419" s="6">
        <f t="shared" si="19"/>
        <v>53.12000000000004</v>
      </c>
      <c r="W419" s="3">
        <f t="shared" si="20"/>
        <v>544</v>
      </c>
      <c r="X419" s="6">
        <f t="shared" si="21"/>
        <v>4.25</v>
      </c>
      <c r="Y419" s="3">
        <f>W419 + ROUNDUP(W419/(Parameters!$A$10-60*8),0) * ($AC$3 + Parameters!$B$4+Parameters!$B$5) + IF(A418&gt;1,8,0)</f>
        <v>880</v>
      </c>
      <c r="Z419" s="6">
        <f>Y419/A419</f>
        <v>6.875</v>
      </c>
    </row>
    <row r="420" spans="1:26" x14ac:dyDescent="0.3">
      <c r="A420" s="3">
        <v>128</v>
      </c>
      <c r="B420" s="3">
        <v>272</v>
      </c>
      <c r="C420" s="3">
        <v>272</v>
      </c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V420" s="6">
        <f t="shared" si="19"/>
        <v>53.24800000000004</v>
      </c>
      <c r="W420" s="3">
        <f t="shared" si="20"/>
        <v>544</v>
      </c>
      <c r="X420" s="6">
        <f t="shared" si="21"/>
        <v>4.25</v>
      </c>
      <c r="Y420" s="3">
        <f>W420 + ROUNDUP(W420/(Parameters!$A$10-60*8),0) * ($AC$3 + Parameters!$B$4+Parameters!$B$5) + IF(A419&gt;1,8,0)</f>
        <v>880</v>
      </c>
      <c r="Z420" s="6">
        <f>Y420/A420</f>
        <v>6.875</v>
      </c>
    </row>
    <row r="421" spans="1:26" x14ac:dyDescent="0.3">
      <c r="A421" s="3">
        <v>128</v>
      </c>
      <c r="B421" s="3">
        <v>232</v>
      </c>
      <c r="C421" s="3">
        <v>232</v>
      </c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V421" s="6">
        <f t="shared" si="19"/>
        <v>53.37600000000004</v>
      </c>
      <c r="W421" s="3">
        <f t="shared" si="20"/>
        <v>464</v>
      </c>
      <c r="X421" s="6">
        <f t="shared" si="21"/>
        <v>3.625</v>
      </c>
      <c r="Y421" s="3">
        <f>W421 + ROUNDUP(W421/(Parameters!$A$10-60*8),0) * ($AC$3 + Parameters!$B$4+Parameters!$B$5) + IF(A420&gt;1,8,0)</f>
        <v>800</v>
      </c>
      <c r="Z421" s="6">
        <f>Y421/A421</f>
        <v>6.25</v>
      </c>
    </row>
    <row r="422" spans="1:26" x14ac:dyDescent="0.3">
      <c r="A422" s="3">
        <v>128</v>
      </c>
      <c r="B422" s="3">
        <v>232</v>
      </c>
      <c r="C422" s="3">
        <v>232</v>
      </c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V422" s="6">
        <f t="shared" si="19"/>
        <v>53.50400000000004</v>
      </c>
      <c r="W422" s="3">
        <f t="shared" si="20"/>
        <v>464</v>
      </c>
      <c r="X422" s="6">
        <f t="shared" si="21"/>
        <v>3.625</v>
      </c>
      <c r="Y422" s="3">
        <f>W422 + ROUNDUP(W422/(Parameters!$A$10-60*8),0) * ($AC$3 + Parameters!$B$4+Parameters!$B$5) + IF(A421&gt;1,8,0)</f>
        <v>800</v>
      </c>
      <c r="Z422" s="6">
        <f>Y422/A422</f>
        <v>6.25</v>
      </c>
    </row>
    <row r="423" spans="1:26" x14ac:dyDescent="0.3">
      <c r="A423" s="3">
        <v>128</v>
      </c>
      <c r="B423" s="3">
        <v>272</v>
      </c>
      <c r="C423" s="3">
        <v>272</v>
      </c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V423" s="6">
        <f t="shared" si="19"/>
        <v>53.632000000000041</v>
      </c>
      <c r="W423" s="3">
        <f t="shared" si="20"/>
        <v>544</v>
      </c>
      <c r="X423" s="6">
        <f t="shared" si="21"/>
        <v>4.25</v>
      </c>
      <c r="Y423" s="3">
        <f>W423 + ROUNDUP(W423/(Parameters!$A$10-60*8),0) * ($AC$3 + Parameters!$B$4+Parameters!$B$5) + IF(A422&gt;1,8,0)</f>
        <v>880</v>
      </c>
      <c r="Z423" s="6">
        <f>Y423/A423</f>
        <v>6.875</v>
      </c>
    </row>
    <row r="424" spans="1:26" x14ac:dyDescent="0.3">
      <c r="A424" s="3">
        <v>128</v>
      </c>
      <c r="B424" s="3">
        <v>232</v>
      </c>
      <c r="C424" s="3">
        <v>232</v>
      </c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V424" s="6">
        <f t="shared" si="19"/>
        <v>53.760000000000041</v>
      </c>
      <c r="W424" s="3">
        <f t="shared" si="20"/>
        <v>464</v>
      </c>
      <c r="X424" s="6">
        <f t="shared" si="21"/>
        <v>3.625</v>
      </c>
      <c r="Y424" s="3">
        <f>W424 + ROUNDUP(W424/(Parameters!$A$10-60*8),0) * ($AC$3 + Parameters!$B$4+Parameters!$B$5) + IF(A423&gt;1,8,0)</f>
        <v>800</v>
      </c>
      <c r="Z424" s="6">
        <f>Y424/A424</f>
        <v>6.25</v>
      </c>
    </row>
    <row r="425" spans="1:26" x14ac:dyDescent="0.3">
      <c r="A425" s="3">
        <v>128</v>
      </c>
      <c r="B425" s="3">
        <v>232</v>
      </c>
      <c r="C425" s="3">
        <v>232</v>
      </c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V425" s="6">
        <f t="shared" si="19"/>
        <v>53.888000000000041</v>
      </c>
      <c r="W425" s="3">
        <f t="shared" si="20"/>
        <v>464</v>
      </c>
      <c r="X425" s="6">
        <f t="shared" si="21"/>
        <v>3.625</v>
      </c>
      <c r="Y425" s="3">
        <f>W425 + ROUNDUP(W425/(Parameters!$A$10-60*8),0) * ($AC$3 + Parameters!$B$4+Parameters!$B$5) + IF(A424&gt;1,8,0)</f>
        <v>800</v>
      </c>
      <c r="Z425" s="6">
        <f>Y425/A425</f>
        <v>6.25</v>
      </c>
    </row>
    <row r="426" spans="1:26" x14ac:dyDescent="0.3">
      <c r="A426" s="3">
        <v>128</v>
      </c>
      <c r="B426" s="3">
        <v>272</v>
      </c>
      <c r="C426" s="3">
        <v>272</v>
      </c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V426" s="6">
        <f t="shared" ref="V426:V489" si="22">(A425/1000)+V425</f>
        <v>54.016000000000041</v>
      </c>
      <c r="W426" s="3">
        <f t="shared" ref="W426:W489" si="23">SUM(B426:U426)</f>
        <v>544</v>
      </c>
      <c r="X426" s="6">
        <f t="shared" ref="X426:X489" si="24">W426/A426</f>
        <v>4.25</v>
      </c>
      <c r="Y426" s="3">
        <f>W426 + ROUNDUP(W426/(Parameters!$A$10-60*8),0) * ($AC$3 + Parameters!$B$4+Parameters!$B$5) + IF(A425&gt;1,8,0)</f>
        <v>880</v>
      </c>
      <c r="Z426" s="6">
        <f>Y426/A426</f>
        <v>6.875</v>
      </c>
    </row>
    <row r="427" spans="1:26" x14ac:dyDescent="0.3">
      <c r="A427" s="3">
        <v>128</v>
      </c>
      <c r="B427" s="3">
        <v>152</v>
      </c>
      <c r="C427" s="3">
        <v>232</v>
      </c>
      <c r="D427" s="3">
        <v>232</v>
      </c>
      <c r="E427" s="3">
        <v>232</v>
      </c>
      <c r="F427" s="3">
        <v>152</v>
      </c>
      <c r="G427" s="3">
        <v>232</v>
      </c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V427" s="6">
        <f t="shared" si="22"/>
        <v>54.144000000000041</v>
      </c>
      <c r="W427" s="3">
        <f t="shared" si="23"/>
        <v>1232</v>
      </c>
      <c r="X427" s="6">
        <f t="shared" si="24"/>
        <v>9.625</v>
      </c>
      <c r="Y427" s="3">
        <f>W427 + ROUNDUP(W427/(Parameters!$A$10-60*8),0) * ($AC$3 + Parameters!$B$4+Parameters!$B$5) + IF(A426&gt;1,8,0)</f>
        <v>1568</v>
      </c>
      <c r="Z427" s="6">
        <f>Y427/A427</f>
        <v>12.25</v>
      </c>
    </row>
    <row r="428" spans="1:26" x14ac:dyDescent="0.3">
      <c r="A428" s="3">
        <v>128</v>
      </c>
      <c r="B428" s="3">
        <v>152</v>
      </c>
      <c r="C428" s="3">
        <v>232</v>
      </c>
      <c r="D428" s="3">
        <v>232</v>
      </c>
      <c r="E428" s="3">
        <v>152</v>
      </c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V428" s="6">
        <f t="shared" si="22"/>
        <v>54.272000000000041</v>
      </c>
      <c r="W428" s="3">
        <f t="shared" si="23"/>
        <v>768</v>
      </c>
      <c r="X428" s="6">
        <f t="shared" si="24"/>
        <v>6</v>
      </c>
      <c r="Y428" s="3">
        <f>W428 + ROUNDUP(W428/(Parameters!$A$10-60*8),0) * ($AC$3 + Parameters!$B$4+Parameters!$B$5) + IF(A427&gt;1,8,0)</f>
        <v>1104</v>
      </c>
      <c r="Z428" s="6">
        <f>Y428/A428</f>
        <v>8.625</v>
      </c>
    </row>
    <row r="429" spans="1:26" x14ac:dyDescent="0.3">
      <c r="A429" s="3">
        <v>128</v>
      </c>
      <c r="B429" s="3">
        <v>272</v>
      </c>
      <c r="C429" s="3">
        <v>272</v>
      </c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V429" s="6">
        <f t="shared" si="22"/>
        <v>54.400000000000041</v>
      </c>
      <c r="W429" s="3">
        <f t="shared" si="23"/>
        <v>544</v>
      </c>
      <c r="X429" s="6">
        <f t="shared" si="24"/>
        <v>4.25</v>
      </c>
      <c r="Y429" s="3">
        <f>W429 + ROUNDUP(W429/(Parameters!$A$10-60*8),0) * ($AC$3 + Parameters!$B$4+Parameters!$B$5) + IF(A428&gt;1,8,0)</f>
        <v>880</v>
      </c>
      <c r="Z429" s="6">
        <f>Y429/A429</f>
        <v>6.875</v>
      </c>
    </row>
    <row r="430" spans="1:26" x14ac:dyDescent="0.3">
      <c r="A430" s="3">
        <v>128</v>
      </c>
      <c r="B430" s="3">
        <v>272</v>
      </c>
      <c r="C430" s="3">
        <v>272</v>
      </c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V430" s="6">
        <f t="shared" si="22"/>
        <v>54.528000000000041</v>
      </c>
      <c r="W430" s="3">
        <f t="shared" si="23"/>
        <v>544</v>
      </c>
      <c r="X430" s="6">
        <f t="shared" si="24"/>
        <v>4.25</v>
      </c>
      <c r="Y430" s="3">
        <f>W430 + ROUNDUP(W430/(Parameters!$A$10-60*8),0) * ($AC$3 + Parameters!$B$4+Parameters!$B$5) + IF(A429&gt;1,8,0)</f>
        <v>880</v>
      </c>
      <c r="Z430" s="6">
        <f>Y430/A430</f>
        <v>6.875</v>
      </c>
    </row>
    <row r="431" spans="1:26" x14ac:dyDescent="0.3">
      <c r="A431" s="3">
        <v>128</v>
      </c>
      <c r="B431" s="3">
        <v>232</v>
      </c>
      <c r="C431" s="3">
        <v>232</v>
      </c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V431" s="6">
        <f t="shared" si="22"/>
        <v>54.656000000000041</v>
      </c>
      <c r="W431" s="3">
        <f t="shared" si="23"/>
        <v>464</v>
      </c>
      <c r="X431" s="6">
        <f t="shared" si="24"/>
        <v>3.625</v>
      </c>
      <c r="Y431" s="3">
        <f>W431 + ROUNDUP(W431/(Parameters!$A$10-60*8),0) * ($AC$3 + Parameters!$B$4+Parameters!$B$5) + IF(A430&gt;1,8,0)</f>
        <v>800</v>
      </c>
      <c r="Z431" s="6">
        <f>Y431/A431</f>
        <v>6.25</v>
      </c>
    </row>
    <row r="432" spans="1:26" x14ac:dyDescent="0.3">
      <c r="A432" s="3">
        <v>128</v>
      </c>
      <c r="B432" s="3">
        <v>232</v>
      </c>
      <c r="C432" s="3">
        <v>232</v>
      </c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V432" s="6">
        <f t="shared" si="22"/>
        <v>54.784000000000042</v>
      </c>
      <c r="W432" s="3">
        <f t="shared" si="23"/>
        <v>464</v>
      </c>
      <c r="X432" s="6">
        <f t="shared" si="24"/>
        <v>3.625</v>
      </c>
      <c r="Y432" s="3">
        <f>W432 + ROUNDUP(W432/(Parameters!$A$10-60*8),0) * ($AC$3 + Parameters!$B$4+Parameters!$B$5) + IF(A431&gt;1,8,0)</f>
        <v>800</v>
      </c>
      <c r="Z432" s="6">
        <f>Y432/A432</f>
        <v>6.25</v>
      </c>
    </row>
    <row r="433" spans="1:26" x14ac:dyDescent="0.3">
      <c r="A433" s="3">
        <v>128</v>
      </c>
      <c r="B433" s="3">
        <v>416</v>
      </c>
      <c r="C433" s="3">
        <v>416</v>
      </c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V433" s="6">
        <f t="shared" si="22"/>
        <v>54.912000000000042</v>
      </c>
      <c r="W433" s="3">
        <f t="shared" si="23"/>
        <v>832</v>
      </c>
      <c r="X433" s="6">
        <f t="shared" si="24"/>
        <v>6.5</v>
      </c>
      <c r="Y433" s="3">
        <f>W433 + ROUNDUP(W433/(Parameters!$A$10-60*8),0) * ($AC$3 + Parameters!$B$4+Parameters!$B$5) + IF(A432&gt;1,8,0)</f>
        <v>1168</v>
      </c>
      <c r="Z433" s="6">
        <f>Y433/A433</f>
        <v>9.125</v>
      </c>
    </row>
    <row r="434" spans="1:26" x14ac:dyDescent="0.3">
      <c r="A434" s="3">
        <v>128</v>
      </c>
      <c r="B434" s="3">
        <v>232</v>
      </c>
      <c r="C434" s="3">
        <v>232</v>
      </c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V434" s="6">
        <f t="shared" si="22"/>
        <v>55.040000000000042</v>
      </c>
      <c r="W434" s="3">
        <f t="shared" si="23"/>
        <v>464</v>
      </c>
      <c r="X434" s="6">
        <f t="shared" si="24"/>
        <v>3.625</v>
      </c>
      <c r="Y434" s="3">
        <f>W434 + ROUNDUP(W434/(Parameters!$A$10-60*8),0) * ($AC$3 + Parameters!$B$4+Parameters!$B$5) + IF(A433&gt;1,8,0)</f>
        <v>800</v>
      </c>
      <c r="Z434" s="6">
        <f>Y434/A434</f>
        <v>6.25</v>
      </c>
    </row>
    <row r="435" spans="1:26" x14ac:dyDescent="0.3">
      <c r="A435" s="3">
        <v>128</v>
      </c>
      <c r="B435" s="3">
        <v>232</v>
      </c>
      <c r="C435" s="3">
        <v>232</v>
      </c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V435" s="6">
        <f t="shared" si="22"/>
        <v>55.168000000000042</v>
      </c>
      <c r="W435" s="3">
        <f t="shared" si="23"/>
        <v>464</v>
      </c>
      <c r="X435" s="6">
        <f t="shared" si="24"/>
        <v>3.625</v>
      </c>
      <c r="Y435" s="3">
        <f>W435 + ROUNDUP(W435/(Parameters!$A$10-60*8),0) * ($AC$3 + Parameters!$B$4+Parameters!$B$5) + IF(A434&gt;1,8,0)</f>
        <v>800</v>
      </c>
      <c r="Z435" s="6">
        <f>Y435/A435</f>
        <v>6.25</v>
      </c>
    </row>
    <row r="436" spans="1:26" x14ac:dyDescent="0.3">
      <c r="A436" s="3">
        <v>128</v>
      </c>
      <c r="B436" s="3">
        <v>272</v>
      </c>
      <c r="C436" s="3">
        <v>272</v>
      </c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V436" s="6">
        <f t="shared" si="22"/>
        <v>55.296000000000042</v>
      </c>
      <c r="W436" s="3">
        <f t="shared" si="23"/>
        <v>544</v>
      </c>
      <c r="X436" s="6">
        <f t="shared" si="24"/>
        <v>4.25</v>
      </c>
      <c r="Y436" s="3">
        <f>W436 + ROUNDUP(W436/(Parameters!$A$10-60*8),0) * ($AC$3 + Parameters!$B$4+Parameters!$B$5) + IF(A435&gt;1,8,0)</f>
        <v>880</v>
      </c>
      <c r="Z436" s="6">
        <f>Y436/A436</f>
        <v>6.875</v>
      </c>
    </row>
    <row r="437" spans="1:26" x14ac:dyDescent="0.3">
      <c r="A437" s="3">
        <v>128</v>
      </c>
      <c r="B437" s="3">
        <v>232</v>
      </c>
      <c r="C437" s="3">
        <v>232</v>
      </c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V437" s="6">
        <f t="shared" si="22"/>
        <v>55.424000000000042</v>
      </c>
      <c r="W437" s="3">
        <f t="shared" si="23"/>
        <v>464</v>
      </c>
      <c r="X437" s="6">
        <f t="shared" si="24"/>
        <v>3.625</v>
      </c>
      <c r="Y437" s="3">
        <f>W437 + ROUNDUP(W437/(Parameters!$A$10-60*8),0) * ($AC$3 + Parameters!$B$4+Parameters!$B$5) + IF(A436&gt;1,8,0)</f>
        <v>800</v>
      </c>
      <c r="Z437" s="6">
        <f>Y437/A437</f>
        <v>6.25</v>
      </c>
    </row>
    <row r="438" spans="1:26" x14ac:dyDescent="0.3">
      <c r="A438" s="3">
        <v>128</v>
      </c>
      <c r="B438" s="3">
        <v>232</v>
      </c>
      <c r="C438" s="3">
        <v>232</v>
      </c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V438" s="6">
        <f t="shared" si="22"/>
        <v>55.552000000000042</v>
      </c>
      <c r="W438" s="3">
        <f t="shared" si="23"/>
        <v>464</v>
      </c>
      <c r="X438" s="6">
        <f t="shared" si="24"/>
        <v>3.625</v>
      </c>
      <c r="Y438" s="3">
        <f>W438 + ROUNDUP(W438/(Parameters!$A$10-60*8),0) * ($AC$3 + Parameters!$B$4+Parameters!$B$5) + IF(A437&gt;1,8,0)</f>
        <v>800</v>
      </c>
      <c r="Z438" s="6">
        <f>Y438/A438</f>
        <v>6.25</v>
      </c>
    </row>
    <row r="439" spans="1:26" x14ac:dyDescent="0.3">
      <c r="A439" s="3">
        <v>128</v>
      </c>
      <c r="B439" s="3">
        <v>272</v>
      </c>
      <c r="C439" s="3">
        <v>272</v>
      </c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V439" s="6">
        <f t="shared" si="22"/>
        <v>55.680000000000042</v>
      </c>
      <c r="W439" s="3">
        <f t="shared" si="23"/>
        <v>544</v>
      </c>
      <c r="X439" s="6">
        <f t="shared" si="24"/>
        <v>4.25</v>
      </c>
      <c r="Y439" s="3">
        <f>W439 + ROUNDUP(W439/(Parameters!$A$10-60*8),0) * ($AC$3 + Parameters!$B$4+Parameters!$B$5) + IF(A438&gt;1,8,0)</f>
        <v>880</v>
      </c>
      <c r="Z439" s="6">
        <f>Y439/A439</f>
        <v>6.875</v>
      </c>
    </row>
    <row r="440" spans="1:26" x14ac:dyDescent="0.3">
      <c r="A440" s="3">
        <v>128</v>
      </c>
      <c r="B440" s="3">
        <v>232</v>
      </c>
      <c r="C440" s="3">
        <v>232</v>
      </c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V440" s="6">
        <f t="shared" si="22"/>
        <v>55.808000000000042</v>
      </c>
      <c r="W440" s="3">
        <f t="shared" si="23"/>
        <v>464</v>
      </c>
      <c r="X440" s="6">
        <f t="shared" si="24"/>
        <v>3.625</v>
      </c>
      <c r="Y440" s="3">
        <f>W440 + ROUNDUP(W440/(Parameters!$A$10-60*8),0) * ($AC$3 + Parameters!$B$4+Parameters!$B$5) + IF(A439&gt;1,8,0)</f>
        <v>800</v>
      </c>
      <c r="Z440" s="6">
        <f>Y440/A440</f>
        <v>6.25</v>
      </c>
    </row>
    <row r="441" spans="1:26" x14ac:dyDescent="0.3">
      <c r="A441" s="3">
        <v>128</v>
      </c>
      <c r="B441" s="3">
        <v>232</v>
      </c>
      <c r="C441" s="3">
        <v>232</v>
      </c>
      <c r="D441" s="3">
        <v>152</v>
      </c>
      <c r="E441" s="3">
        <v>152</v>
      </c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V441" s="6">
        <f t="shared" si="22"/>
        <v>55.936000000000043</v>
      </c>
      <c r="W441" s="3">
        <f t="shared" si="23"/>
        <v>768</v>
      </c>
      <c r="X441" s="6">
        <f t="shared" si="24"/>
        <v>6</v>
      </c>
      <c r="Y441" s="3">
        <f>W441 + ROUNDUP(W441/(Parameters!$A$10-60*8),0) * ($AC$3 + Parameters!$B$4+Parameters!$B$5) + IF(A440&gt;1,8,0)</f>
        <v>1104</v>
      </c>
      <c r="Z441" s="6">
        <f>Y441/A441</f>
        <v>8.625</v>
      </c>
    </row>
    <row r="442" spans="1:26" x14ac:dyDescent="0.3">
      <c r="A442" s="3">
        <v>128</v>
      </c>
      <c r="B442" s="3">
        <v>272</v>
      </c>
      <c r="C442" s="3">
        <v>272</v>
      </c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V442" s="6">
        <f t="shared" si="22"/>
        <v>56.064000000000043</v>
      </c>
      <c r="W442" s="3">
        <f t="shared" si="23"/>
        <v>544</v>
      </c>
      <c r="X442" s="6">
        <f t="shared" si="24"/>
        <v>4.25</v>
      </c>
      <c r="Y442" s="3">
        <f>W442 + ROUNDUP(W442/(Parameters!$A$10-60*8),0) * ($AC$3 + Parameters!$B$4+Parameters!$B$5) + IF(A441&gt;1,8,0)</f>
        <v>880</v>
      </c>
      <c r="Z442" s="6">
        <f>Y442/A442</f>
        <v>6.875</v>
      </c>
    </row>
    <row r="443" spans="1:26" x14ac:dyDescent="0.3">
      <c r="A443" s="3">
        <v>128</v>
      </c>
      <c r="B443" s="3">
        <v>232</v>
      </c>
      <c r="C443" s="3">
        <v>232</v>
      </c>
      <c r="D443" s="3">
        <v>152</v>
      </c>
      <c r="E443" s="3">
        <v>152</v>
      </c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V443" s="6">
        <f t="shared" si="22"/>
        <v>56.192000000000043</v>
      </c>
      <c r="W443" s="3">
        <f t="shared" si="23"/>
        <v>768</v>
      </c>
      <c r="X443" s="6">
        <f t="shared" si="24"/>
        <v>6</v>
      </c>
      <c r="Y443" s="3">
        <f>W443 + ROUNDUP(W443/(Parameters!$A$10-60*8),0) * ($AC$3 + Parameters!$B$4+Parameters!$B$5) + IF(A442&gt;1,8,0)</f>
        <v>1104</v>
      </c>
      <c r="Z443" s="6">
        <f>Y443/A443</f>
        <v>8.625</v>
      </c>
    </row>
    <row r="444" spans="1:26" x14ac:dyDescent="0.3">
      <c r="A444" s="3">
        <v>128</v>
      </c>
      <c r="B444" s="3">
        <v>232</v>
      </c>
      <c r="C444" s="3">
        <v>232</v>
      </c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V444" s="6">
        <f t="shared" si="22"/>
        <v>56.320000000000043</v>
      </c>
      <c r="W444" s="3">
        <f t="shared" si="23"/>
        <v>464</v>
      </c>
      <c r="X444" s="6">
        <f t="shared" si="24"/>
        <v>3.625</v>
      </c>
      <c r="Y444" s="3">
        <f>W444 + ROUNDUP(W444/(Parameters!$A$10-60*8),0) * ($AC$3 + Parameters!$B$4+Parameters!$B$5) + IF(A443&gt;1,8,0)</f>
        <v>800</v>
      </c>
      <c r="Z444" s="6">
        <f>Y444/A444</f>
        <v>6.25</v>
      </c>
    </row>
    <row r="445" spans="1:26" x14ac:dyDescent="0.3">
      <c r="A445" s="3">
        <v>128</v>
      </c>
      <c r="B445" s="3">
        <v>272</v>
      </c>
      <c r="C445" s="3">
        <v>272</v>
      </c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V445" s="6">
        <f t="shared" si="22"/>
        <v>56.448000000000043</v>
      </c>
      <c r="W445" s="3">
        <f t="shared" si="23"/>
        <v>544</v>
      </c>
      <c r="X445" s="6">
        <f t="shared" si="24"/>
        <v>4.25</v>
      </c>
      <c r="Y445" s="3">
        <f>W445 + ROUNDUP(W445/(Parameters!$A$10-60*8),0) * ($AC$3 + Parameters!$B$4+Parameters!$B$5) + IF(A444&gt;1,8,0)</f>
        <v>880</v>
      </c>
      <c r="Z445" s="6">
        <f>Y445/A445</f>
        <v>6.875</v>
      </c>
    </row>
    <row r="446" spans="1:26" x14ac:dyDescent="0.3">
      <c r="A446" s="3">
        <v>128</v>
      </c>
      <c r="B446" s="3">
        <v>232</v>
      </c>
      <c r="C446" s="3">
        <v>232</v>
      </c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V446" s="6">
        <f t="shared" si="22"/>
        <v>56.576000000000043</v>
      </c>
      <c r="W446" s="3">
        <f t="shared" si="23"/>
        <v>464</v>
      </c>
      <c r="X446" s="6">
        <f t="shared" si="24"/>
        <v>3.625</v>
      </c>
      <c r="Y446" s="3">
        <f>W446 + ROUNDUP(W446/(Parameters!$A$10-60*8),0) * ($AC$3 + Parameters!$B$4+Parameters!$B$5) + IF(A445&gt;1,8,0)</f>
        <v>800</v>
      </c>
      <c r="Z446" s="6">
        <f>Y446/A446</f>
        <v>6.25</v>
      </c>
    </row>
    <row r="447" spans="1:26" x14ac:dyDescent="0.3">
      <c r="A447" s="3">
        <v>128</v>
      </c>
      <c r="B447" s="3">
        <v>232</v>
      </c>
      <c r="C447" s="3">
        <v>232</v>
      </c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V447" s="6">
        <f t="shared" si="22"/>
        <v>56.704000000000043</v>
      </c>
      <c r="W447" s="3">
        <f t="shared" si="23"/>
        <v>464</v>
      </c>
      <c r="X447" s="6">
        <f t="shared" si="24"/>
        <v>3.625</v>
      </c>
      <c r="Y447" s="3">
        <f>W447 + ROUNDUP(W447/(Parameters!$A$10-60*8),0) * ($AC$3 + Parameters!$B$4+Parameters!$B$5) + IF(A446&gt;1,8,0)</f>
        <v>800</v>
      </c>
      <c r="Z447" s="6">
        <f>Y447/A447</f>
        <v>6.25</v>
      </c>
    </row>
    <row r="448" spans="1:26" x14ac:dyDescent="0.3">
      <c r="A448" s="3">
        <v>128</v>
      </c>
      <c r="B448" s="3">
        <v>272</v>
      </c>
      <c r="C448" s="3">
        <v>272</v>
      </c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V448" s="6">
        <f t="shared" si="22"/>
        <v>56.832000000000043</v>
      </c>
      <c r="W448" s="3">
        <f t="shared" si="23"/>
        <v>544</v>
      </c>
      <c r="X448" s="6">
        <f t="shared" si="24"/>
        <v>4.25</v>
      </c>
      <c r="Y448" s="3">
        <f>W448 + ROUNDUP(W448/(Parameters!$A$10-60*8),0) * ($AC$3 + Parameters!$B$4+Parameters!$B$5) + IF(A447&gt;1,8,0)</f>
        <v>880</v>
      </c>
      <c r="Z448" s="6">
        <f>Y448/A448</f>
        <v>6.875</v>
      </c>
    </row>
    <row r="449" spans="1:26" x14ac:dyDescent="0.3">
      <c r="A449" s="3">
        <v>128</v>
      </c>
      <c r="B449" s="3">
        <v>272</v>
      </c>
      <c r="C449" s="3">
        <v>272</v>
      </c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V449" s="6">
        <f t="shared" si="22"/>
        <v>56.960000000000043</v>
      </c>
      <c r="W449" s="3">
        <f t="shared" si="23"/>
        <v>544</v>
      </c>
      <c r="X449" s="6">
        <f t="shared" si="24"/>
        <v>4.25</v>
      </c>
      <c r="Y449" s="3">
        <f>W449 + ROUNDUP(W449/(Parameters!$A$10-60*8),0) * ($AC$3 + Parameters!$B$4+Parameters!$B$5) + IF(A448&gt;1,8,0)</f>
        <v>880</v>
      </c>
      <c r="Z449" s="6">
        <f>Y449/A449</f>
        <v>6.875</v>
      </c>
    </row>
    <row r="450" spans="1:26" x14ac:dyDescent="0.3">
      <c r="A450" s="3">
        <v>128</v>
      </c>
      <c r="B450" s="3">
        <v>232</v>
      </c>
      <c r="C450" s="3">
        <v>232</v>
      </c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V450" s="6">
        <f t="shared" si="22"/>
        <v>57.088000000000044</v>
      </c>
      <c r="W450" s="3">
        <f t="shared" si="23"/>
        <v>464</v>
      </c>
      <c r="X450" s="6">
        <f t="shared" si="24"/>
        <v>3.625</v>
      </c>
      <c r="Y450" s="3">
        <f>W450 + ROUNDUP(W450/(Parameters!$A$10-60*8),0) * ($AC$3 + Parameters!$B$4+Parameters!$B$5) + IF(A449&gt;1,8,0)</f>
        <v>800</v>
      </c>
      <c r="Z450" s="6">
        <f>Y450/A450</f>
        <v>6.25</v>
      </c>
    </row>
    <row r="451" spans="1:26" x14ac:dyDescent="0.3">
      <c r="A451" s="3">
        <v>128</v>
      </c>
      <c r="B451" s="3">
        <v>232</v>
      </c>
      <c r="C451" s="3">
        <v>232</v>
      </c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V451" s="6">
        <f t="shared" si="22"/>
        <v>57.216000000000044</v>
      </c>
      <c r="W451" s="3">
        <f t="shared" si="23"/>
        <v>464</v>
      </c>
      <c r="X451" s="6">
        <f t="shared" si="24"/>
        <v>3.625</v>
      </c>
      <c r="Y451" s="3">
        <f>W451 + ROUNDUP(W451/(Parameters!$A$10-60*8),0) * ($AC$3 + Parameters!$B$4+Parameters!$B$5) + IF(A450&gt;1,8,0)</f>
        <v>800</v>
      </c>
      <c r="Z451" s="6">
        <f>Y451/A451</f>
        <v>6.25</v>
      </c>
    </row>
    <row r="452" spans="1:26" x14ac:dyDescent="0.3">
      <c r="A452" s="3">
        <v>128</v>
      </c>
      <c r="B452" s="3">
        <v>272</v>
      </c>
      <c r="C452" s="3">
        <v>272</v>
      </c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V452" s="6">
        <f t="shared" si="22"/>
        <v>57.344000000000044</v>
      </c>
      <c r="W452" s="3">
        <f t="shared" si="23"/>
        <v>544</v>
      </c>
      <c r="X452" s="6">
        <f t="shared" si="24"/>
        <v>4.25</v>
      </c>
      <c r="Y452" s="3">
        <f>W452 + ROUNDUP(W452/(Parameters!$A$10-60*8),0) * ($AC$3 + Parameters!$B$4+Parameters!$B$5) + IF(A451&gt;1,8,0)</f>
        <v>880</v>
      </c>
      <c r="Z452" s="6">
        <f>Y452/A452</f>
        <v>6.875</v>
      </c>
    </row>
    <row r="453" spans="1:26" x14ac:dyDescent="0.3">
      <c r="A453" s="3">
        <v>128</v>
      </c>
      <c r="B453" s="3">
        <v>232</v>
      </c>
      <c r="C453" s="3">
        <v>232</v>
      </c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V453" s="6">
        <f t="shared" si="22"/>
        <v>57.472000000000044</v>
      </c>
      <c r="W453" s="3">
        <f t="shared" si="23"/>
        <v>464</v>
      </c>
      <c r="X453" s="6">
        <f t="shared" si="24"/>
        <v>3.625</v>
      </c>
      <c r="Y453" s="3">
        <f>W453 + ROUNDUP(W453/(Parameters!$A$10-60*8),0) * ($AC$3 + Parameters!$B$4+Parameters!$B$5) + IF(A452&gt;1,8,0)</f>
        <v>800</v>
      </c>
      <c r="Z453" s="6">
        <f>Y453/A453</f>
        <v>6.25</v>
      </c>
    </row>
    <row r="454" spans="1:26" x14ac:dyDescent="0.3">
      <c r="A454" s="3">
        <v>128</v>
      </c>
      <c r="B454" s="3">
        <v>232</v>
      </c>
      <c r="C454" s="3">
        <v>232</v>
      </c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V454" s="6">
        <f t="shared" si="22"/>
        <v>57.600000000000044</v>
      </c>
      <c r="W454" s="3">
        <f t="shared" si="23"/>
        <v>464</v>
      </c>
      <c r="X454" s="6">
        <f t="shared" si="24"/>
        <v>3.625</v>
      </c>
      <c r="Y454" s="3">
        <f>W454 + ROUNDUP(W454/(Parameters!$A$10-60*8),0) * ($AC$3 + Parameters!$B$4+Parameters!$B$5) + IF(A453&gt;1,8,0)</f>
        <v>800</v>
      </c>
      <c r="Z454" s="6">
        <f>Y454/A454</f>
        <v>6.25</v>
      </c>
    </row>
    <row r="455" spans="1:26" x14ac:dyDescent="0.3">
      <c r="A455" s="3">
        <v>128</v>
      </c>
      <c r="B455" s="3">
        <v>272</v>
      </c>
      <c r="C455" s="3">
        <v>272</v>
      </c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V455" s="6">
        <f t="shared" si="22"/>
        <v>57.728000000000044</v>
      </c>
      <c r="W455" s="3">
        <f t="shared" si="23"/>
        <v>544</v>
      </c>
      <c r="X455" s="6">
        <f t="shared" si="24"/>
        <v>4.25</v>
      </c>
      <c r="Y455" s="3">
        <f>W455 + ROUNDUP(W455/(Parameters!$A$10-60*8),0) * ($AC$3 + Parameters!$B$4+Parameters!$B$5) + IF(A454&gt;1,8,0)</f>
        <v>880</v>
      </c>
      <c r="Z455" s="6">
        <f>Y455/A455</f>
        <v>6.875</v>
      </c>
    </row>
    <row r="456" spans="1:26" x14ac:dyDescent="0.3">
      <c r="A456" s="3">
        <v>128</v>
      </c>
      <c r="B456" s="3">
        <v>232</v>
      </c>
      <c r="C456" s="3">
        <v>232</v>
      </c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V456" s="6">
        <f t="shared" si="22"/>
        <v>57.856000000000044</v>
      </c>
      <c r="W456" s="3">
        <f t="shared" si="23"/>
        <v>464</v>
      </c>
      <c r="X456" s="6">
        <f t="shared" si="24"/>
        <v>3.625</v>
      </c>
      <c r="Y456" s="3">
        <f>W456 + ROUNDUP(W456/(Parameters!$A$10-60*8),0) * ($AC$3 + Parameters!$B$4+Parameters!$B$5) + IF(A455&gt;1,8,0)</f>
        <v>800</v>
      </c>
      <c r="Z456" s="6">
        <f>Y456/A456</f>
        <v>6.25</v>
      </c>
    </row>
    <row r="457" spans="1:26" x14ac:dyDescent="0.3">
      <c r="A457" s="3">
        <v>128</v>
      </c>
      <c r="B457" s="3">
        <v>232</v>
      </c>
      <c r="C457" s="3">
        <v>232</v>
      </c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V457" s="6">
        <f t="shared" si="22"/>
        <v>57.984000000000044</v>
      </c>
      <c r="W457" s="3">
        <f t="shared" si="23"/>
        <v>464</v>
      </c>
      <c r="X457" s="6">
        <f t="shared" si="24"/>
        <v>3.625</v>
      </c>
      <c r="Y457" s="3">
        <f>W457 + ROUNDUP(W457/(Parameters!$A$10-60*8),0) * ($AC$3 + Parameters!$B$4+Parameters!$B$5) + IF(A456&gt;1,8,0)</f>
        <v>800</v>
      </c>
      <c r="Z457" s="6">
        <f>Y457/A457</f>
        <v>6.25</v>
      </c>
    </row>
    <row r="458" spans="1:26" x14ac:dyDescent="0.3">
      <c r="A458" s="3">
        <v>128</v>
      </c>
      <c r="B458" s="3">
        <v>272</v>
      </c>
      <c r="C458" s="3">
        <v>272</v>
      </c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V458" s="6">
        <f t="shared" si="22"/>
        <v>58.112000000000045</v>
      </c>
      <c r="W458" s="3">
        <f t="shared" si="23"/>
        <v>544</v>
      </c>
      <c r="X458" s="6">
        <f t="shared" si="24"/>
        <v>4.25</v>
      </c>
      <c r="Y458" s="3">
        <f>W458 + ROUNDUP(W458/(Parameters!$A$10-60*8),0) * ($AC$3 + Parameters!$B$4+Parameters!$B$5) + IF(A457&gt;1,8,0)</f>
        <v>880</v>
      </c>
      <c r="Z458" s="6">
        <f>Y458/A458</f>
        <v>6.875</v>
      </c>
    </row>
    <row r="459" spans="1:26" x14ac:dyDescent="0.3">
      <c r="A459" s="3">
        <v>128</v>
      </c>
      <c r="B459" s="3">
        <v>232</v>
      </c>
      <c r="C459" s="3">
        <v>232</v>
      </c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V459" s="6">
        <f t="shared" si="22"/>
        <v>58.240000000000045</v>
      </c>
      <c r="W459" s="3">
        <f t="shared" si="23"/>
        <v>464</v>
      </c>
      <c r="X459" s="6">
        <f t="shared" si="24"/>
        <v>3.625</v>
      </c>
      <c r="Y459" s="3">
        <f>W459 + ROUNDUP(W459/(Parameters!$A$10-60*8),0) * ($AC$3 + Parameters!$B$4+Parameters!$B$5) + IF(A458&gt;1,8,0)</f>
        <v>800</v>
      </c>
      <c r="Z459" s="6">
        <f>Y459/A459</f>
        <v>6.25</v>
      </c>
    </row>
    <row r="460" spans="1:26" x14ac:dyDescent="0.3">
      <c r="A460" s="3">
        <v>128</v>
      </c>
      <c r="B460" s="3">
        <v>232</v>
      </c>
      <c r="C460" s="3">
        <v>232</v>
      </c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V460" s="6">
        <f t="shared" si="22"/>
        <v>58.368000000000045</v>
      </c>
      <c r="W460" s="3">
        <f t="shared" si="23"/>
        <v>464</v>
      </c>
      <c r="X460" s="6">
        <f t="shared" si="24"/>
        <v>3.625</v>
      </c>
      <c r="Y460" s="3">
        <f>W460 + ROUNDUP(W460/(Parameters!$A$10-60*8),0) * ($AC$3 + Parameters!$B$4+Parameters!$B$5) + IF(A459&gt;1,8,0)</f>
        <v>800</v>
      </c>
      <c r="Z460" s="6">
        <f>Y460/A460</f>
        <v>6.25</v>
      </c>
    </row>
    <row r="461" spans="1:26" x14ac:dyDescent="0.3">
      <c r="A461" s="3">
        <v>128</v>
      </c>
      <c r="B461" s="3">
        <v>272</v>
      </c>
      <c r="C461" s="3">
        <v>272</v>
      </c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V461" s="6">
        <f t="shared" si="22"/>
        <v>58.496000000000045</v>
      </c>
      <c r="W461" s="3">
        <f t="shared" si="23"/>
        <v>544</v>
      </c>
      <c r="X461" s="6">
        <f t="shared" si="24"/>
        <v>4.25</v>
      </c>
      <c r="Y461" s="3">
        <f>W461 + ROUNDUP(W461/(Parameters!$A$10-60*8),0) * ($AC$3 + Parameters!$B$4+Parameters!$B$5) + IF(A460&gt;1,8,0)</f>
        <v>880</v>
      </c>
      <c r="Z461" s="6">
        <f>Y461/A461</f>
        <v>6.875</v>
      </c>
    </row>
    <row r="462" spans="1:26" x14ac:dyDescent="0.3">
      <c r="A462" s="3">
        <v>128</v>
      </c>
      <c r="B462" s="3">
        <v>232</v>
      </c>
      <c r="C462" s="3">
        <v>232</v>
      </c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V462" s="6">
        <f t="shared" si="22"/>
        <v>58.624000000000045</v>
      </c>
      <c r="W462" s="3">
        <f t="shared" si="23"/>
        <v>464</v>
      </c>
      <c r="X462" s="6">
        <f t="shared" si="24"/>
        <v>3.625</v>
      </c>
      <c r="Y462" s="3">
        <f>W462 + ROUNDUP(W462/(Parameters!$A$10-60*8),0) * ($AC$3 + Parameters!$B$4+Parameters!$B$5) + IF(A461&gt;1,8,0)</f>
        <v>800</v>
      </c>
      <c r="Z462" s="6">
        <f>Y462/A462</f>
        <v>6.25</v>
      </c>
    </row>
    <row r="463" spans="1:26" x14ac:dyDescent="0.3">
      <c r="A463" s="3">
        <v>128</v>
      </c>
      <c r="B463" s="3">
        <v>232</v>
      </c>
      <c r="C463" s="3">
        <v>232</v>
      </c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V463" s="6">
        <f t="shared" si="22"/>
        <v>58.752000000000045</v>
      </c>
      <c r="W463" s="3">
        <f t="shared" si="23"/>
        <v>464</v>
      </c>
      <c r="X463" s="6">
        <f t="shared" si="24"/>
        <v>3.625</v>
      </c>
      <c r="Y463" s="3">
        <f>W463 + ROUNDUP(W463/(Parameters!$A$10-60*8),0) * ($AC$3 + Parameters!$B$4+Parameters!$B$5) + IF(A462&gt;1,8,0)</f>
        <v>800</v>
      </c>
      <c r="Z463" s="6">
        <f>Y463/A463</f>
        <v>6.25</v>
      </c>
    </row>
    <row r="464" spans="1:26" x14ac:dyDescent="0.3">
      <c r="A464" s="3">
        <v>128</v>
      </c>
      <c r="B464" s="3">
        <v>272</v>
      </c>
      <c r="C464" s="3">
        <v>272</v>
      </c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V464" s="6">
        <f t="shared" si="22"/>
        <v>58.880000000000045</v>
      </c>
      <c r="W464" s="3">
        <f t="shared" si="23"/>
        <v>544</v>
      </c>
      <c r="X464" s="6">
        <f t="shared" si="24"/>
        <v>4.25</v>
      </c>
      <c r="Y464" s="3">
        <f>W464 + ROUNDUP(W464/(Parameters!$A$10-60*8),0) * ($AC$3 + Parameters!$B$4+Parameters!$B$5) + IF(A463&gt;1,8,0)</f>
        <v>880</v>
      </c>
      <c r="Z464" s="6">
        <f>Y464/A464</f>
        <v>6.875</v>
      </c>
    </row>
    <row r="465" spans="1:26" x14ac:dyDescent="0.3">
      <c r="A465" s="3">
        <v>128</v>
      </c>
      <c r="B465" s="3">
        <v>272</v>
      </c>
      <c r="C465" s="3">
        <v>272</v>
      </c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V465" s="6">
        <f t="shared" si="22"/>
        <v>59.008000000000045</v>
      </c>
      <c r="W465" s="3">
        <f t="shared" si="23"/>
        <v>544</v>
      </c>
      <c r="X465" s="6">
        <f t="shared" si="24"/>
        <v>4.25</v>
      </c>
      <c r="Y465" s="3">
        <f>W465 + ROUNDUP(W465/(Parameters!$A$10-60*8),0) * ($AC$3 + Parameters!$B$4+Parameters!$B$5) + IF(A464&gt;1,8,0)</f>
        <v>880</v>
      </c>
      <c r="Z465" s="6">
        <f>Y465/A465</f>
        <v>6.875</v>
      </c>
    </row>
    <row r="466" spans="1:26" x14ac:dyDescent="0.3">
      <c r="A466" s="3">
        <v>128</v>
      </c>
      <c r="B466" s="3">
        <v>232</v>
      </c>
      <c r="C466" s="3">
        <v>232</v>
      </c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V466" s="6">
        <f t="shared" si="22"/>
        <v>59.136000000000045</v>
      </c>
      <c r="W466" s="3">
        <f t="shared" si="23"/>
        <v>464</v>
      </c>
      <c r="X466" s="6">
        <f t="shared" si="24"/>
        <v>3.625</v>
      </c>
      <c r="Y466" s="3">
        <f>W466 + ROUNDUP(W466/(Parameters!$A$10-60*8),0) * ($AC$3 + Parameters!$B$4+Parameters!$B$5) + IF(A465&gt;1,8,0)</f>
        <v>800</v>
      </c>
      <c r="Z466" s="6">
        <f>Y466/A466</f>
        <v>6.25</v>
      </c>
    </row>
    <row r="467" spans="1:26" x14ac:dyDescent="0.3">
      <c r="A467" s="3">
        <v>128</v>
      </c>
      <c r="B467" s="3">
        <v>232</v>
      </c>
      <c r="C467" s="3">
        <v>232</v>
      </c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V467" s="6">
        <f t="shared" si="22"/>
        <v>59.264000000000046</v>
      </c>
      <c r="W467" s="3">
        <f t="shared" si="23"/>
        <v>464</v>
      </c>
      <c r="X467" s="6">
        <f t="shared" si="24"/>
        <v>3.625</v>
      </c>
      <c r="Y467" s="3">
        <f>W467 + ROUNDUP(W467/(Parameters!$A$10-60*8),0) * ($AC$3 + Parameters!$B$4+Parameters!$B$5) + IF(A466&gt;1,8,0)</f>
        <v>800</v>
      </c>
      <c r="Z467" s="6">
        <f>Y467/A467</f>
        <v>6.25</v>
      </c>
    </row>
    <row r="468" spans="1:26" x14ac:dyDescent="0.3">
      <c r="A468" s="3">
        <v>128</v>
      </c>
      <c r="B468" s="3">
        <v>272</v>
      </c>
      <c r="C468" s="3">
        <v>272</v>
      </c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V468" s="6">
        <f t="shared" si="22"/>
        <v>59.392000000000046</v>
      </c>
      <c r="W468" s="3">
        <f t="shared" si="23"/>
        <v>544</v>
      </c>
      <c r="X468" s="6">
        <f t="shared" si="24"/>
        <v>4.25</v>
      </c>
      <c r="Y468" s="3">
        <f>W468 + ROUNDUP(W468/(Parameters!$A$10-60*8),0) * ($AC$3 + Parameters!$B$4+Parameters!$B$5) + IF(A467&gt;1,8,0)</f>
        <v>880</v>
      </c>
      <c r="Z468" s="6">
        <f>Y468/A468</f>
        <v>6.875</v>
      </c>
    </row>
    <row r="469" spans="1:26" x14ac:dyDescent="0.3">
      <c r="A469" s="3">
        <v>128</v>
      </c>
      <c r="B469" s="3">
        <v>232</v>
      </c>
      <c r="C469" s="3">
        <v>232</v>
      </c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V469" s="6">
        <f t="shared" si="22"/>
        <v>59.520000000000046</v>
      </c>
      <c r="W469" s="3">
        <f t="shared" si="23"/>
        <v>464</v>
      </c>
      <c r="X469" s="6">
        <f t="shared" si="24"/>
        <v>3.625</v>
      </c>
      <c r="Y469" s="3">
        <f>W469 + ROUNDUP(W469/(Parameters!$A$10-60*8),0) * ($AC$3 + Parameters!$B$4+Parameters!$B$5) + IF(A468&gt;1,8,0)</f>
        <v>800</v>
      </c>
      <c r="Z469" s="6">
        <f>Y469/A469</f>
        <v>6.25</v>
      </c>
    </row>
    <row r="470" spans="1:26" x14ac:dyDescent="0.3">
      <c r="A470" s="3">
        <v>128</v>
      </c>
      <c r="B470" s="3">
        <v>232</v>
      </c>
      <c r="C470" s="3">
        <v>232</v>
      </c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V470" s="6">
        <f t="shared" si="22"/>
        <v>59.648000000000046</v>
      </c>
      <c r="W470" s="3">
        <f t="shared" si="23"/>
        <v>464</v>
      </c>
      <c r="X470" s="6">
        <f t="shared" si="24"/>
        <v>3.625</v>
      </c>
      <c r="Y470" s="3">
        <f>W470 + ROUNDUP(W470/(Parameters!$A$10-60*8),0) * ($AC$3 + Parameters!$B$4+Parameters!$B$5) + IF(A469&gt;1,8,0)</f>
        <v>800</v>
      </c>
      <c r="Z470" s="6">
        <f>Y470/A470</f>
        <v>6.25</v>
      </c>
    </row>
    <row r="471" spans="1:26" x14ac:dyDescent="0.3">
      <c r="A471" s="3">
        <v>128</v>
      </c>
      <c r="B471" s="3">
        <v>272</v>
      </c>
      <c r="C471" s="3">
        <v>272</v>
      </c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V471" s="6">
        <f t="shared" si="22"/>
        <v>59.776000000000046</v>
      </c>
      <c r="W471" s="3">
        <f t="shared" si="23"/>
        <v>544</v>
      </c>
      <c r="X471" s="6">
        <f t="shared" si="24"/>
        <v>4.25</v>
      </c>
      <c r="Y471" s="3">
        <f>W471 + ROUNDUP(W471/(Parameters!$A$10-60*8),0) * ($AC$3 + Parameters!$B$4+Parameters!$B$5) + IF(A470&gt;1,8,0)</f>
        <v>880</v>
      </c>
      <c r="Z471" s="6">
        <f>Y471/A471</f>
        <v>6.875</v>
      </c>
    </row>
    <row r="472" spans="1:26" x14ac:dyDescent="0.3">
      <c r="A472" s="3">
        <v>128</v>
      </c>
      <c r="B472" s="3">
        <v>376</v>
      </c>
      <c r="C472" s="3">
        <v>376</v>
      </c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V472" s="6">
        <f t="shared" si="22"/>
        <v>59.904000000000046</v>
      </c>
      <c r="W472" s="3">
        <f t="shared" si="23"/>
        <v>752</v>
      </c>
      <c r="X472" s="6">
        <f t="shared" si="24"/>
        <v>5.875</v>
      </c>
      <c r="Y472" s="3">
        <f>W472 + ROUNDUP(W472/(Parameters!$A$10-60*8),0) * ($AC$3 + Parameters!$B$4+Parameters!$B$5) + IF(A471&gt;1,8,0)</f>
        <v>1088</v>
      </c>
      <c r="Z472" s="6">
        <f>Y472/A472</f>
        <v>8.5</v>
      </c>
    </row>
    <row r="473" spans="1:26" x14ac:dyDescent="0.3">
      <c r="A473" s="3">
        <v>128</v>
      </c>
      <c r="B473" s="3">
        <v>336</v>
      </c>
      <c r="C473" s="3">
        <v>336</v>
      </c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V473" s="6">
        <f t="shared" si="22"/>
        <v>60.032000000000046</v>
      </c>
      <c r="W473" s="3">
        <f t="shared" si="23"/>
        <v>672</v>
      </c>
      <c r="X473" s="6">
        <f t="shared" si="24"/>
        <v>5.25</v>
      </c>
      <c r="Y473" s="3">
        <f>W473 + ROUNDUP(W473/(Parameters!$A$10-60*8),0) * ($AC$3 + Parameters!$B$4+Parameters!$B$5) + IF(A472&gt;1,8,0)</f>
        <v>1008</v>
      </c>
      <c r="Z473" s="6">
        <f>Y473/A473</f>
        <v>7.875</v>
      </c>
    </row>
    <row r="474" spans="1:26" x14ac:dyDescent="0.3">
      <c r="A474" s="3">
        <v>128</v>
      </c>
      <c r="B474" s="3">
        <v>232</v>
      </c>
      <c r="C474" s="3">
        <v>232</v>
      </c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V474" s="6">
        <f t="shared" si="22"/>
        <v>60.160000000000046</v>
      </c>
      <c r="W474" s="3">
        <f t="shared" si="23"/>
        <v>464</v>
      </c>
      <c r="X474" s="6">
        <f t="shared" si="24"/>
        <v>3.625</v>
      </c>
      <c r="Y474" s="3">
        <f>W474 + ROUNDUP(W474/(Parameters!$A$10-60*8),0) * ($AC$3 + Parameters!$B$4+Parameters!$B$5) + IF(A473&gt;1,8,0)</f>
        <v>800</v>
      </c>
      <c r="Z474" s="6">
        <f>Y474/A474</f>
        <v>6.25</v>
      </c>
    </row>
    <row r="475" spans="1:26" x14ac:dyDescent="0.3">
      <c r="A475" s="3">
        <v>128</v>
      </c>
      <c r="B475" s="3">
        <v>232</v>
      </c>
      <c r="C475" s="3">
        <v>232</v>
      </c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V475" s="6">
        <f t="shared" si="22"/>
        <v>60.288000000000046</v>
      </c>
      <c r="W475" s="3">
        <f t="shared" si="23"/>
        <v>464</v>
      </c>
      <c r="X475" s="6">
        <f t="shared" si="24"/>
        <v>3.625</v>
      </c>
      <c r="Y475" s="3">
        <f>W475 + ROUNDUP(W475/(Parameters!$A$10-60*8),0) * ($AC$3 + Parameters!$B$4+Parameters!$B$5) + IF(A474&gt;1,8,0)</f>
        <v>800</v>
      </c>
      <c r="Z475" s="6">
        <f>Y475/A475</f>
        <v>6.25</v>
      </c>
    </row>
    <row r="476" spans="1:26" x14ac:dyDescent="0.3">
      <c r="A476" s="3">
        <v>128</v>
      </c>
      <c r="B476" s="3">
        <v>232</v>
      </c>
      <c r="C476" s="3">
        <v>232</v>
      </c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V476" s="6">
        <f t="shared" si="22"/>
        <v>60.416000000000047</v>
      </c>
      <c r="W476" s="3">
        <f t="shared" si="23"/>
        <v>464</v>
      </c>
      <c r="X476" s="6">
        <f t="shared" si="24"/>
        <v>3.625</v>
      </c>
      <c r="Y476" s="3">
        <f>W476 + ROUNDUP(W476/(Parameters!$A$10-60*8),0) * ($AC$3 + Parameters!$B$4+Parameters!$B$5) + IF(A475&gt;1,8,0)</f>
        <v>800</v>
      </c>
      <c r="Z476" s="6">
        <f>Y476/A476</f>
        <v>6.25</v>
      </c>
    </row>
    <row r="477" spans="1:26" x14ac:dyDescent="0.3">
      <c r="A477" s="3">
        <v>128</v>
      </c>
      <c r="B477" s="3">
        <v>272</v>
      </c>
      <c r="C477" s="3">
        <v>272</v>
      </c>
      <c r="D477" s="3">
        <v>272</v>
      </c>
      <c r="E477" s="3">
        <v>272</v>
      </c>
      <c r="F477" s="3">
        <v>272</v>
      </c>
      <c r="G477" s="3">
        <v>272</v>
      </c>
      <c r="H477" s="3">
        <v>272</v>
      </c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V477" s="6">
        <f t="shared" si="22"/>
        <v>60.544000000000047</v>
      </c>
      <c r="W477" s="3">
        <f t="shared" si="23"/>
        <v>1904</v>
      </c>
      <c r="X477" s="6">
        <f t="shared" si="24"/>
        <v>14.875</v>
      </c>
      <c r="Y477" s="3">
        <f>W477 + ROUNDUP(W477/(Parameters!$A$10-60*8),0) * ($AC$3 + Parameters!$B$4+Parameters!$B$5) + IF(A476&gt;1,8,0)</f>
        <v>2240</v>
      </c>
      <c r="Z477" s="6">
        <f>Y477/A477</f>
        <v>17.5</v>
      </c>
    </row>
    <row r="478" spans="1:26" x14ac:dyDescent="0.3">
      <c r="A478" s="3">
        <v>128</v>
      </c>
      <c r="B478" s="3">
        <v>192</v>
      </c>
      <c r="C478" s="3">
        <v>232</v>
      </c>
      <c r="D478" s="3">
        <v>192</v>
      </c>
      <c r="E478" s="3">
        <v>232</v>
      </c>
      <c r="F478" s="3">
        <v>192</v>
      </c>
      <c r="G478" s="3">
        <v>192</v>
      </c>
      <c r="H478" s="3">
        <v>192</v>
      </c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V478" s="6">
        <f t="shared" si="22"/>
        <v>60.672000000000047</v>
      </c>
      <c r="W478" s="3">
        <f t="shared" si="23"/>
        <v>1424</v>
      </c>
      <c r="X478" s="6">
        <f t="shared" si="24"/>
        <v>11.125</v>
      </c>
      <c r="Y478" s="3">
        <f>W478 + ROUNDUP(W478/(Parameters!$A$10-60*8),0) * ($AC$3 + Parameters!$B$4+Parameters!$B$5) + IF(A477&gt;1,8,0)</f>
        <v>1760</v>
      </c>
      <c r="Z478" s="6">
        <f>Y478/A478</f>
        <v>13.75</v>
      </c>
    </row>
    <row r="479" spans="1:26" x14ac:dyDescent="0.3">
      <c r="A479" s="3">
        <v>128</v>
      </c>
      <c r="B479" s="3">
        <v>232</v>
      </c>
      <c r="C479" s="3">
        <v>232</v>
      </c>
      <c r="D479" s="3">
        <v>232</v>
      </c>
      <c r="E479" s="3">
        <v>152</v>
      </c>
      <c r="F479" s="3">
        <v>152</v>
      </c>
      <c r="G479" s="3">
        <v>152</v>
      </c>
      <c r="H479" s="3">
        <v>152</v>
      </c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V479" s="6">
        <f t="shared" si="22"/>
        <v>60.800000000000047</v>
      </c>
      <c r="W479" s="3">
        <f t="shared" si="23"/>
        <v>1304</v>
      </c>
      <c r="X479" s="6">
        <f t="shared" si="24"/>
        <v>10.1875</v>
      </c>
      <c r="Y479" s="3">
        <f>W479 + ROUNDUP(W479/(Parameters!$A$10-60*8),0) * ($AC$3 + Parameters!$B$4+Parameters!$B$5) + IF(A478&gt;1,8,0)</f>
        <v>1640</v>
      </c>
      <c r="Z479" s="6">
        <f>Y479/A479</f>
        <v>12.8125</v>
      </c>
    </row>
    <row r="480" spans="1:26" x14ac:dyDescent="0.3">
      <c r="A480" s="3">
        <v>128</v>
      </c>
      <c r="B480" s="3">
        <v>272</v>
      </c>
      <c r="C480" s="3">
        <v>272</v>
      </c>
      <c r="D480" s="3">
        <v>192</v>
      </c>
      <c r="E480" s="3">
        <v>152</v>
      </c>
      <c r="F480" s="3">
        <v>152</v>
      </c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V480" s="6">
        <f t="shared" si="22"/>
        <v>60.928000000000047</v>
      </c>
      <c r="W480" s="3">
        <f t="shared" si="23"/>
        <v>1040</v>
      </c>
      <c r="X480" s="6">
        <f t="shared" si="24"/>
        <v>8.125</v>
      </c>
      <c r="Y480" s="3">
        <f>W480 + ROUNDUP(W480/(Parameters!$A$10-60*8),0) * ($AC$3 + Parameters!$B$4+Parameters!$B$5) + IF(A479&gt;1,8,0)</f>
        <v>1376</v>
      </c>
      <c r="Z480" s="6">
        <f>Y480/A480</f>
        <v>10.75</v>
      </c>
    </row>
    <row r="481" spans="1:26" x14ac:dyDescent="0.3">
      <c r="A481" s="3">
        <v>128</v>
      </c>
      <c r="B481" s="3">
        <v>272</v>
      </c>
      <c r="C481" s="3">
        <v>272</v>
      </c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V481" s="6">
        <f t="shared" si="22"/>
        <v>61.056000000000047</v>
      </c>
      <c r="W481" s="3">
        <f t="shared" si="23"/>
        <v>544</v>
      </c>
      <c r="X481" s="6">
        <f t="shared" si="24"/>
        <v>4.25</v>
      </c>
      <c r="Y481" s="3">
        <f>W481 + ROUNDUP(W481/(Parameters!$A$10-60*8),0) * ($AC$3 + Parameters!$B$4+Parameters!$B$5) + IF(A480&gt;1,8,0)</f>
        <v>880</v>
      </c>
      <c r="Z481" s="6">
        <f>Y481/A481</f>
        <v>6.875</v>
      </c>
    </row>
    <row r="482" spans="1:26" x14ac:dyDescent="0.3">
      <c r="A482" s="3">
        <v>128</v>
      </c>
      <c r="B482" s="3">
        <v>232</v>
      </c>
      <c r="C482" s="3">
        <v>232</v>
      </c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V482" s="6">
        <f t="shared" si="22"/>
        <v>61.184000000000047</v>
      </c>
      <c r="W482" s="3">
        <f t="shared" si="23"/>
        <v>464</v>
      </c>
      <c r="X482" s="6">
        <f t="shared" si="24"/>
        <v>3.625</v>
      </c>
      <c r="Y482" s="3">
        <f>W482 + ROUNDUP(W482/(Parameters!$A$10-60*8),0) * ($AC$3 + Parameters!$B$4+Parameters!$B$5) + IF(A481&gt;1,8,0)</f>
        <v>800</v>
      </c>
      <c r="Z482" s="6">
        <f>Y482/A482</f>
        <v>6.25</v>
      </c>
    </row>
    <row r="483" spans="1:26" x14ac:dyDescent="0.3">
      <c r="A483" s="3">
        <v>128</v>
      </c>
      <c r="B483" s="3">
        <v>232</v>
      </c>
      <c r="C483" s="3">
        <v>232</v>
      </c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V483" s="6">
        <f t="shared" si="22"/>
        <v>61.312000000000047</v>
      </c>
      <c r="W483" s="3">
        <f t="shared" si="23"/>
        <v>464</v>
      </c>
      <c r="X483" s="6">
        <f t="shared" si="24"/>
        <v>3.625</v>
      </c>
      <c r="Y483" s="3">
        <f>W483 + ROUNDUP(W483/(Parameters!$A$10-60*8),0) * ($AC$3 + Parameters!$B$4+Parameters!$B$5) + IF(A482&gt;1,8,0)</f>
        <v>800</v>
      </c>
      <c r="Z483" s="6">
        <f>Y483/A483</f>
        <v>6.25</v>
      </c>
    </row>
    <row r="484" spans="1:26" x14ac:dyDescent="0.3">
      <c r="A484" s="3">
        <v>128</v>
      </c>
      <c r="B484" s="3">
        <v>272</v>
      </c>
      <c r="C484" s="3">
        <v>272</v>
      </c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V484" s="6">
        <f t="shared" si="22"/>
        <v>61.440000000000047</v>
      </c>
      <c r="W484" s="3">
        <f t="shared" si="23"/>
        <v>544</v>
      </c>
      <c r="X484" s="6">
        <f t="shared" si="24"/>
        <v>4.25</v>
      </c>
      <c r="Y484" s="3">
        <f>W484 + ROUNDUP(W484/(Parameters!$A$10-60*8),0) * ($AC$3 + Parameters!$B$4+Parameters!$B$5) + IF(A483&gt;1,8,0)</f>
        <v>880</v>
      </c>
      <c r="Z484" s="6">
        <f>Y484/A484</f>
        <v>6.875</v>
      </c>
    </row>
    <row r="485" spans="1:26" x14ac:dyDescent="0.3">
      <c r="A485" s="3">
        <v>128</v>
      </c>
      <c r="B485" s="3">
        <v>232</v>
      </c>
      <c r="C485" s="3">
        <v>232</v>
      </c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V485" s="6">
        <f t="shared" si="22"/>
        <v>61.568000000000048</v>
      </c>
      <c r="W485" s="3">
        <f t="shared" si="23"/>
        <v>464</v>
      </c>
      <c r="X485" s="6">
        <f t="shared" si="24"/>
        <v>3.625</v>
      </c>
      <c r="Y485" s="3">
        <f>W485 + ROUNDUP(W485/(Parameters!$A$10-60*8),0) * ($AC$3 + Parameters!$B$4+Parameters!$B$5) + IF(A484&gt;1,8,0)</f>
        <v>800</v>
      </c>
      <c r="Z485" s="6">
        <f>Y485/A485</f>
        <v>6.25</v>
      </c>
    </row>
    <row r="486" spans="1:26" x14ac:dyDescent="0.3">
      <c r="A486" s="3">
        <v>128</v>
      </c>
      <c r="B486" s="3">
        <v>232</v>
      </c>
      <c r="C486" s="3">
        <v>232</v>
      </c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V486" s="6">
        <f t="shared" si="22"/>
        <v>61.696000000000048</v>
      </c>
      <c r="W486" s="3">
        <f t="shared" si="23"/>
        <v>464</v>
      </c>
      <c r="X486" s="6">
        <f t="shared" si="24"/>
        <v>3.625</v>
      </c>
      <c r="Y486" s="3">
        <f>W486 + ROUNDUP(W486/(Parameters!$A$10-60*8),0) * ($AC$3 + Parameters!$B$4+Parameters!$B$5) + IF(A485&gt;1,8,0)</f>
        <v>800</v>
      </c>
      <c r="Z486" s="6">
        <f>Y486/A486</f>
        <v>6.25</v>
      </c>
    </row>
    <row r="487" spans="1:26" x14ac:dyDescent="0.3">
      <c r="A487" s="3">
        <v>128</v>
      </c>
      <c r="B487" s="3">
        <v>272</v>
      </c>
      <c r="C487" s="3">
        <v>272</v>
      </c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V487" s="6">
        <f t="shared" si="22"/>
        <v>61.824000000000048</v>
      </c>
      <c r="W487" s="3">
        <f t="shared" si="23"/>
        <v>544</v>
      </c>
      <c r="X487" s="6">
        <f t="shared" si="24"/>
        <v>4.25</v>
      </c>
      <c r="Y487" s="3">
        <f>W487 + ROUNDUP(W487/(Parameters!$A$10-60*8),0) * ($AC$3 + Parameters!$B$4+Parameters!$B$5) + IF(A486&gt;1,8,0)</f>
        <v>880</v>
      </c>
      <c r="Z487" s="6">
        <f>Y487/A487</f>
        <v>6.875</v>
      </c>
    </row>
    <row r="488" spans="1:26" x14ac:dyDescent="0.3">
      <c r="A488" s="3">
        <v>128</v>
      </c>
      <c r="B488" s="3">
        <v>232</v>
      </c>
      <c r="C488" s="3">
        <v>232</v>
      </c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V488" s="6">
        <f t="shared" si="22"/>
        <v>61.952000000000048</v>
      </c>
      <c r="W488" s="3">
        <f t="shared" si="23"/>
        <v>464</v>
      </c>
      <c r="X488" s="6">
        <f t="shared" si="24"/>
        <v>3.625</v>
      </c>
      <c r="Y488" s="3">
        <f>W488 + ROUNDUP(W488/(Parameters!$A$10-60*8),0) * ($AC$3 + Parameters!$B$4+Parameters!$B$5) + IF(A487&gt;1,8,0)</f>
        <v>800</v>
      </c>
      <c r="Z488" s="6">
        <f>Y488/A488</f>
        <v>6.25</v>
      </c>
    </row>
    <row r="489" spans="1:26" x14ac:dyDescent="0.3">
      <c r="A489" s="3">
        <v>128</v>
      </c>
      <c r="B489" s="3">
        <v>232</v>
      </c>
      <c r="C489" s="3">
        <v>232</v>
      </c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V489" s="6">
        <f t="shared" si="22"/>
        <v>62.080000000000048</v>
      </c>
      <c r="W489" s="3">
        <f t="shared" si="23"/>
        <v>464</v>
      </c>
      <c r="X489" s="6">
        <f t="shared" si="24"/>
        <v>3.625</v>
      </c>
      <c r="Y489" s="3">
        <f>W489 + ROUNDUP(W489/(Parameters!$A$10-60*8),0) * ($AC$3 + Parameters!$B$4+Parameters!$B$5) + IF(A488&gt;1,8,0)</f>
        <v>800</v>
      </c>
      <c r="Z489" s="6">
        <f>Y489/A489</f>
        <v>6.25</v>
      </c>
    </row>
    <row r="490" spans="1:26" x14ac:dyDescent="0.3">
      <c r="A490" s="3">
        <v>128</v>
      </c>
      <c r="B490" s="3">
        <v>272</v>
      </c>
      <c r="C490" s="3">
        <v>272</v>
      </c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V490" s="6">
        <f t="shared" ref="V490:V553" si="25">(A489/1000)+V489</f>
        <v>62.208000000000048</v>
      </c>
      <c r="W490" s="3">
        <f t="shared" ref="W490:W553" si="26">SUM(B490:U490)</f>
        <v>544</v>
      </c>
      <c r="X490" s="6">
        <f t="shared" ref="X490:X553" si="27">W490/A490</f>
        <v>4.25</v>
      </c>
      <c r="Y490" s="3">
        <f>W490 + ROUNDUP(W490/(Parameters!$A$10-60*8),0) * ($AC$3 + Parameters!$B$4+Parameters!$B$5) + IF(A489&gt;1,8,0)</f>
        <v>880</v>
      </c>
      <c r="Z490" s="6">
        <f>Y490/A490</f>
        <v>6.875</v>
      </c>
    </row>
    <row r="491" spans="1:26" x14ac:dyDescent="0.3">
      <c r="A491" s="3">
        <v>128</v>
      </c>
      <c r="B491" s="3">
        <v>272</v>
      </c>
      <c r="C491" s="3">
        <v>272</v>
      </c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V491" s="6">
        <f t="shared" si="25"/>
        <v>62.336000000000048</v>
      </c>
      <c r="W491" s="3">
        <f t="shared" si="26"/>
        <v>544</v>
      </c>
      <c r="X491" s="6">
        <f t="shared" si="27"/>
        <v>4.25</v>
      </c>
      <c r="Y491" s="3">
        <f>W491 + ROUNDUP(W491/(Parameters!$A$10-60*8),0) * ($AC$3 + Parameters!$B$4+Parameters!$B$5) + IF(A490&gt;1,8,0)</f>
        <v>880</v>
      </c>
      <c r="Z491" s="6">
        <f>Y491/A491</f>
        <v>6.875</v>
      </c>
    </row>
    <row r="492" spans="1:26" x14ac:dyDescent="0.3">
      <c r="A492" s="3">
        <v>128</v>
      </c>
      <c r="B492" s="3">
        <v>232</v>
      </c>
      <c r="C492" s="3">
        <v>232</v>
      </c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V492" s="6">
        <f t="shared" si="25"/>
        <v>62.464000000000048</v>
      </c>
      <c r="W492" s="3">
        <f t="shared" si="26"/>
        <v>464</v>
      </c>
      <c r="X492" s="6">
        <f t="shared" si="27"/>
        <v>3.625</v>
      </c>
      <c r="Y492" s="3">
        <f>W492 + ROUNDUP(W492/(Parameters!$A$10-60*8),0) * ($AC$3 + Parameters!$B$4+Parameters!$B$5) + IF(A491&gt;1,8,0)</f>
        <v>800</v>
      </c>
      <c r="Z492" s="6">
        <f>Y492/A492</f>
        <v>6.25</v>
      </c>
    </row>
    <row r="493" spans="1:26" x14ac:dyDescent="0.3">
      <c r="A493" s="3">
        <v>128</v>
      </c>
      <c r="B493" s="3">
        <v>232</v>
      </c>
      <c r="C493" s="3">
        <v>232</v>
      </c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V493" s="6">
        <f t="shared" si="25"/>
        <v>62.592000000000048</v>
      </c>
      <c r="W493" s="3">
        <f t="shared" si="26"/>
        <v>464</v>
      </c>
      <c r="X493" s="6">
        <f t="shared" si="27"/>
        <v>3.625</v>
      </c>
      <c r="Y493" s="3">
        <f>W493 + ROUNDUP(W493/(Parameters!$A$10-60*8),0) * ($AC$3 + Parameters!$B$4+Parameters!$B$5) + IF(A492&gt;1,8,0)</f>
        <v>800</v>
      </c>
      <c r="Z493" s="6">
        <f>Y493/A493</f>
        <v>6.25</v>
      </c>
    </row>
    <row r="494" spans="1:26" x14ac:dyDescent="0.3">
      <c r="A494" s="3">
        <v>128</v>
      </c>
      <c r="B494" s="3">
        <v>272</v>
      </c>
      <c r="C494" s="3">
        <v>272</v>
      </c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V494" s="6">
        <f t="shared" si="25"/>
        <v>62.720000000000049</v>
      </c>
      <c r="W494" s="3">
        <f t="shared" si="26"/>
        <v>544</v>
      </c>
      <c r="X494" s="6">
        <f t="shared" si="27"/>
        <v>4.25</v>
      </c>
      <c r="Y494" s="3">
        <f>W494 + ROUNDUP(W494/(Parameters!$A$10-60*8),0) * ($AC$3 + Parameters!$B$4+Parameters!$B$5) + IF(A493&gt;1,8,0)</f>
        <v>880</v>
      </c>
      <c r="Z494" s="6">
        <f>Y494/A494</f>
        <v>6.875</v>
      </c>
    </row>
    <row r="495" spans="1:26" x14ac:dyDescent="0.3">
      <c r="A495" s="3">
        <v>128</v>
      </c>
      <c r="B495" s="3">
        <v>232</v>
      </c>
      <c r="C495" s="3">
        <v>232</v>
      </c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V495" s="6">
        <f t="shared" si="25"/>
        <v>62.848000000000049</v>
      </c>
      <c r="W495" s="3">
        <f t="shared" si="26"/>
        <v>464</v>
      </c>
      <c r="X495" s="6">
        <f t="shared" si="27"/>
        <v>3.625</v>
      </c>
      <c r="Y495" s="3">
        <f>W495 + ROUNDUP(W495/(Parameters!$A$10-60*8),0) * ($AC$3 + Parameters!$B$4+Parameters!$B$5) + IF(A494&gt;1,8,0)</f>
        <v>800</v>
      </c>
      <c r="Z495" s="6">
        <f>Y495/A495</f>
        <v>6.25</v>
      </c>
    </row>
    <row r="496" spans="1:26" x14ac:dyDescent="0.3">
      <c r="A496" s="3">
        <v>128</v>
      </c>
      <c r="B496" s="3">
        <v>232</v>
      </c>
      <c r="C496" s="3">
        <v>232</v>
      </c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V496" s="6">
        <f t="shared" si="25"/>
        <v>62.976000000000049</v>
      </c>
      <c r="W496" s="3">
        <f t="shared" si="26"/>
        <v>464</v>
      </c>
      <c r="X496" s="6">
        <f t="shared" si="27"/>
        <v>3.625</v>
      </c>
      <c r="Y496" s="3">
        <f>W496 + ROUNDUP(W496/(Parameters!$A$10-60*8),0) * ($AC$3 + Parameters!$B$4+Parameters!$B$5) + IF(A495&gt;1,8,0)</f>
        <v>800</v>
      </c>
      <c r="Z496" s="6">
        <f>Y496/A496</f>
        <v>6.25</v>
      </c>
    </row>
    <row r="497" spans="1:26" x14ac:dyDescent="0.3">
      <c r="A497" s="3">
        <v>128</v>
      </c>
      <c r="B497" s="3">
        <v>272</v>
      </c>
      <c r="C497" s="3">
        <v>272</v>
      </c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V497" s="6">
        <f t="shared" si="25"/>
        <v>63.104000000000049</v>
      </c>
      <c r="W497" s="3">
        <f t="shared" si="26"/>
        <v>544</v>
      </c>
      <c r="X497" s="6">
        <f t="shared" si="27"/>
        <v>4.25</v>
      </c>
      <c r="Y497" s="3">
        <f>W497 + ROUNDUP(W497/(Parameters!$A$10-60*8),0) * ($AC$3 + Parameters!$B$4+Parameters!$B$5) + IF(A496&gt;1,8,0)</f>
        <v>880</v>
      </c>
      <c r="Z497" s="6">
        <f>Y497/A497</f>
        <v>6.875</v>
      </c>
    </row>
    <row r="498" spans="1:26" x14ac:dyDescent="0.3">
      <c r="A498" s="3">
        <v>128</v>
      </c>
      <c r="B498" s="3">
        <v>232</v>
      </c>
      <c r="C498" s="3">
        <v>232</v>
      </c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V498" s="6">
        <f t="shared" si="25"/>
        <v>63.232000000000049</v>
      </c>
      <c r="W498" s="3">
        <f t="shared" si="26"/>
        <v>464</v>
      </c>
      <c r="X498" s="6">
        <f t="shared" si="27"/>
        <v>3.625</v>
      </c>
      <c r="Y498" s="3">
        <f>W498 + ROUNDUP(W498/(Parameters!$A$10-60*8),0) * ($AC$3 + Parameters!$B$4+Parameters!$B$5) + IF(A497&gt;1,8,0)</f>
        <v>800</v>
      </c>
      <c r="Z498" s="6">
        <f>Y498/A498</f>
        <v>6.25</v>
      </c>
    </row>
    <row r="499" spans="1:26" x14ac:dyDescent="0.3">
      <c r="A499" s="3">
        <v>128</v>
      </c>
      <c r="B499" s="3">
        <v>232</v>
      </c>
      <c r="C499" s="3">
        <v>232</v>
      </c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V499" s="6">
        <f t="shared" si="25"/>
        <v>63.360000000000049</v>
      </c>
      <c r="W499" s="3">
        <f t="shared" si="26"/>
        <v>464</v>
      </c>
      <c r="X499" s="6">
        <f t="shared" si="27"/>
        <v>3.625</v>
      </c>
      <c r="Y499" s="3">
        <f>W499 + ROUNDUP(W499/(Parameters!$A$10-60*8),0) * ($AC$3 + Parameters!$B$4+Parameters!$B$5) + IF(A498&gt;1,8,0)</f>
        <v>800</v>
      </c>
      <c r="Z499" s="6">
        <f>Y499/A499</f>
        <v>6.25</v>
      </c>
    </row>
    <row r="500" spans="1:26" x14ac:dyDescent="0.3">
      <c r="A500" s="3">
        <v>128</v>
      </c>
      <c r="B500" s="3">
        <v>272</v>
      </c>
      <c r="C500" s="3">
        <v>272</v>
      </c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V500" s="6">
        <f t="shared" si="25"/>
        <v>63.488000000000049</v>
      </c>
      <c r="W500" s="3">
        <f t="shared" si="26"/>
        <v>544</v>
      </c>
      <c r="X500" s="6">
        <f t="shared" si="27"/>
        <v>4.25</v>
      </c>
      <c r="Y500" s="3">
        <f>W500 + ROUNDUP(W500/(Parameters!$A$10-60*8),0) * ($AC$3 + Parameters!$B$4+Parameters!$B$5) + IF(A499&gt;1,8,0)</f>
        <v>880</v>
      </c>
      <c r="Z500" s="6">
        <f>Y500/A500</f>
        <v>6.875</v>
      </c>
    </row>
    <row r="501" spans="1:26" x14ac:dyDescent="0.3">
      <c r="A501" s="3">
        <v>128</v>
      </c>
      <c r="B501" s="3">
        <v>232</v>
      </c>
      <c r="C501" s="3">
        <v>232</v>
      </c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V501" s="6">
        <f t="shared" si="25"/>
        <v>63.616000000000049</v>
      </c>
      <c r="W501" s="3">
        <f t="shared" si="26"/>
        <v>464</v>
      </c>
      <c r="X501" s="6">
        <f t="shared" si="27"/>
        <v>3.625</v>
      </c>
      <c r="Y501" s="3">
        <f>W501 + ROUNDUP(W501/(Parameters!$A$10-60*8),0) * ($AC$3 + Parameters!$B$4+Parameters!$B$5) + IF(A500&gt;1,8,0)</f>
        <v>800</v>
      </c>
      <c r="Z501" s="6">
        <f>Y501/A501</f>
        <v>6.25</v>
      </c>
    </row>
    <row r="502" spans="1:26" x14ac:dyDescent="0.3">
      <c r="A502" s="3">
        <v>128</v>
      </c>
      <c r="B502" s="3">
        <v>232</v>
      </c>
      <c r="C502" s="3">
        <v>232</v>
      </c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V502" s="6">
        <f t="shared" si="25"/>
        <v>63.74400000000005</v>
      </c>
      <c r="W502" s="3">
        <f t="shared" si="26"/>
        <v>464</v>
      </c>
      <c r="X502" s="6">
        <f t="shared" si="27"/>
        <v>3.625</v>
      </c>
      <c r="Y502" s="3">
        <f>W502 + ROUNDUP(W502/(Parameters!$A$10-60*8),0) * ($AC$3 + Parameters!$B$4+Parameters!$B$5) + IF(A501&gt;1,8,0)</f>
        <v>800</v>
      </c>
      <c r="Z502" s="6">
        <f>Y502/A502</f>
        <v>6.25</v>
      </c>
    </row>
    <row r="503" spans="1:26" x14ac:dyDescent="0.3">
      <c r="A503" s="3">
        <v>128</v>
      </c>
      <c r="B503" s="3">
        <v>272</v>
      </c>
      <c r="C503" s="3">
        <v>272</v>
      </c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V503" s="6">
        <f t="shared" si="25"/>
        <v>63.87200000000005</v>
      </c>
      <c r="W503" s="3">
        <f t="shared" si="26"/>
        <v>544</v>
      </c>
      <c r="X503" s="6">
        <f t="shared" si="27"/>
        <v>4.25</v>
      </c>
      <c r="Y503" s="3">
        <f>W503 + ROUNDUP(W503/(Parameters!$A$10-60*8),0) * ($AC$3 + Parameters!$B$4+Parameters!$B$5) + IF(A502&gt;1,8,0)</f>
        <v>880</v>
      </c>
      <c r="Z503" s="6">
        <f>Y503/A503</f>
        <v>6.875</v>
      </c>
    </row>
    <row r="504" spans="1:26" x14ac:dyDescent="0.3">
      <c r="A504" s="3">
        <v>128</v>
      </c>
      <c r="B504" s="3">
        <v>232</v>
      </c>
      <c r="C504" s="3">
        <v>232</v>
      </c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V504" s="6">
        <f t="shared" si="25"/>
        <v>64.000000000000043</v>
      </c>
      <c r="W504" s="3">
        <f t="shared" si="26"/>
        <v>464</v>
      </c>
      <c r="X504" s="6">
        <f t="shared" si="27"/>
        <v>3.625</v>
      </c>
      <c r="Y504" s="3">
        <f>W504 + ROUNDUP(W504/(Parameters!$A$10-60*8),0) * ($AC$3 + Parameters!$B$4+Parameters!$B$5) + IF(A503&gt;1,8,0)</f>
        <v>800</v>
      </c>
      <c r="Z504" s="6">
        <f>Y504/A504</f>
        <v>6.25</v>
      </c>
    </row>
    <row r="505" spans="1:26" x14ac:dyDescent="0.3">
      <c r="A505" s="3">
        <v>128</v>
      </c>
      <c r="B505" s="3">
        <v>232</v>
      </c>
      <c r="C505" s="3">
        <v>232</v>
      </c>
      <c r="D505" s="3">
        <v>152</v>
      </c>
      <c r="E505" s="3">
        <v>152</v>
      </c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V505" s="6">
        <f t="shared" si="25"/>
        <v>64.128000000000043</v>
      </c>
      <c r="W505" s="3">
        <f t="shared" si="26"/>
        <v>768</v>
      </c>
      <c r="X505" s="6">
        <f t="shared" si="27"/>
        <v>6</v>
      </c>
      <c r="Y505" s="3">
        <f>W505 + ROUNDUP(W505/(Parameters!$A$10-60*8),0) * ($AC$3 + Parameters!$B$4+Parameters!$B$5) + IF(A504&gt;1,8,0)</f>
        <v>1104</v>
      </c>
      <c r="Z505" s="6">
        <f>Y505/A505</f>
        <v>8.625</v>
      </c>
    </row>
    <row r="506" spans="1:26" x14ac:dyDescent="0.3">
      <c r="A506" s="3">
        <v>128</v>
      </c>
      <c r="B506" s="3">
        <v>272</v>
      </c>
      <c r="C506" s="3">
        <v>272</v>
      </c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V506" s="6">
        <f t="shared" si="25"/>
        <v>64.256000000000043</v>
      </c>
      <c r="W506" s="3">
        <f t="shared" si="26"/>
        <v>544</v>
      </c>
      <c r="X506" s="6">
        <f t="shared" si="27"/>
        <v>4.25</v>
      </c>
      <c r="Y506" s="3">
        <f>W506 + ROUNDUP(W506/(Parameters!$A$10-60*8),0) * ($AC$3 + Parameters!$B$4+Parameters!$B$5) + IF(A505&gt;1,8,0)</f>
        <v>880</v>
      </c>
      <c r="Z506" s="6">
        <f>Y506/A506</f>
        <v>6.875</v>
      </c>
    </row>
    <row r="507" spans="1:26" x14ac:dyDescent="0.3">
      <c r="A507" s="3">
        <v>128</v>
      </c>
      <c r="B507" s="3">
        <v>272</v>
      </c>
      <c r="C507" s="3">
        <v>272</v>
      </c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V507" s="6">
        <f t="shared" si="25"/>
        <v>64.384000000000043</v>
      </c>
      <c r="W507" s="3">
        <f t="shared" si="26"/>
        <v>544</v>
      </c>
      <c r="X507" s="6">
        <f t="shared" si="27"/>
        <v>4.25</v>
      </c>
      <c r="Y507" s="3">
        <f>W507 + ROUNDUP(W507/(Parameters!$A$10-60*8),0) * ($AC$3 + Parameters!$B$4+Parameters!$B$5) + IF(A506&gt;1,8,0)</f>
        <v>880</v>
      </c>
      <c r="Z507" s="6">
        <f>Y507/A507</f>
        <v>6.875</v>
      </c>
    </row>
    <row r="508" spans="1:26" x14ac:dyDescent="0.3">
      <c r="A508" s="3">
        <v>128</v>
      </c>
      <c r="B508" s="3">
        <v>232</v>
      </c>
      <c r="C508" s="3">
        <v>232</v>
      </c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V508" s="6">
        <f t="shared" si="25"/>
        <v>64.512000000000043</v>
      </c>
      <c r="W508" s="3">
        <f t="shared" si="26"/>
        <v>464</v>
      </c>
      <c r="X508" s="6">
        <f t="shared" si="27"/>
        <v>3.625</v>
      </c>
      <c r="Y508" s="3">
        <f>W508 + ROUNDUP(W508/(Parameters!$A$10-60*8),0) * ($AC$3 + Parameters!$B$4+Parameters!$B$5) + IF(A507&gt;1,8,0)</f>
        <v>800</v>
      </c>
      <c r="Z508" s="6">
        <f>Y508/A508</f>
        <v>6.25</v>
      </c>
    </row>
    <row r="509" spans="1:26" x14ac:dyDescent="0.3">
      <c r="A509" s="3">
        <v>128</v>
      </c>
      <c r="B509" s="3">
        <v>232</v>
      </c>
      <c r="C509" s="3">
        <v>232</v>
      </c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V509" s="6">
        <f t="shared" si="25"/>
        <v>64.640000000000043</v>
      </c>
      <c r="W509" s="3">
        <f t="shared" si="26"/>
        <v>464</v>
      </c>
      <c r="X509" s="6">
        <f t="shared" si="27"/>
        <v>3.625</v>
      </c>
      <c r="Y509" s="3">
        <f>W509 + ROUNDUP(W509/(Parameters!$A$10-60*8),0) * ($AC$3 + Parameters!$B$4+Parameters!$B$5) + IF(A508&gt;1,8,0)</f>
        <v>800</v>
      </c>
      <c r="Z509" s="6">
        <f>Y509/A509</f>
        <v>6.25</v>
      </c>
    </row>
    <row r="510" spans="1:26" x14ac:dyDescent="0.3">
      <c r="A510" s="3">
        <v>128</v>
      </c>
      <c r="B510" s="3">
        <v>272</v>
      </c>
      <c r="C510" s="3">
        <v>272</v>
      </c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V510" s="6">
        <f t="shared" si="25"/>
        <v>64.768000000000043</v>
      </c>
      <c r="W510" s="3">
        <f t="shared" si="26"/>
        <v>544</v>
      </c>
      <c r="X510" s="6">
        <f t="shared" si="27"/>
        <v>4.25</v>
      </c>
      <c r="Y510" s="3">
        <f>W510 + ROUNDUP(W510/(Parameters!$A$10-60*8),0) * ($AC$3 + Parameters!$B$4+Parameters!$B$5) + IF(A509&gt;1,8,0)</f>
        <v>880</v>
      </c>
      <c r="Z510" s="6">
        <f>Y510/A510</f>
        <v>6.875</v>
      </c>
    </row>
    <row r="511" spans="1:26" x14ac:dyDescent="0.3">
      <c r="A511" s="3">
        <v>128</v>
      </c>
      <c r="B511" s="3">
        <v>336</v>
      </c>
      <c r="C511" s="3">
        <v>336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V511" s="6">
        <f t="shared" si="25"/>
        <v>64.896000000000043</v>
      </c>
      <c r="W511" s="3">
        <f t="shared" si="26"/>
        <v>672</v>
      </c>
      <c r="X511" s="6">
        <f t="shared" si="27"/>
        <v>5.25</v>
      </c>
      <c r="Y511" s="3">
        <f>W511 + ROUNDUP(W511/(Parameters!$A$10-60*8),0) * ($AC$3 + Parameters!$B$4+Parameters!$B$5) + IF(A510&gt;1,8,0)</f>
        <v>1008</v>
      </c>
      <c r="Z511" s="6">
        <f>Y511/A511</f>
        <v>7.875</v>
      </c>
    </row>
    <row r="512" spans="1:26" x14ac:dyDescent="0.3">
      <c r="A512" s="3">
        <v>128</v>
      </c>
      <c r="B512" s="3">
        <v>336</v>
      </c>
      <c r="C512" s="3">
        <v>336</v>
      </c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V512" s="6">
        <f t="shared" si="25"/>
        <v>65.024000000000044</v>
      </c>
      <c r="W512" s="3">
        <f t="shared" si="26"/>
        <v>672</v>
      </c>
      <c r="X512" s="6">
        <f t="shared" si="27"/>
        <v>5.25</v>
      </c>
      <c r="Y512" s="3">
        <f>W512 + ROUNDUP(W512/(Parameters!$A$10-60*8),0) * ($AC$3 + Parameters!$B$4+Parameters!$B$5) + IF(A511&gt;1,8,0)</f>
        <v>1008</v>
      </c>
      <c r="Z512" s="6">
        <f>Y512/A512</f>
        <v>7.875</v>
      </c>
    </row>
    <row r="513" spans="1:26" x14ac:dyDescent="0.3">
      <c r="A513" s="3">
        <v>128</v>
      </c>
      <c r="B513" s="3">
        <v>272</v>
      </c>
      <c r="C513" s="3">
        <v>272</v>
      </c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V513" s="6">
        <f t="shared" si="25"/>
        <v>65.152000000000044</v>
      </c>
      <c r="W513" s="3">
        <f t="shared" si="26"/>
        <v>544</v>
      </c>
      <c r="X513" s="6">
        <f t="shared" si="27"/>
        <v>4.25</v>
      </c>
      <c r="Y513" s="3">
        <f>W513 + ROUNDUP(W513/(Parameters!$A$10-60*8),0) * ($AC$3 + Parameters!$B$4+Parameters!$B$5) + IF(A512&gt;1,8,0)</f>
        <v>880</v>
      </c>
      <c r="Z513" s="6">
        <f>Y513/A513</f>
        <v>6.875</v>
      </c>
    </row>
    <row r="514" spans="1:26" x14ac:dyDescent="0.3">
      <c r="A514" s="3">
        <v>128</v>
      </c>
      <c r="B514" s="3">
        <v>232</v>
      </c>
      <c r="C514" s="3">
        <v>232</v>
      </c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V514" s="6">
        <f t="shared" si="25"/>
        <v>65.280000000000044</v>
      </c>
      <c r="W514" s="3">
        <f t="shared" si="26"/>
        <v>464</v>
      </c>
      <c r="X514" s="6">
        <f t="shared" si="27"/>
        <v>3.625</v>
      </c>
      <c r="Y514" s="3">
        <f>W514 + ROUNDUP(W514/(Parameters!$A$10-60*8),0) * ($AC$3 + Parameters!$B$4+Parameters!$B$5) + IF(A513&gt;1,8,0)</f>
        <v>800</v>
      </c>
      <c r="Z514" s="6">
        <f>Y514/A514</f>
        <v>6.25</v>
      </c>
    </row>
    <row r="515" spans="1:26" x14ac:dyDescent="0.3">
      <c r="A515" s="3">
        <v>128</v>
      </c>
      <c r="B515" s="3">
        <v>152</v>
      </c>
      <c r="C515" s="3">
        <v>232</v>
      </c>
      <c r="D515" s="3">
        <v>152</v>
      </c>
      <c r="E515" s="3">
        <v>232</v>
      </c>
      <c r="F515" s="3">
        <v>152</v>
      </c>
      <c r="G515" s="3">
        <v>152</v>
      </c>
      <c r="H515" s="3">
        <v>152</v>
      </c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V515" s="6">
        <f t="shared" si="25"/>
        <v>65.408000000000044</v>
      </c>
      <c r="W515" s="3">
        <f t="shared" si="26"/>
        <v>1224</v>
      </c>
      <c r="X515" s="6">
        <f t="shared" si="27"/>
        <v>9.5625</v>
      </c>
      <c r="Y515" s="3">
        <f>W515 + ROUNDUP(W515/(Parameters!$A$10-60*8),0) * ($AC$3 + Parameters!$B$4+Parameters!$B$5) + IF(A514&gt;1,8,0)</f>
        <v>1560</v>
      </c>
      <c r="Z515" s="6">
        <f>Y515/A515</f>
        <v>12.1875</v>
      </c>
    </row>
    <row r="516" spans="1:26" x14ac:dyDescent="0.3">
      <c r="A516" s="3">
        <v>128</v>
      </c>
      <c r="B516" s="3">
        <v>232</v>
      </c>
      <c r="C516" s="3">
        <v>272</v>
      </c>
      <c r="D516" s="3">
        <v>232</v>
      </c>
      <c r="E516" s="3">
        <v>272</v>
      </c>
      <c r="F516" s="3">
        <v>232</v>
      </c>
      <c r="G516" s="3">
        <v>232</v>
      </c>
      <c r="H516" s="3">
        <v>232</v>
      </c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V516" s="6">
        <f t="shared" si="25"/>
        <v>65.536000000000044</v>
      </c>
      <c r="W516" s="3">
        <f t="shared" si="26"/>
        <v>1704</v>
      </c>
      <c r="X516" s="6">
        <f t="shared" si="27"/>
        <v>13.3125</v>
      </c>
      <c r="Y516" s="3">
        <f>W516 + ROUNDUP(W516/(Parameters!$A$10-60*8),0) * ($AC$3 + Parameters!$B$4+Parameters!$B$5) + IF(A515&gt;1,8,0)</f>
        <v>2040</v>
      </c>
      <c r="Z516" s="6">
        <f>Y516/A516</f>
        <v>15.9375</v>
      </c>
    </row>
    <row r="517" spans="1:26" x14ac:dyDescent="0.3">
      <c r="A517" s="3">
        <v>128</v>
      </c>
      <c r="B517" s="3">
        <v>232</v>
      </c>
      <c r="C517" s="3">
        <v>232</v>
      </c>
      <c r="D517" s="3">
        <v>192</v>
      </c>
      <c r="E517" s="3">
        <v>192</v>
      </c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V517" s="6">
        <f t="shared" si="25"/>
        <v>65.664000000000044</v>
      </c>
      <c r="W517" s="3">
        <f t="shared" si="26"/>
        <v>848</v>
      </c>
      <c r="X517" s="6">
        <f t="shared" si="27"/>
        <v>6.625</v>
      </c>
      <c r="Y517" s="3">
        <f>W517 + ROUNDUP(W517/(Parameters!$A$10-60*8),0) * ($AC$3 + Parameters!$B$4+Parameters!$B$5) + IF(A516&gt;1,8,0)</f>
        <v>1184</v>
      </c>
      <c r="Z517" s="6">
        <f>Y517/A517</f>
        <v>9.25</v>
      </c>
    </row>
    <row r="518" spans="1:26" x14ac:dyDescent="0.3">
      <c r="A518" s="3">
        <v>128</v>
      </c>
      <c r="B518" s="3">
        <v>232</v>
      </c>
      <c r="C518" s="3">
        <v>232</v>
      </c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V518" s="6">
        <f t="shared" si="25"/>
        <v>65.792000000000044</v>
      </c>
      <c r="W518" s="3">
        <f t="shared" si="26"/>
        <v>464</v>
      </c>
      <c r="X518" s="6">
        <f t="shared" si="27"/>
        <v>3.625</v>
      </c>
      <c r="Y518" s="3">
        <f>W518 + ROUNDUP(W518/(Parameters!$A$10-60*8),0) * ($AC$3 + Parameters!$B$4+Parameters!$B$5) + IF(A517&gt;1,8,0)</f>
        <v>800</v>
      </c>
      <c r="Z518" s="6">
        <f>Y518/A518</f>
        <v>6.25</v>
      </c>
    </row>
    <row r="519" spans="1:26" x14ac:dyDescent="0.3">
      <c r="A519" s="3">
        <v>128</v>
      </c>
      <c r="B519" s="3">
        <v>272</v>
      </c>
      <c r="C519" s="3">
        <v>272</v>
      </c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V519" s="6">
        <f t="shared" si="25"/>
        <v>65.920000000000044</v>
      </c>
      <c r="W519" s="3">
        <f t="shared" si="26"/>
        <v>544</v>
      </c>
      <c r="X519" s="6">
        <f t="shared" si="27"/>
        <v>4.25</v>
      </c>
      <c r="Y519" s="3">
        <f>W519 + ROUNDUP(W519/(Parameters!$A$10-60*8),0) * ($AC$3 + Parameters!$B$4+Parameters!$B$5) + IF(A518&gt;1,8,0)</f>
        <v>880</v>
      </c>
      <c r="Z519" s="6">
        <f>Y519/A519</f>
        <v>6.875</v>
      </c>
    </row>
    <row r="520" spans="1:26" x14ac:dyDescent="0.3">
      <c r="A520" s="3">
        <v>128</v>
      </c>
      <c r="B520" s="3">
        <v>232</v>
      </c>
      <c r="C520" s="3">
        <v>232</v>
      </c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V520" s="6">
        <f t="shared" si="25"/>
        <v>66.048000000000044</v>
      </c>
      <c r="W520" s="3">
        <f t="shared" si="26"/>
        <v>464</v>
      </c>
      <c r="X520" s="6">
        <f t="shared" si="27"/>
        <v>3.625</v>
      </c>
      <c r="Y520" s="3">
        <f>W520 + ROUNDUP(W520/(Parameters!$A$10-60*8),0) * ($AC$3 + Parameters!$B$4+Parameters!$B$5) + IF(A519&gt;1,8,0)</f>
        <v>800</v>
      </c>
      <c r="Z520" s="6">
        <f>Y520/A520</f>
        <v>6.25</v>
      </c>
    </row>
    <row r="521" spans="1:26" x14ac:dyDescent="0.3">
      <c r="A521" s="3">
        <v>128</v>
      </c>
      <c r="B521" s="3">
        <v>232</v>
      </c>
      <c r="C521" s="3">
        <v>232</v>
      </c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V521" s="6">
        <f t="shared" si="25"/>
        <v>66.176000000000045</v>
      </c>
      <c r="W521" s="3">
        <f t="shared" si="26"/>
        <v>464</v>
      </c>
      <c r="X521" s="6">
        <f t="shared" si="27"/>
        <v>3.625</v>
      </c>
      <c r="Y521" s="3">
        <f>W521 + ROUNDUP(W521/(Parameters!$A$10-60*8),0) * ($AC$3 + Parameters!$B$4+Parameters!$B$5) + IF(A520&gt;1,8,0)</f>
        <v>800</v>
      </c>
      <c r="Z521" s="6">
        <f>Y521/A521</f>
        <v>6.25</v>
      </c>
    </row>
    <row r="522" spans="1:26" x14ac:dyDescent="0.3">
      <c r="A522" s="3">
        <v>128</v>
      </c>
      <c r="B522" s="3">
        <v>272</v>
      </c>
      <c r="C522" s="3">
        <v>272</v>
      </c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V522" s="6">
        <f t="shared" si="25"/>
        <v>66.304000000000045</v>
      </c>
      <c r="W522" s="3">
        <f t="shared" si="26"/>
        <v>544</v>
      </c>
      <c r="X522" s="6">
        <f t="shared" si="27"/>
        <v>4.25</v>
      </c>
      <c r="Y522" s="3">
        <f>W522 + ROUNDUP(W522/(Parameters!$A$10-60*8),0) * ($AC$3 + Parameters!$B$4+Parameters!$B$5) + IF(A521&gt;1,8,0)</f>
        <v>880</v>
      </c>
      <c r="Z522" s="6">
        <f>Y522/A522</f>
        <v>6.875</v>
      </c>
    </row>
    <row r="523" spans="1:26" x14ac:dyDescent="0.3">
      <c r="A523" s="3">
        <v>128</v>
      </c>
      <c r="B523" s="3">
        <v>232</v>
      </c>
      <c r="C523" s="3">
        <v>232</v>
      </c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V523" s="6">
        <f t="shared" si="25"/>
        <v>66.432000000000045</v>
      </c>
      <c r="W523" s="3">
        <f t="shared" si="26"/>
        <v>464</v>
      </c>
      <c r="X523" s="6">
        <f t="shared" si="27"/>
        <v>3.625</v>
      </c>
      <c r="Y523" s="3">
        <f>W523 + ROUNDUP(W523/(Parameters!$A$10-60*8),0) * ($AC$3 + Parameters!$B$4+Parameters!$B$5) + IF(A522&gt;1,8,0)</f>
        <v>800</v>
      </c>
      <c r="Z523" s="6">
        <f>Y523/A523</f>
        <v>6.25</v>
      </c>
    </row>
    <row r="524" spans="1:26" x14ac:dyDescent="0.3">
      <c r="A524" s="3">
        <v>128</v>
      </c>
      <c r="B524" s="3">
        <v>232</v>
      </c>
      <c r="C524" s="3">
        <v>232</v>
      </c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V524" s="6">
        <f t="shared" si="25"/>
        <v>66.560000000000045</v>
      </c>
      <c r="W524" s="3">
        <f t="shared" si="26"/>
        <v>464</v>
      </c>
      <c r="X524" s="6">
        <f t="shared" si="27"/>
        <v>3.625</v>
      </c>
      <c r="Y524" s="3">
        <f>W524 + ROUNDUP(W524/(Parameters!$A$10-60*8),0) * ($AC$3 + Parameters!$B$4+Parameters!$B$5) + IF(A523&gt;1,8,0)</f>
        <v>800</v>
      </c>
      <c r="Z524" s="6">
        <f>Y524/A524</f>
        <v>6.25</v>
      </c>
    </row>
    <row r="525" spans="1:26" x14ac:dyDescent="0.3">
      <c r="A525" s="3">
        <v>128</v>
      </c>
      <c r="B525" s="3">
        <v>272</v>
      </c>
      <c r="C525" s="3">
        <v>272</v>
      </c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V525" s="6">
        <f t="shared" si="25"/>
        <v>66.688000000000045</v>
      </c>
      <c r="W525" s="3">
        <f t="shared" si="26"/>
        <v>544</v>
      </c>
      <c r="X525" s="6">
        <f t="shared" si="27"/>
        <v>4.25</v>
      </c>
      <c r="Y525" s="3">
        <f>W525 + ROUNDUP(W525/(Parameters!$A$10-60*8),0) * ($AC$3 + Parameters!$B$4+Parameters!$B$5) + IF(A524&gt;1,8,0)</f>
        <v>880</v>
      </c>
      <c r="Z525" s="6">
        <f>Y525/A525</f>
        <v>6.875</v>
      </c>
    </row>
    <row r="526" spans="1:26" x14ac:dyDescent="0.3">
      <c r="A526" s="3">
        <v>128</v>
      </c>
      <c r="B526" s="3">
        <v>272</v>
      </c>
      <c r="C526" s="3">
        <v>272</v>
      </c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V526" s="6">
        <f t="shared" si="25"/>
        <v>66.816000000000045</v>
      </c>
      <c r="W526" s="3">
        <f t="shared" si="26"/>
        <v>544</v>
      </c>
      <c r="X526" s="6">
        <f t="shared" si="27"/>
        <v>4.25</v>
      </c>
      <c r="Y526" s="3">
        <f>W526 + ROUNDUP(W526/(Parameters!$A$10-60*8),0) * ($AC$3 + Parameters!$B$4+Parameters!$B$5) + IF(A525&gt;1,8,0)</f>
        <v>880</v>
      </c>
      <c r="Z526" s="6">
        <f>Y526/A526</f>
        <v>6.875</v>
      </c>
    </row>
    <row r="527" spans="1:26" x14ac:dyDescent="0.3">
      <c r="A527" s="3">
        <v>128</v>
      </c>
      <c r="B527" s="3">
        <v>232</v>
      </c>
      <c r="C527" s="3">
        <v>232</v>
      </c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V527" s="6">
        <f t="shared" si="25"/>
        <v>66.944000000000045</v>
      </c>
      <c r="W527" s="3">
        <f t="shared" si="26"/>
        <v>464</v>
      </c>
      <c r="X527" s="6">
        <f t="shared" si="27"/>
        <v>3.625</v>
      </c>
      <c r="Y527" s="3">
        <f>W527 + ROUNDUP(W527/(Parameters!$A$10-60*8),0) * ($AC$3 + Parameters!$B$4+Parameters!$B$5) + IF(A526&gt;1,8,0)</f>
        <v>800</v>
      </c>
      <c r="Z527" s="6">
        <f>Y527/A527</f>
        <v>6.25</v>
      </c>
    </row>
    <row r="528" spans="1:26" x14ac:dyDescent="0.3">
      <c r="A528" s="3">
        <v>128</v>
      </c>
      <c r="B528" s="3">
        <v>232</v>
      </c>
      <c r="C528" s="3">
        <v>232</v>
      </c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V528" s="6">
        <f t="shared" si="25"/>
        <v>67.072000000000045</v>
      </c>
      <c r="W528" s="3">
        <f t="shared" si="26"/>
        <v>464</v>
      </c>
      <c r="X528" s="6">
        <f t="shared" si="27"/>
        <v>3.625</v>
      </c>
      <c r="Y528" s="3">
        <f>W528 + ROUNDUP(W528/(Parameters!$A$10-60*8),0) * ($AC$3 + Parameters!$B$4+Parameters!$B$5) + IF(A527&gt;1,8,0)</f>
        <v>800</v>
      </c>
      <c r="Z528" s="6">
        <f>Y528/A528</f>
        <v>6.25</v>
      </c>
    </row>
    <row r="529" spans="1:26" x14ac:dyDescent="0.3">
      <c r="A529" s="3">
        <v>128</v>
      </c>
      <c r="B529" s="3">
        <v>272</v>
      </c>
      <c r="C529" s="3">
        <v>272</v>
      </c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V529" s="6">
        <f t="shared" si="25"/>
        <v>67.200000000000045</v>
      </c>
      <c r="W529" s="3">
        <f t="shared" si="26"/>
        <v>544</v>
      </c>
      <c r="X529" s="6">
        <f t="shared" si="27"/>
        <v>4.25</v>
      </c>
      <c r="Y529" s="3">
        <f>W529 + ROUNDUP(W529/(Parameters!$A$10-60*8),0) * ($AC$3 + Parameters!$B$4+Parameters!$B$5) + IF(A528&gt;1,8,0)</f>
        <v>880</v>
      </c>
      <c r="Z529" s="6">
        <f>Y529/A529</f>
        <v>6.875</v>
      </c>
    </row>
    <row r="530" spans="1:26" x14ac:dyDescent="0.3">
      <c r="A530" s="3">
        <v>128</v>
      </c>
      <c r="B530" s="3">
        <v>232</v>
      </c>
      <c r="C530" s="3">
        <v>232</v>
      </c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V530" s="6">
        <f t="shared" si="25"/>
        <v>67.328000000000046</v>
      </c>
      <c r="W530" s="3">
        <f t="shared" si="26"/>
        <v>464</v>
      </c>
      <c r="X530" s="6">
        <f t="shared" si="27"/>
        <v>3.625</v>
      </c>
      <c r="Y530" s="3">
        <f>W530 + ROUNDUP(W530/(Parameters!$A$10-60*8),0) * ($AC$3 + Parameters!$B$4+Parameters!$B$5) + IF(A529&gt;1,8,0)</f>
        <v>800</v>
      </c>
      <c r="Z530" s="6">
        <f>Y530/A530</f>
        <v>6.25</v>
      </c>
    </row>
    <row r="531" spans="1:26" x14ac:dyDescent="0.3">
      <c r="A531" s="3">
        <v>128</v>
      </c>
      <c r="B531" s="3">
        <v>232</v>
      </c>
      <c r="C531" s="3">
        <v>232</v>
      </c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V531" s="6">
        <f t="shared" si="25"/>
        <v>67.456000000000046</v>
      </c>
      <c r="W531" s="3">
        <f t="shared" si="26"/>
        <v>464</v>
      </c>
      <c r="X531" s="6">
        <f t="shared" si="27"/>
        <v>3.625</v>
      </c>
      <c r="Y531" s="3">
        <f>W531 + ROUNDUP(W531/(Parameters!$A$10-60*8),0) * ($AC$3 + Parameters!$B$4+Parameters!$B$5) + IF(A530&gt;1,8,0)</f>
        <v>800</v>
      </c>
      <c r="Z531" s="6">
        <f>Y531/A531</f>
        <v>6.25</v>
      </c>
    </row>
    <row r="532" spans="1:26" x14ac:dyDescent="0.3">
      <c r="A532" s="3">
        <v>128</v>
      </c>
      <c r="B532" s="3">
        <v>272</v>
      </c>
      <c r="C532" s="3">
        <v>272</v>
      </c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V532" s="6">
        <f t="shared" si="25"/>
        <v>67.584000000000046</v>
      </c>
      <c r="W532" s="3">
        <f t="shared" si="26"/>
        <v>544</v>
      </c>
      <c r="X532" s="6">
        <f t="shared" si="27"/>
        <v>4.25</v>
      </c>
      <c r="Y532" s="3">
        <f>W532 + ROUNDUP(W532/(Parameters!$A$10-60*8),0) * ($AC$3 + Parameters!$B$4+Parameters!$B$5) + IF(A531&gt;1,8,0)</f>
        <v>880</v>
      </c>
      <c r="Z532" s="6">
        <f>Y532/A532</f>
        <v>6.875</v>
      </c>
    </row>
    <row r="533" spans="1:26" x14ac:dyDescent="0.3">
      <c r="A533" s="3">
        <v>128</v>
      </c>
      <c r="B533" s="3">
        <v>272</v>
      </c>
      <c r="C533" s="3">
        <v>232</v>
      </c>
      <c r="D533" s="3">
        <v>272</v>
      </c>
      <c r="E533" s="3">
        <v>232</v>
      </c>
      <c r="F533" s="3">
        <v>272</v>
      </c>
      <c r="G533" s="3">
        <v>272</v>
      </c>
      <c r="H533" s="3">
        <v>272</v>
      </c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V533" s="6">
        <f t="shared" si="25"/>
        <v>67.712000000000046</v>
      </c>
      <c r="W533" s="3">
        <f t="shared" si="26"/>
        <v>1824</v>
      </c>
      <c r="X533" s="6">
        <f t="shared" si="27"/>
        <v>14.25</v>
      </c>
      <c r="Y533" s="3">
        <f>W533 + ROUNDUP(W533/(Parameters!$A$10-60*8),0) * ($AC$3 + Parameters!$B$4+Parameters!$B$5) + IF(A532&gt;1,8,0)</f>
        <v>2160</v>
      </c>
      <c r="Z533" s="6">
        <f>Y533/A533</f>
        <v>16.875</v>
      </c>
    </row>
    <row r="534" spans="1:26" x14ac:dyDescent="0.3">
      <c r="A534" s="3">
        <v>128</v>
      </c>
      <c r="B534" s="3">
        <v>312</v>
      </c>
      <c r="C534" s="3">
        <v>232</v>
      </c>
      <c r="D534" s="3">
        <v>312</v>
      </c>
      <c r="E534" s="3">
        <v>232</v>
      </c>
      <c r="F534" s="3">
        <v>312</v>
      </c>
      <c r="G534" s="3">
        <v>312</v>
      </c>
      <c r="H534" s="3">
        <v>312</v>
      </c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V534" s="6">
        <f t="shared" si="25"/>
        <v>67.840000000000046</v>
      </c>
      <c r="W534" s="3">
        <f t="shared" si="26"/>
        <v>2024</v>
      </c>
      <c r="X534" s="6">
        <f t="shared" si="27"/>
        <v>15.8125</v>
      </c>
      <c r="Y534" s="3">
        <f>W534 + ROUNDUP(W534/(Parameters!$A$10-60*8),0) * ($AC$3 + Parameters!$B$4+Parameters!$B$5) + IF(A533&gt;1,8,0)</f>
        <v>2360</v>
      </c>
      <c r="Z534" s="6">
        <f>Y534/A534</f>
        <v>18.4375</v>
      </c>
    </row>
    <row r="535" spans="1:26" x14ac:dyDescent="0.3">
      <c r="A535" s="3">
        <v>128</v>
      </c>
      <c r="B535" s="3">
        <v>392</v>
      </c>
      <c r="C535" s="3">
        <v>272</v>
      </c>
      <c r="D535" s="3">
        <v>392</v>
      </c>
      <c r="E535" s="3">
        <v>272</v>
      </c>
      <c r="F535" s="3">
        <v>392</v>
      </c>
      <c r="G535" s="3">
        <v>392</v>
      </c>
      <c r="H535" s="3">
        <v>392</v>
      </c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V535" s="6">
        <f t="shared" si="25"/>
        <v>67.968000000000046</v>
      </c>
      <c r="W535" s="3">
        <f t="shared" si="26"/>
        <v>2504</v>
      </c>
      <c r="X535" s="6">
        <f t="shared" si="27"/>
        <v>19.5625</v>
      </c>
      <c r="Y535" s="3">
        <f>W535 + ROUNDUP(W535/(Parameters!$A$10-60*8),0) * ($AC$3 + Parameters!$B$4+Parameters!$B$5) + IF(A534&gt;1,8,0)</f>
        <v>2840</v>
      </c>
      <c r="Z535" s="6">
        <f>Y535/A535</f>
        <v>22.1875</v>
      </c>
    </row>
    <row r="536" spans="1:26" x14ac:dyDescent="0.3">
      <c r="A536" s="3">
        <v>128</v>
      </c>
      <c r="B536" s="3">
        <v>192</v>
      </c>
      <c r="C536" s="3">
        <v>232</v>
      </c>
      <c r="D536" s="3">
        <v>192</v>
      </c>
      <c r="E536" s="3">
        <v>232</v>
      </c>
      <c r="F536" s="3">
        <v>192</v>
      </c>
      <c r="G536" s="3">
        <v>192</v>
      </c>
      <c r="H536" s="3">
        <v>192</v>
      </c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V536" s="6">
        <f t="shared" si="25"/>
        <v>68.096000000000046</v>
      </c>
      <c r="W536" s="3">
        <f t="shared" si="26"/>
        <v>1424</v>
      </c>
      <c r="X536" s="6">
        <f t="shared" si="27"/>
        <v>11.125</v>
      </c>
      <c r="Y536" s="3">
        <f>W536 + ROUNDUP(W536/(Parameters!$A$10-60*8),0) * ($AC$3 + Parameters!$B$4+Parameters!$B$5) + IF(A535&gt;1,8,0)</f>
        <v>1760</v>
      </c>
      <c r="Z536" s="6">
        <f>Y536/A536</f>
        <v>13.75</v>
      </c>
    </row>
    <row r="537" spans="1:26" x14ac:dyDescent="0.3">
      <c r="A537" s="3">
        <v>128</v>
      </c>
      <c r="B537" s="3">
        <v>312</v>
      </c>
      <c r="C537" s="3">
        <v>272</v>
      </c>
      <c r="D537" s="3">
        <v>312</v>
      </c>
      <c r="E537" s="3">
        <v>272</v>
      </c>
      <c r="F537" s="3">
        <v>352</v>
      </c>
      <c r="G537" s="3">
        <v>152</v>
      </c>
      <c r="H537" s="3">
        <v>152</v>
      </c>
      <c r="I537" s="3">
        <v>312</v>
      </c>
      <c r="J537" s="3">
        <v>312</v>
      </c>
      <c r="K537" s="3"/>
      <c r="L537" s="3"/>
      <c r="M537" s="3"/>
      <c r="N537" s="3"/>
      <c r="O537" s="3"/>
      <c r="P537" s="3"/>
      <c r="Q537" s="3"/>
      <c r="R537" s="3"/>
      <c r="S537" s="3"/>
      <c r="T537" s="3"/>
      <c r="V537" s="6">
        <f t="shared" si="25"/>
        <v>68.224000000000046</v>
      </c>
      <c r="W537" s="3">
        <f t="shared" si="26"/>
        <v>2448</v>
      </c>
      <c r="X537" s="6">
        <f t="shared" si="27"/>
        <v>19.125</v>
      </c>
      <c r="Y537" s="3">
        <f>W537 + ROUNDUP(W537/(Parameters!$A$10-60*8),0) * ($AC$3 + Parameters!$B$4+Parameters!$B$5) + IF(A536&gt;1,8,0)</f>
        <v>2784</v>
      </c>
      <c r="Z537" s="6">
        <f>Y537/A537</f>
        <v>21.75</v>
      </c>
    </row>
    <row r="538" spans="1:26" x14ac:dyDescent="0.3">
      <c r="A538" s="3">
        <v>128</v>
      </c>
      <c r="B538" s="3">
        <v>152</v>
      </c>
      <c r="C538" s="3">
        <v>232</v>
      </c>
      <c r="D538" s="3">
        <v>152</v>
      </c>
      <c r="E538" s="3">
        <v>232</v>
      </c>
      <c r="F538" s="3">
        <v>152</v>
      </c>
      <c r="G538" s="3">
        <v>152</v>
      </c>
      <c r="H538" s="3">
        <v>152</v>
      </c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V538" s="6">
        <f t="shared" si="25"/>
        <v>68.352000000000046</v>
      </c>
      <c r="W538" s="3">
        <f t="shared" si="26"/>
        <v>1224</v>
      </c>
      <c r="X538" s="6">
        <f t="shared" si="27"/>
        <v>9.5625</v>
      </c>
      <c r="Y538" s="3">
        <f>W538 + ROUNDUP(W538/(Parameters!$A$10-60*8),0) * ($AC$3 + Parameters!$B$4+Parameters!$B$5) + IF(A537&gt;1,8,0)</f>
        <v>1560</v>
      </c>
      <c r="Z538" s="6">
        <f>Y538/A538</f>
        <v>12.1875</v>
      </c>
    </row>
    <row r="539" spans="1:26" x14ac:dyDescent="0.3">
      <c r="A539" s="3">
        <v>128</v>
      </c>
      <c r="B539" s="3">
        <v>152</v>
      </c>
      <c r="C539" s="3">
        <v>272</v>
      </c>
      <c r="D539" s="3">
        <v>152</v>
      </c>
      <c r="E539" s="3">
        <v>272</v>
      </c>
      <c r="F539" s="3">
        <v>152</v>
      </c>
      <c r="G539" s="3">
        <v>152</v>
      </c>
      <c r="H539" s="3">
        <v>152</v>
      </c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V539" s="6">
        <f t="shared" si="25"/>
        <v>68.480000000000047</v>
      </c>
      <c r="W539" s="3">
        <f t="shared" si="26"/>
        <v>1304</v>
      </c>
      <c r="X539" s="6">
        <f t="shared" si="27"/>
        <v>10.1875</v>
      </c>
      <c r="Y539" s="3">
        <f>W539 + ROUNDUP(W539/(Parameters!$A$10-60*8),0) * ($AC$3 + Parameters!$B$4+Parameters!$B$5) + IF(A538&gt;1,8,0)</f>
        <v>1640</v>
      </c>
      <c r="Z539" s="6">
        <f>Y539/A539</f>
        <v>12.8125</v>
      </c>
    </row>
    <row r="540" spans="1:26" x14ac:dyDescent="0.3">
      <c r="A540" s="3">
        <v>128</v>
      </c>
      <c r="B540" s="3">
        <v>152</v>
      </c>
      <c r="C540" s="3">
        <v>232</v>
      </c>
      <c r="D540" s="3">
        <v>152</v>
      </c>
      <c r="E540" s="3">
        <v>232</v>
      </c>
      <c r="F540" s="3">
        <v>192</v>
      </c>
      <c r="G540" s="3">
        <v>152</v>
      </c>
      <c r="H540" s="3">
        <v>152</v>
      </c>
      <c r="I540" s="3">
        <v>152</v>
      </c>
      <c r="J540" s="3">
        <v>152</v>
      </c>
      <c r="K540" s="3"/>
      <c r="L540" s="3"/>
      <c r="M540" s="3"/>
      <c r="N540" s="3"/>
      <c r="O540" s="3"/>
      <c r="P540" s="3"/>
      <c r="Q540" s="3"/>
      <c r="R540" s="3"/>
      <c r="S540" s="3"/>
      <c r="T540" s="3"/>
      <c r="V540" s="6">
        <f t="shared" si="25"/>
        <v>68.608000000000047</v>
      </c>
      <c r="W540" s="3">
        <f t="shared" si="26"/>
        <v>1568</v>
      </c>
      <c r="X540" s="6">
        <f t="shared" si="27"/>
        <v>12.25</v>
      </c>
      <c r="Y540" s="3">
        <f>W540 + ROUNDUP(W540/(Parameters!$A$10-60*8),0) * ($AC$3 + Parameters!$B$4+Parameters!$B$5) + IF(A539&gt;1,8,0)</f>
        <v>1904</v>
      </c>
      <c r="Z540" s="6">
        <f>Y540/A540</f>
        <v>14.875</v>
      </c>
    </row>
    <row r="541" spans="1:26" x14ac:dyDescent="0.3">
      <c r="A541" s="3">
        <v>128</v>
      </c>
      <c r="B541" s="3">
        <v>152</v>
      </c>
      <c r="C541" s="3">
        <v>232</v>
      </c>
      <c r="D541" s="3">
        <v>152</v>
      </c>
      <c r="E541" s="3">
        <v>232</v>
      </c>
      <c r="F541" s="3">
        <v>152</v>
      </c>
      <c r="G541" s="3">
        <v>152</v>
      </c>
      <c r="H541" s="3">
        <v>152</v>
      </c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V541" s="6">
        <f t="shared" si="25"/>
        <v>68.736000000000047</v>
      </c>
      <c r="W541" s="3">
        <f t="shared" si="26"/>
        <v>1224</v>
      </c>
      <c r="X541" s="6">
        <f t="shared" si="27"/>
        <v>9.5625</v>
      </c>
      <c r="Y541" s="3">
        <f>W541 + ROUNDUP(W541/(Parameters!$A$10-60*8),0) * ($AC$3 + Parameters!$B$4+Parameters!$B$5) + IF(A540&gt;1,8,0)</f>
        <v>1560</v>
      </c>
      <c r="Z541" s="6">
        <f>Y541/A541</f>
        <v>12.1875</v>
      </c>
    </row>
    <row r="542" spans="1:26" x14ac:dyDescent="0.3">
      <c r="A542" s="3">
        <v>128</v>
      </c>
      <c r="B542" s="3">
        <v>192</v>
      </c>
      <c r="C542" s="3">
        <v>272</v>
      </c>
      <c r="D542" s="3">
        <v>192</v>
      </c>
      <c r="E542" s="3">
        <v>272</v>
      </c>
      <c r="F542" s="3">
        <v>192</v>
      </c>
      <c r="G542" s="3">
        <v>192</v>
      </c>
      <c r="H542" s="3">
        <v>192</v>
      </c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V542" s="6">
        <f t="shared" si="25"/>
        <v>68.864000000000047</v>
      </c>
      <c r="W542" s="3">
        <f t="shared" si="26"/>
        <v>1504</v>
      </c>
      <c r="X542" s="6">
        <f t="shared" si="27"/>
        <v>11.75</v>
      </c>
      <c r="Y542" s="3">
        <f>W542 + ROUNDUP(W542/(Parameters!$A$10-60*8),0) * ($AC$3 + Parameters!$B$4+Parameters!$B$5) + IF(A541&gt;1,8,0)</f>
        <v>1840</v>
      </c>
      <c r="Z542" s="6">
        <f>Y542/A542</f>
        <v>14.375</v>
      </c>
    </row>
    <row r="543" spans="1:26" x14ac:dyDescent="0.3">
      <c r="A543" s="3">
        <v>128</v>
      </c>
      <c r="B543" s="3">
        <v>232</v>
      </c>
      <c r="C543" s="3">
        <v>232</v>
      </c>
      <c r="D543" s="3">
        <v>232</v>
      </c>
      <c r="E543" s="3">
        <v>232</v>
      </c>
      <c r="F543" s="3">
        <v>232</v>
      </c>
      <c r="G543" s="3">
        <v>232</v>
      </c>
      <c r="H543" s="3">
        <v>232</v>
      </c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V543" s="6">
        <f t="shared" si="25"/>
        <v>68.992000000000047</v>
      </c>
      <c r="W543" s="3">
        <f t="shared" si="26"/>
        <v>1624</v>
      </c>
      <c r="X543" s="6">
        <f t="shared" si="27"/>
        <v>12.6875</v>
      </c>
      <c r="Y543" s="3">
        <f>W543 + ROUNDUP(W543/(Parameters!$A$10-60*8),0) * ($AC$3 + Parameters!$B$4+Parameters!$B$5) + IF(A542&gt;1,8,0)</f>
        <v>1960</v>
      </c>
      <c r="Z543" s="6">
        <f>Y543/A543</f>
        <v>15.3125</v>
      </c>
    </row>
    <row r="544" spans="1:26" x14ac:dyDescent="0.3">
      <c r="A544" s="3">
        <v>128</v>
      </c>
      <c r="B544" s="3">
        <v>352</v>
      </c>
      <c r="C544" s="3">
        <v>232</v>
      </c>
      <c r="D544" s="3">
        <v>352</v>
      </c>
      <c r="E544" s="3">
        <v>232</v>
      </c>
      <c r="F544" s="3">
        <v>352</v>
      </c>
      <c r="G544" s="3">
        <v>352</v>
      </c>
      <c r="H544" s="3">
        <v>352</v>
      </c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V544" s="6">
        <f t="shared" si="25"/>
        <v>69.120000000000047</v>
      </c>
      <c r="W544" s="3">
        <f t="shared" si="26"/>
        <v>2224</v>
      </c>
      <c r="X544" s="6">
        <f t="shared" si="27"/>
        <v>17.375</v>
      </c>
      <c r="Y544" s="3">
        <f>W544 + ROUNDUP(W544/(Parameters!$A$10-60*8),0) * ($AC$3 + Parameters!$B$4+Parameters!$B$5) + IF(A543&gt;1,8,0)</f>
        <v>2560</v>
      </c>
      <c r="Z544" s="6">
        <f>Y544/A544</f>
        <v>20</v>
      </c>
    </row>
    <row r="545" spans="1:26" x14ac:dyDescent="0.3">
      <c r="A545" s="3">
        <v>128</v>
      </c>
      <c r="B545" s="3">
        <v>152</v>
      </c>
      <c r="C545" s="3">
        <v>272</v>
      </c>
      <c r="D545" s="3">
        <v>152</v>
      </c>
      <c r="E545" s="3">
        <v>272</v>
      </c>
      <c r="F545" s="3">
        <v>152</v>
      </c>
      <c r="G545" s="3">
        <v>152</v>
      </c>
      <c r="H545" s="3">
        <v>152</v>
      </c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V545" s="6">
        <f t="shared" si="25"/>
        <v>69.248000000000047</v>
      </c>
      <c r="W545" s="3">
        <f t="shared" si="26"/>
        <v>1304</v>
      </c>
      <c r="X545" s="6">
        <f t="shared" si="27"/>
        <v>10.1875</v>
      </c>
      <c r="Y545" s="3">
        <f>W545 + ROUNDUP(W545/(Parameters!$A$10-60*8),0) * ($AC$3 + Parameters!$B$4+Parameters!$B$5) + IF(A544&gt;1,8,0)</f>
        <v>1640</v>
      </c>
      <c r="Z545" s="6">
        <f>Y545/A545</f>
        <v>12.8125</v>
      </c>
    </row>
    <row r="546" spans="1:26" x14ac:dyDescent="0.3">
      <c r="A546" s="3">
        <v>128</v>
      </c>
      <c r="B546" s="3">
        <v>232</v>
      </c>
      <c r="C546" s="3">
        <v>232</v>
      </c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V546" s="6">
        <f t="shared" si="25"/>
        <v>69.376000000000047</v>
      </c>
      <c r="W546" s="3">
        <f t="shared" si="26"/>
        <v>464</v>
      </c>
      <c r="X546" s="6">
        <f t="shared" si="27"/>
        <v>3.625</v>
      </c>
      <c r="Y546" s="3">
        <f>W546 + ROUNDUP(W546/(Parameters!$A$10-60*8),0) * ($AC$3 + Parameters!$B$4+Parameters!$B$5) + IF(A545&gt;1,8,0)</f>
        <v>800</v>
      </c>
      <c r="Z546" s="6">
        <f>Y546/A546</f>
        <v>6.25</v>
      </c>
    </row>
    <row r="547" spans="1:26" x14ac:dyDescent="0.3">
      <c r="A547" s="3">
        <v>128</v>
      </c>
      <c r="B547" s="3">
        <v>272</v>
      </c>
      <c r="C547" s="3">
        <v>272</v>
      </c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V547" s="6">
        <f t="shared" si="25"/>
        <v>69.504000000000048</v>
      </c>
      <c r="W547" s="3">
        <f t="shared" si="26"/>
        <v>544</v>
      </c>
      <c r="X547" s="6">
        <f t="shared" si="27"/>
        <v>4.25</v>
      </c>
      <c r="Y547" s="3">
        <f>W547 + ROUNDUP(W547/(Parameters!$A$10-60*8),0) * ($AC$3 + Parameters!$B$4+Parameters!$B$5) + IF(A546&gt;1,8,0)</f>
        <v>880</v>
      </c>
      <c r="Z547" s="6">
        <f>Y547/A547</f>
        <v>6.875</v>
      </c>
    </row>
    <row r="548" spans="1:26" x14ac:dyDescent="0.3">
      <c r="A548" s="3">
        <v>128</v>
      </c>
      <c r="B548" s="3">
        <v>232</v>
      </c>
      <c r="C548" s="3">
        <v>232</v>
      </c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V548" s="6">
        <f t="shared" si="25"/>
        <v>69.632000000000048</v>
      </c>
      <c r="W548" s="3">
        <f t="shared" si="26"/>
        <v>464</v>
      </c>
      <c r="X548" s="6">
        <f t="shared" si="27"/>
        <v>3.625</v>
      </c>
      <c r="Y548" s="3">
        <f>W548 + ROUNDUP(W548/(Parameters!$A$10-60*8),0) * ($AC$3 + Parameters!$B$4+Parameters!$B$5) + IF(A547&gt;1,8,0)</f>
        <v>800</v>
      </c>
      <c r="Z548" s="6">
        <f>Y548/A548</f>
        <v>6.25</v>
      </c>
    </row>
    <row r="549" spans="1:26" x14ac:dyDescent="0.3">
      <c r="A549" s="3">
        <v>128</v>
      </c>
      <c r="B549" s="3">
        <v>272</v>
      </c>
      <c r="C549" s="3">
        <v>272</v>
      </c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V549" s="6">
        <f t="shared" si="25"/>
        <v>69.760000000000048</v>
      </c>
      <c r="W549" s="3">
        <f t="shared" si="26"/>
        <v>544</v>
      </c>
      <c r="X549" s="6">
        <f t="shared" si="27"/>
        <v>4.25</v>
      </c>
      <c r="Y549" s="3">
        <f>W549 + ROUNDUP(W549/(Parameters!$A$10-60*8),0) * ($AC$3 + Parameters!$B$4+Parameters!$B$5) + IF(A548&gt;1,8,0)</f>
        <v>880</v>
      </c>
      <c r="Z549" s="6">
        <f>Y549/A549</f>
        <v>6.875</v>
      </c>
    </row>
    <row r="550" spans="1:26" x14ac:dyDescent="0.3">
      <c r="A550" s="3">
        <v>128</v>
      </c>
      <c r="B550" s="3">
        <v>336</v>
      </c>
      <c r="C550" s="3">
        <v>336</v>
      </c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V550" s="6">
        <f t="shared" si="25"/>
        <v>69.888000000000048</v>
      </c>
      <c r="W550" s="3">
        <f t="shared" si="26"/>
        <v>672</v>
      </c>
      <c r="X550" s="6">
        <f t="shared" si="27"/>
        <v>5.25</v>
      </c>
      <c r="Y550" s="3">
        <f>W550 + ROUNDUP(W550/(Parameters!$A$10-60*8),0) * ($AC$3 + Parameters!$B$4+Parameters!$B$5) + IF(A549&gt;1,8,0)</f>
        <v>1008</v>
      </c>
      <c r="Z550" s="6">
        <f>Y550/A550</f>
        <v>7.875</v>
      </c>
    </row>
    <row r="551" spans="1:26" x14ac:dyDescent="0.3">
      <c r="A551" s="3">
        <v>128</v>
      </c>
      <c r="B551" s="3">
        <v>336</v>
      </c>
      <c r="C551" s="3">
        <v>336</v>
      </c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V551" s="6">
        <f t="shared" si="25"/>
        <v>70.016000000000048</v>
      </c>
      <c r="W551" s="3">
        <f t="shared" si="26"/>
        <v>672</v>
      </c>
      <c r="X551" s="6">
        <f t="shared" si="27"/>
        <v>5.25</v>
      </c>
      <c r="Y551" s="3">
        <f>W551 + ROUNDUP(W551/(Parameters!$A$10-60*8),0) * ($AC$3 + Parameters!$B$4+Parameters!$B$5) + IF(A550&gt;1,8,0)</f>
        <v>1008</v>
      </c>
      <c r="Z551" s="6">
        <f>Y551/A551</f>
        <v>7.875</v>
      </c>
    </row>
    <row r="552" spans="1:26" x14ac:dyDescent="0.3">
      <c r="A552" s="3">
        <v>128</v>
      </c>
      <c r="B552" s="3">
        <v>272</v>
      </c>
      <c r="C552" s="3">
        <v>272</v>
      </c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V552" s="6">
        <f t="shared" si="25"/>
        <v>70.144000000000048</v>
      </c>
      <c r="W552" s="3">
        <f t="shared" si="26"/>
        <v>544</v>
      </c>
      <c r="X552" s="6">
        <f t="shared" si="27"/>
        <v>4.25</v>
      </c>
      <c r="Y552" s="3">
        <f>W552 + ROUNDUP(W552/(Parameters!$A$10-60*8),0) * ($AC$3 + Parameters!$B$4+Parameters!$B$5) + IF(A551&gt;1,8,0)</f>
        <v>880</v>
      </c>
      <c r="Z552" s="6">
        <f>Y552/A552</f>
        <v>6.875</v>
      </c>
    </row>
    <row r="553" spans="1:26" x14ac:dyDescent="0.3">
      <c r="A553" s="3">
        <v>128</v>
      </c>
      <c r="B553" s="3">
        <v>232</v>
      </c>
      <c r="C553" s="3">
        <v>232</v>
      </c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V553" s="6">
        <f t="shared" si="25"/>
        <v>70.272000000000048</v>
      </c>
      <c r="W553" s="3">
        <f t="shared" si="26"/>
        <v>464</v>
      </c>
      <c r="X553" s="6">
        <f t="shared" si="27"/>
        <v>3.625</v>
      </c>
      <c r="Y553" s="3">
        <f>W553 + ROUNDUP(W553/(Parameters!$A$10-60*8),0) * ($AC$3 + Parameters!$B$4+Parameters!$B$5) + IF(A552&gt;1,8,0)</f>
        <v>800</v>
      </c>
      <c r="Z553" s="6">
        <f>Y553/A553</f>
        <v>6.25</v>
      </c>
    </row>
    <row r="554" spans="1:26" x14ac:dyDescent="0.3">
      <c r="A554" s="3">
        <v>128</v>
      </c>
      <c r="B554" s="3">
        <v>232</v>
      </c>
      <c r="C554" s="3">
        <v>232</v>
      </c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V554" s="6">
        <f t="shared" ref="V554:V560" si="28">(A553/1000)+V553</f>
        <v>70.400000000000048</v>
      </c>
      <c r="W554" s="3">
        <f t="shared" ref="W554:W560" si="29">SUM(B554:U554)</f>
        <v>464</v>
      </c>
      <c r="X554" s="6">
        <f t="shared" ref="X554:X560" si="30">W554/A554</f>
        <v>3.625</v>
      </c>
      <c r="Y554" s="3">
        <f>W554 + ROUNDUP(W554/(Parameters!$A$10-60*8),0) * ($AC$3 + Parameters!$B$4+Parameters!$B$5) + IF(A553&gt;1,8,0)</f>
        <v>800</v>
      </c>
      <c r="Z554" s="6">
        <f>Y554/A554</f>
        <v>6.25</v>
      </c>
    </row>
    <row r="555" spans="1:26" x14ac:dyDescent="0.3">
      <c r="A555" s="3">
        <v>128</v>
      </c>
      <c r="B555" s="3">
        <v>272</v>
      </c>
      <c r="C555" s="3">
        <v>272</v>
      </c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V555" s="6">
        <f t="shared" si="28"/>
        <v>70.528000000000048</v>
      </c>
      <c r="W555" s="3">
        <f t="shared" si="29"/>
        <v>544</v>
      </c>
      <c r="X555" s="6">
        <f t="shared" si="30"/>
        <v>4.25</v>
      </c>
      <c r="Y555" s="3">
        <f>W555 + ROUNDUP(W555/(Parameters!$A$10-60*8),0) * ($AC$3 + Parameters!$B$4+Parameters!$B$5) + IF(A554&gt;1,8,0)</f>
        <v>880</v>
      </c>
      <c r="Z555" s="6">
        <f>Y555/A555</f>
        <v>6.875</v>
      </c>
    </row>
    <row r="556" spans="1:26" x14ac:dyDescent="0.3">
      <c r="A556" s="3">
        <v>128</v>
      </c>
      <c r="B556" s="3">
        <v>232</v>
      </c>
      <c r="C556" s="3">
        <v>232</v>
      </c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V556" s="6">
        <f t="shared" si="28"/>
        <v>70.656000000000049</v>
      </c>
      <c r="W556" s="3">
        <f t="shared" si="29"/>
        <v>464</v>
      </c>
      <c r="X556" s="6">
        <f t="shared" si="30"/>
        <v>3.625</v>
      </c>
      <c r="Y556" s="3">
        <f>W556 + ROUNDUP(W556/(Parameters!$A$10-60*8),0) * ($AC$3 + Parameters!$B$4+Parameters!$B$5) + IF(A555&gt;1,8,0)</f>
        <v>800</v>
      </c>
      <c r="Z556" s="6">
        <f>Y556/A556</f>
        <v>6.25</v>
      </c>
    </row>
    <row r="557" spans="1:26" x14ac:dyDescent="0.3">
      <c r="A557" s="3">
        <v>128</v>
      </c>
      <c r="B557" s="3">
        <v>232</v>
      </c>
      <c r="C557" s="3">
        <v>232</v>
      </c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V557" s="6">
        <f t="shared" si="28"/>
        <v>70.784000000000049</v>
      </c>
      <c r="W557" s="3">
        <f t="shared" si="29"/>
        <v>464</v>
      </c>
      <c r="X557" s="6">
        <f t="shared" si="30"/>
        <v>3.625</v>
      </c>
      <c r="Y557" s="3">
        <f>W557 + ROUNDUP(W557/(Parameters!$A$10-60*8),0) * ($AC$3 + Parameters!$B$4+Parameters!$B$5) + IF(A556&gt;1,8,0)</f>
        <v>800</v>
      </c>
      <c r="Z557" s="6">
        <f>Y557/A557</f>
        <v>6.25</v>
      </c>
    </row>
    <row r="558" spans="1:26" x14ac:dyDescent="0.3">
      <c r="A558" s="3">
        <v>128</v>
      </c>
      <c r="B558" s="3">
        <v>272</v>
      </c>
      <c r="C558" s="3">
        <v>272</v>
      </c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V558" s="6">
        <f t="shared" si="28"/>
        <v>70.912000000000049</v>
      </c>
      <c r="W558" s="3">
        <f t="shared" si="29"/>
        <v>544</v>
      </c>
      <c r="X558" s="6">
        <f t="shared" si="30"/>
        <v>4.25</v>
      </c>
      <c r="Y558" s="3">
        <f>W558 + ROUNDUP(W558/(Parameters!$A$10-60*8),0) * ($AC$3 + Parameters!$B$4+Parameters!$B$5) + IF(A557&gt;1,8,0)</f>
        <v>880</v>
      </c>
      <c r="Z558" s="6">
        <f>Y558/A558</f>
        <v>6.875</v>
      </c>
    </row>
    <row r="559" spans="1:26" x14ac:dyDescent="0.3">
      <c r="A559" s="3">
        <v>128</v>
      </c>
      <c r="B559" s="3">
        <v>152</v>
      </c>
      <c r="C559" s="3">
        <v>232</v>
      </c>
      <c r="D559" s="3">
        <v>152</v>
      </c>
      <c r="E559" s="3">
        <v>232</v>
      </c>
      <c r="F559" s="3">
        <v>152</v>
      </c>
      <c r="G559" s="3">
        <v>152</v>
      </c>
      <c r="H559" s="3">
        <v>152</v>
      </c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V559" s="6">
        <f t="shared" si="28"/>
        <v>71.040000000000049</v>
      </c>
      <c r="W559" s="3">
        <f t="shared" si="29"/>
        <v>1224</v>
      </c>
      <c r="X559" s="6">
        <f t="shared" si="30"/>
        <v>9.5625</v>
      </c>
      <c r="Y559" s="3">
        <f>W559 + ROUNDUP(W559/(Parameters!$A$10-60*8),0) * ($AC$3 + Parameters!$B$4+Parameters!$B$5) + IF(A558&gt;1,8,0)</f>
        <v>1560</v>
      </c>
      <c r="Z559" s="6">
        <f>Y559/A559</f>
        <v>12.1875</v>
      </c>
    </row>
    <row r="560" spans="1:26" x14ac:dyDescent="0.3">
      <c r="A560" s="3">
        <v>128</v>
      </c>
      <c r="B560" s="3">
        <v>152</v>
      </c>
      <c r="C560" s="3">
        <v>152</v>
      </c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V560" s="6">
        <f t="shared" si="28"/>
        <v>71.168000000000049</v>
      </c>
      <c r="W560" s="3">
        <f t="shared" si="29"/>
        <v>304</v>
      </c>
      <c r="X560" s="6">
        <f t="shared" si="30"/>
        <v>2.375</v>
      </c>
      <c r="Y560" s="3">
        <f>W560 + ROUNDUP(W560/(Parameters!$A$10-60*8),0) * ($AC$3 + Parameters!$B$4+Parameters!$B$5) + IF(A559&gt;1,8,0)</f>
        <v>640</v>
      </c>
      <c r="Z560" s="6">
        <f>Y560/A560</f>
        <v>5</v>
      </c>
    </row>
    <row r="561" spans="2:20" x14ac:dyDescent="0.3">
      <c r="B561">
        <f>MAX(B2:B560)</f>
        <v>416</v>
      </c>
      <c r="C561">
        <f t="shared" ref="C561:T561" si="31">MAX(C2:C560)</f>
        <v>416</v>
      </c>
      <c r="D561">
        <f t="shared" si="31"/>
        <v>392</v>
      </c>
      <c r="E561">
        <f t="shared" si="31"/>
        <v>376</v>
      </c>
      <c r="F561">
        <f t="shared" si="31"/>
        <v>392</v>
      </c>
      <c r="G561">
        <f t="shared" si="31"/>
        <v>392</v>
      </c>
      <c r="H561">
        <f t="shared" si="31"/>
        <v>392</v>
      </c>
      <c r="I561">
        <f t="shared" si="31"/>
        <v>312</v>
      </c>
      <c r="J561">
        <f t="shared" si="31"/>
        <v>312</v>
      </c>
      <c r="K561">
        <f t="shared" si="31"/>
        <v>272</v>
      </c>
      <c r="L561">
        <f t="shared" si="31"/>
        <v>96</v>
      </c>
      <c r="M561">
        <f t="shared" si="31"/>
        <v>96</v>
      </c>
      <c r="N561">
        <f t="shared" si="31"/>
        <v>96</v>
      </c>
      <c r="O561">
        <f t="shared" si="31"/>
        <v>96</v>
      </c>
      <c r="P561">
        <f t="shared" si="31"/>
        <v>96</v>
      </c>
      <c r="Q561">
        <f t="shared" si="31"/>
        <v>96</v>
      </c>
      <c r="R561">
        <f t="shared" si="31"/>
        <v>96</v>
      </c>
      <c r="S561">
        <f t="shared" si="31"/>
        <v>96</v>
      </c>
      <c r="T561">
        <f t="shared" si="31"/>
        <v>96</v>
      </c>
    </row>
  </sheetData>
  <mergeCells count="1">
    <mergeCell ref="B1:T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9CA2B2F-0E4D-4028-81B7-C89FAC8CC3E3}">
          <x14:formula1>
            <xm:f>Parameters!$A$2:$A$3</xm:f>
          </x14:formula1>
          <xm:sqref>AB3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DC408-3165-4380-A2D8-D83C53B00599}">
  <dimension ref="A1:AC173"/>
  <sheetViews>
    <sheetView workbookViewId="0">
      <selection activeCell="Y3" sqref="Y3"/>
    </sheetView>
  </sheetViews>
  <sheetFormatPr defaultRowHeight="14.4" x14ac:dyDescent="0.3"/>
  <cols>
    <col min="1" max="1" width="22.33203125" bestFit="1" customWidth="1"/>
    <col min="2" max="20" width="4" bestFit="1" customWidth="1"/>
    <col min="23" max="23" width="9.5546875" customWidth="1"/>
    <col min="24" max="24" width="14.88671875" customWidth="1"/>
    <col min="25" max="25" width="19.88671875" bestFit="1" customWidth="1"/>
    <col min="26" max="26" width="16.109375" customWidth="1"/>
    <col min="27" max="27" width="16.21875" customWidth="1"/>
    <col min="28" max="28" width="17.21875" bestFit="1" customWidth="1"/>
    <col min="29" max="29" width="10.77734375" bestFit="1" customWidth="1"/>
  </cols>
  <sheetData>
    <row r="1" spans="1:29" x14ac:dyDescent="0.3">
      <c r="A1" s="4"/>
      <c r="B1" s="13" t="s">
        <v>58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5"/>
      <c r="V1" s="5"/>
      <c r="W1" s="5"/>
      <c r="X1" s="5"/>
      <c r="Y1" s="5"/>
      <c r="Z1" s="5"/>
    </row>
    <row r="2" spans="1:29" ht="28.95" customHeight="1" x14ac:dyDescent="0.3">
      <c r="A2" s="8" t="s">
        <v>53</v>
      </c>
      <c r="B2" s="9" t="s">
        <v>30</v>
      </c>
      <c r="C2" s="9" t="s">
        <v>31</v>
      </c>
      <c r="D2" s="9" t="s">
        <v>32</v>
      </c>
      <c r="E2" s="9" t="s">
        <v>33</v>
      </c>
      <c r="F2" s="9" t="s">
        <v>34</v>
      </c>
      <c r="G2" s="9" t="s">
        <v>35</v>
      </c>
      <c r="H2" s="9" t="s">
        <v>36</v>
      </c>
      <c r="I2" s="9" t="s">
        <v>37</v>
      </c>
      <c r="J2" s="9" t="s">
        <v>38</v>
      </c>
      <c r="K2" s="9" t="s">
        <v>39</v>
      </c>
      <c r="L2" s="9" t="s">
        <v>40</v>
      </c>
      <c r="M2" s="9" t="s">
        <v>41</v>
      </c>
      <c r="N2" s="9" t="s">
        <v>42</v>
      </c>
      <c r="O2" s="9" t="s">
        <v>43</v>
      </c>
      <c r="P2" s="9" t="s">
        <v>44</v>
      </c>
      <c r="Q2" s="9" t="s">
        <v>45</v>
      </c>
      <c r="R2" s="9" t="s">
        <v>46</v>
      </c>
      <c r="S2" s="9" t="s">
        <v>47</v>
      </c>
      <c r="T2" s="9" t="s">
        <v>48</v>
      </c>
      <c r="U2" s="10"/>
      <c r="V2" s="11" t="s">
        <v>51</v>
      </c>
      <c r="W2" s="11" t="s">
        <v>52</v>
      </c>
      <c r="X2" s="11" t="s">
        <v>56</v>
      </c>
      <c r="Y2" s="11" t="s">
        <v>57</v>
      </c>
      <c r="Z2" s="11" t="s">
        <v>55</v>
      </c>
      <c r="AA2" s="5"/>
      <c r="AB2" s="11" t="s">
        <v>20</v>
      </c>
      <c r="AC2" s="11" t="s">
        <v>59</v>
      </c>
    </row>
    <row r="3" spans="1:29" x14ac:dyDescent="0.3">
      <c r="A3" s="3">
        <v>0</v>
      </c>
      <c r="B3" s="3">
        <v>120</v>
      </c>
      <c r="C3" s="3">
        <v>120</v>
      </c>
      <c r="D3" s="3">
        <v>104</v>
      </c>
      <c r="E3" s="3">
        <v>280</v>
      </c>
      <c r="F3" s="3">
        <v>288</v>
      </c>
      <c r="G3" s="3">
        <v>288</v>
      </c>
      <c r="H3" s="3">
        <v>296</v>
      </c>
      <c r="I3" s="3">
        <v>304</v>
      </c>
      <c r="J3" s="3">
        <v>264</v>
      </c>
      <c r="K3" s="3">
        <v>272</v>
      </c>
      <c r="L3" s="3">
        <v>96</v>
      </c>
      <c r="M3" s="3">
        <v>96</v>
      </c>
      <c r="N3" s="3">
        <v>96</v>
      </c>
      <c r="O3" s="3">
        <v>96</v>
      </c>
      <c r="P3" s="3">
        <v>96</v>
      </c>
      <c r="Q3" s="3">
        <v>96</v>
      </c>
      <c r="R3" s="3">
        <v>96</v>
      </c>
      <c r="S3" s="3"/>
      <c r="T3" s="3"/>
      <c r="V3" s="6">
        <v>0</v>
      </c>
      <c r="W3" s="3">
        <f t="shared" ref="W3:W34" si="0">SUM(B3:U3)</f>
        <v>3008</v>
      </c>
      <c r="X3" s="6"/>
      <c r="Y3" s="3">
        <f>W3 + ROUNDUP(W3/(Parameters!$A$10-60*8),0) * ($AC$3 + Parameters!$B$4+Parameters!$B$5) + IF(A2&gt;1,8,0)</f>
        <v>3344</v>
      </c>
      <c r="Z3" s="6"/>
      <c r="AB3" s="3" t="s">
        <v>15</v>
      </c>
      <c r="AC3" s="3">
        <f>_xlfn.XLOOKUP(AB3, Parameters!$A$2:$A$5, Parameters!$B$2:$B$5)</f>
        <v>160</v>
      </c>
    </row>
    <row r="4" spans="1:29" x14ac:dyDescent="0.3">
      <c r="A4" s="3">
        <v>2944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V4" s="6">
        <v>0</v>
      </c>
      <c r="W4" s="3">
        <f t="shared" si="0"/>
        <v>0</v>
      </c>
      <c r="X4" s="6">
        <f>W3/A4</f>
        <v>1.0217391304347827</v>
      </c>
      <c r="Y4" s="3">
        <f>W4 + ROUNDUP(W4/(Parameters!$A$10-60*8),0) * ($AC$3 + Parameters!$B$4+Parameters!$B$5) + IF(A3&gt;1,8,0)</f>
        <v>0</v>
      </c>
      <c r="Z4" s="6">
        <f>Y3/A4</f>
        <v>1.1358695652173914</v>
      </c>
    </row>
    <row r="5" spans="1:29" x14ac:dyDescent="0.3">
      <c r="A5" s="3">
        <v>128</v>
      </c>
      <c r="B5" s="3">
        <v>152</v>
      </c>
      <c r="C5" s="3">
        <v>152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V5" s="6">
        <f t="shared" ref="V5:V36" si="1">(A4/1000)+V4</f>
        <v>2.944</v>
      </c>
      <c r="W5" s="3">
        <f t="shared" si="0"/>
        <v>304</v>
      </c>
      <c r="X5" s="6">
        <f t="shared" ref="X5:X36" si="2">W5/A5</f>
        <v>2.375</v>
      </c>
      <c r="Y5" s="3">
        <f>W5 + ROUNDUP(W5/(Parameters!$A$10-60*8),0) * ($AC$3 + Parameters!$B$4+Parameters!$B$5) + IF(A4&gt;1,8,0)</f>
        <v>640</v>
      </c>
      <c r="Z5" s="6">
        <f>Y5/A5</f>
        <v>5</v>
      </c>
    </row>
    <row r="6" spans="1:29" x14ac:dyDescent="0.3">
      <c r="A6" s="3">
        <v>128</v>
      </c>
      <c r="B6" s="3">
        <v>152</v>
      </c>
      <c r="C6" s="3">
        <v>152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V6" s="6">
        <f t="shared" si="1"/>
        <v>3.0720000000000001</v>
      </c>
      <c r="W6" s="3">
        <f t="shared" si="0"/>
        <v>304</v>
      </c>
      <c r="X6" s="6">
        <f t="shared" si="2"/>
        <v>2.375</v>
      </c>
      <c r="Y6" s="3">
        <f>W6 + ROUNDUP(W6/(Parameters!$A$10-60*8),0) * ($AC$3 + Parameters!$B$4+Parameters!$B$5) + IF(A5&gt;1,8,0)</f>
        <v>640</v>
      </c>
      <c r="Z6" s="6">
        <f>Y6/A6</f>
        <v>5</v>
      </c>
    </row>
    <row r="7" spans="1:29" x14ac:dyDescent="0.3">
      <c r="A7" s="3">
        <v>128</v>
      </c>
      <c r="B7" s="3">
        <v>152</v>
      </c>
      <c r="C7" s="3">
        <v>152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V7" s="6">
        <f t="shared" si="1"/>
        <v>3.2</v>
      </c>
      <c r="W7" s="3">
        <f t="shared" si="0"/>
        <v>304</v>
      </c>
      <c r="X7" s="6">
        <f t="shared" si="2"/>
        <v>2.375</v>
      </c>
      <c r="Y7" s="3">
        <f>W7 + ROUNDUP(W7/(Parameters!$A$10-60*8),0) * ($AC$3 + Parameters!$B$4+Parameters!$B$5) + IF(A6&gt;1,8,0)</f>
        <v>640</v>
      </c>
      <c r="Z7" s="6">
        <f>Y7/A7</f>
        <v>5</v>
      </c>
    </row>
    <row r="8" spans="1:29" x14ac:dyDescent="0.3">
      <c r="A8" s="3">
        <v>3584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V8" s="6">
        <f t="shared" si="1"/>
        <v>3.3280000000000003</v>
      </c>
      <c r="W8" s="3">
        <f t="shared" si="0"/>
        <v>0</v>
      </c>
      <c r="X8" s="6">
        <f t="shared" si="2"/>
        <v>0</v>
      </c>
      <c r="Y8" s="3">
        <f>W8 + ROUNDUP(W8/(Parameters!$A$10-60*8),0) * ($AC$3 + Parameters!$B$4+Parameters!$B$5) + IF(A7&gt;1,8,0)</f>
        <v>8</v>
      </c>
      <c r="Z8" s="6">
        <f>Y8/A8</f>
        <v>2.232142857142857E-3</v>
      </c>
    </row>
    <row r="9" spans="1:29" x14ac:dyDescent="0.3">
      <c r="A9" s="3">
        <v>128</v>
      </c>
      <c r="B9" s="3">
        <v>232</v>
      </c>
      <c r="C9" s="3">
        <v>232</v>
      </c>
      <c r="D9" s="3">
        <v>232</v>
      </c>
      <c r="E9" s="3">
        <v>232</v>
      </c>
      <c r="F9" s="3">
        <v>232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V9" s="6">
        <f t="shared" si="1"/>
        <v>6.9120000000000008</v>
      </c>
      <c r="W9" s="3">
        <f t="shared" si="0"/>
        <v>1160</v>
      </c>
      <c r="X9" s="6">
        <f t="shared" si="2"/>
        <v>9.0625</v>
      </c>
      <c r="Y9" s="3">
        <f>W9 + ROUNDUP(W9/(Parameters!$A$10-60*8),0) * ($AC$3 + Parameters!$B$4+Parameters!$B$5) + IF(A8&gt;1,8,0)</f>
        <v>1496</v>
      </c>
      <c r="Z9" s="6">
        <f>Y9/A9</f>
        <v>11.6875</v>
      </c>
    </row>
    <row r="10" spans="1:29" x14ac:dyDescent="0.3">
      <c r="A10" s="3">
        <v>1536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V10" s="6">
        <f t="shared" si="1"/>
        <v>7.0400000000000009</v>
      </c>
      <c r="W10" s="3">
        <f t="shared" si="0"/>
        <v>0</v>
      </c>
      <c r="X10" s="6">
        <f t="shared" si="2"/>
        <v>0</v>
      </c>
      <c r="Y10" s="3">
        <f>W10 + ROUNDUP(W10/(Parameters!$A$10-60*8),0) * ($AC$3 + Parameters!$B$4+Parameters!$B$5) + IF(A9&gt;1,8,0)</f>
        <v>8</v>
      </c>
      <c r="Z10" s="6">
        <f>Y10/A10</f>
        <v>5.208333333333333E-3</v>
      </c>
    </row>
    <row r="11" spans="1:29" x14ac:dyDescent="0.3">
      <c r="A11" s="3">
        <v>128</v>
      </c>
      <c r="B11" s="3">
        <v>152</v>
      </c>
      <c r="C11" s="3">
        <v>152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V11" s="6">
        <f t="shared" si="1"/>
        <v>8.5760000000000005</v>
      </c>
      <c r="W11" s="3">
        <f t="shared" si="0"/>
        <v>304</v>
      </c>
      <c r="X11" s="6">
        <f t="shared" si="2"/>
        <v>2.375</v>
      </c>
      <c r="Y11" s="3">
        <f>W11 + ROUNDUP(W11/(Parameters!$A$10-60*8),0) * ($AC$3 + Parameters!$B$4+Parameters!$B$5) + IF(A10&gt;1,8,0)</f>
        <v>640</v>
      </c>
      <c r="Z11" s="6">
        <f>Y11/A11</f>
        <v>5</v>
      </c>
    </row>
    <row r="12" spans="1:29" x14ac:dyDescent="0.3">
      <c r="A12" s="3">
        <v>128</v>
      </c>
      <c r="B12" s="3">
        <v>152</v>
      </c>
      <c r="C12" s="3">
        <v>152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V12" s="6">
        <f t="shared" si="1"/>
        <v>8.7040000000000006</v>
      </c>
      <c r="W12" s="3">
        <f t="shared" si="0"/>
        <v>304</v>
      </c>
      <c r="X12" s="6">
        <f t="shared" si="2"/>
        <v>2.375</v>
      </c>
      <c r="Y12" s="3">
        <f>W12 + ROUNDUP(W12/(Parameters!$A$10-60*8),0) * ($AC$3 + Parameters!$B$4+Parameters!$B$5) + IF(A11&gt;1,8,0)</f>
        <v>640</v>
      </c>
      <c r="Z12" s="6">
        <f>Y12/A12</f>
        <v>5</v>
      </c>
    </row>
    <row r="13" spans="1:29" x14ac:dyDescent="0.3">
      <c r="A13" s="3">
        <v>256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V13" s="6">
        <f t="shared" si="1"/>
        <v>8.8320000000000007</v>
      </c>
      <c r="W13" s="3">
        <f t="shared" si="0"/>
        <v>0</v>
      </c>
      <c r="X13" s="6">
        <f t="shared" si="2"/>
        <v>0</v>
      </c>
      <c r="Y13" s="3">
        <f>W13 + ROUNDUP(W13/(Parameters!$A$10-60*8),0) * ($AC$3 + Parameters!$B$4+Parameters!$B$5) + IF(A12&gt;1,8,0)</f>
        <v>8</v>
      </c>
      <c r="Z13" s="6">
        <f>Y13/A13</f>
        <v>3.125E-2</v>
      </c>
    </row>
    <row r="14" spans="1:29" x14ac:dyDescent="0.3">
      <c r="A14" s="3">
        <v>128</v>
      </c>
      <c r="B14" s="3">
        <v>152</v>
      </c>
      <c r="C14" s="3">
        <v>152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V14" s="6">
        <f t="shared" si="1"/>
        <v>9.088000000000001</v>
      </c>
      <c r="W14" s="3">
        <f t="shared" si="0"/>
        <v>304</v>
      </c>
      <c r="X14" s="6">
        <f t="shared" si="2"/>
        <v>2.375</v>
      </c>
      <c r="Y14" s="3">
        <f>W14 + ROUNDUP(W14/(Parameters!$A$10-60*8),0) * ($AC$3 + Parameters!$B$4+Parameters!$B$5) + IF(A13&gt;1,8,0)</f>
        <v>640</v>
      </c>
      <c r="Z14" s="6">
        <f>Y14/A14</f>
        <v>5</v>
      </c>
    </row>
    <row r="15" spans="1:29" x14ac:dyDescent="0.3">
      <c r="A15" s="3">
        <v>128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V15" s="6">
        <f t="shared" si="1"/>
        <v>9.2160000000000011</v>
      </c>
      <c r="W15" s="3">
        <f t="shared" si="0"/>
        <v>0</v>
      </c>
      <c r="X15" s="6">
        <f t="shared" si="2"/>
        <v>0</v>
      </c>
      <c r="Y15" s="3">
        <f>W15 + ROUNDUP(W15/(Parameters!$A$10-60*8),0) * ($AC$3 + Parameters!$B$4+Parameters!$B$5) + IF(A14&gt;1,8,0)</f>
        <v>8</v>
      </c>
      <c r="Z15" s="6">
        <f>Y15/A15</f>
        <v>6.25E-2</v>
      </c>
    </row>
    <row r="16" spans="1:29" x14ac:dyDescent="0.3">
      <c r="A16" s="3">
        <v>128</v>
      </c>
      <c r="B16" s="3">
        <v>152</v>
      </c>
      <c r="C16" s="3">
        <v>152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V16" s="6">
        <f t="shared" si="1"/>
        <v>9.3440000000000012</v>
      </c>
      <c r="W16" s="3">
        <f t="shared" si="0"/>
        <v>304</v>
      </c>
      <c r="X16" s="6">
        <f t="shared" si="2"/>
        <v>2.375</v>
      </c>
      <c r="Y16" s="3">
        <f>W16 + ROUNDUP(W16/(Parameters!$A$10-60*8),0) * ($AC$3 + Parameters!$B$4+Parameters!$B$5) + IF(A15&gt;1,8,0)</f>
        <v>640</v>
      </c>
      <c r="Z16" s="6">
        <f>Y16/A16</f>
        <v>5</v>
      </c>
    </row>
    <row r="17" spans="1:26" x14ac:dyDescent="0.3">
      <c r="A17" s="3">
        <v>3072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V17" s="6">
        <f t="shared" si="1"/>
        <v>9.4720000000000013</v>
      </c>
      <c r="W17" s="3">
        <f t="shared" si="0"/>
        <v>0</v>
      </c>
      <c r="X17" s="6">
        <f t="shared" si="2"/>
        <v>0</v>
      </c>
      <c r="Y17" s="3">
        <f>W17 + ROUNDUP(W17/(Parameters!$A$10-60*8),0) * ($AC$3 + Parameters!$B$4+Parameters!$B$5) + IF(A16&gt;1,8,0)</f>
        <v>8</v>
      </c>
      <c r="Z17" s="6">
        <f>Y17/A17</f>
        <v>2.6041666666666665E-3</v>
      </c>
    </row>
    <row r="18" spans="1:26" x14ac:dyDescent="0.3">
      <c r="A18" s="3">
        <v>128</v>
      </c>
      <c r="B18" s="3">
        <v>152</v>
      </c>
      <c r="C18" s="3">
        <v>152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V18" s="6">
        <f t="shared" si="1"/>
        <v>12.544</v>
      </c>
      <c r="W18" s="3">
        <f t="shared" si="0"/>
        <v>304</v>
      </c>
      <c r="X18" s="6">
        <f t="shared" si="2"/>
        <v>2.375</v>
      </c>
      <c r="Y18" s="3">
        <f>W18 + ROUNDUP(W18/(Parameters!$A$10-60*8),0) * ($AC$3 + Parameters!$B$4+Parameters!$B$5) + IF(A17&gt;1,8,0)</f>
        <v>640</v>
      </c>
      <c r="Z18" s="6">
        <f>Y18/A18</f>
        <v>5</v>
      </c>
    </row>
    <row r="19" spans="1:26" x14ac:dyDescent="0.3">
      <c r="A19" s="3">
        <v>128</v>
      </c>
      <c r="B19" s="3">
        <v>152</v>
      </c>
      <c r="C19" s="3">
        <v>192</v>
      </c>
      <c r="D19" s="3">
        <v>152</v>
      </c>
      <c r="E19" s="3">
        <v>192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V19" s="6">
        <f t="shared" si="1"/>
        <v>12.672000000000001</v>
      </c>
      <c r="W19" s="3">
        <f t="shared" si="0"/>
        <v>688</v>
      </c>
      <c r="X19" s="6">
        <f t="shared" si="2"/>
        <v>5.375</v>
      </c>
      <c r="Y19" s="3">
        <f>W19 + ROUNDUP(W19/(Parameters!$A$10-60*8),0) * ($AC$3 + Parameters!$B$4+Parameters!$B$5) + IF(A18&gt;1,8,0)</f>
        <v>1024</v>
      </c>
      <c r="Z19" s="6">
        <f>Y19/A19</f>
        <v>8</v>
      </c>
    </row>
    <row r="20" spans="1:26" x14ac:dyDescent="0.3">
      <c r="A20" s="3">
        <v>128</v>
      </c>
      <c r="B20" s="3">
        <v>152</v>
      </c>
      <c r="C20" s="3">
        <v>312</v>
      </c>
      <c r="D20" s="3">
        <v>152</v>
      </c>
      <c r="E20" s="3">
        <v>312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V20" s="6">
        <f t="shared" si="1"/>
        <v>12.8</v>
      </c>
      <c r="W20" s="3">
        <f t="shared" si="0"/>
        <v>928</v>
      </c>
      <c r="X20" s="6">
        <f t="shared" si="2"/>
        <v>7.25</v>
      </c>
      <c r="Y20" s="3">
        <f>W20 + ROUNDUP(W20/(Parameters!$A$10-60*8),0) * ($AC$3 + Parameters!$B$4+Parameters!$B$5) + IF(A19&gt;1,8,0)</f>
        <v>1264</v>
      </c>
      <c r="Z20" s="6">
        <f>Y20/A20</f>
        <v>9.875</v>
      </c>
    </row>
    <row r="21" spans="1:26" x14ac:dyDescent="0.3">
      <c r="A21" s="3">
        <v>128</v>
      </c>
      <c r="B21" s="3">
        <v>152</v>
      </c>
      <c r="C21" s="3">
        <v>272</v>
      </c>
      <c r="D21" s="3">
        <v>152</v>
      </c>
      <c r="E21" s="3">
        <v>272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V21" s="6">
        <f t="shared" si="1"/>
        <v>12.928000000000001</v>
      </c>
      <c r="W21" s="3">
        <f t="shared" si="0"/>
        <v>848</v>
      </c>
      <c r="X21" s="6">
        <f t="shared" si="2"/>
        <v>6.625</v>
      </c>
      <c r="Y21" s="3">
        <f>W21 + ROUNDUP(W21/(Parameters!$A$10-60*8),0) * ($AC$3 + Parameters!$B$4+Parameters!$B$5) + IF(A20&gt;1,8,0)</f>
        <v>1184</v>
      </c>
      <c r="Z21" s="6">
        <f>Y21/A21</f>
        <v>9.25</v>
      </c>
    </row>
    <row r="22" spans="1:26" x14ac:dyDescent="0.3">
      <c r="A22" s="3">
        <v>128</v>
      </c>
      <c r="B22" s="3">
        <v>192</v>
      </c>
      <c r="C22" s="3">
        <v>232</v>
      </c>
      <c r="D22" s="3">
        <v>192</v>
      </c>
      <c r="E22" s="3">
        <v>232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V22" s="6">
        <f t="shared" si="1"/>
        <v>13.056000000000001</v>
      </c>
      <c r="W22" s="3">
        <f t="shared" si="0"/>
        <v>848</v>
      </c>
      <c r="X22" s="6">
        <f t="shared" si="2"/>
        <v>6.625</v>
      </c>
      <c r="Y22" s="3">
        <f>W22 + ROUNDUP(W22/(Parameters!$A$10-60*8),0) * ($AC$3 + Parameters!$B$4+Parameters!$B$5) + IF(A21&gt;1,8,0)</f>
        <v>1184</v>
      </c>
      <c r="Z22" s="6">
        <f>Y22/A22</f>
        <v>9.25</v>
      </c>
    </row>
    <row r="23" spans="1:26" x14ac:dyDescent="0.3">
      <c r="A23" s="3">
        <v>128</v>
      </c>
      <c r="B23" s="3">
        <v>232</v>
      </c>
      <c r="C23" s="3">
        <v>272</v>
      </c>
      <c r="D23" s="3">
        <v>232</v>
      </c>
      <c r="E23" s="3">
        <v>272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V23" s="6">
        <f t="shared" si="1"/>
        <v>13.184000000000001</v>
      </c>
      <c r="W23" s="3">
        <f t="shared" si="0"/>
        <v>1008</v>
      </c>
      <c r="X23" s="6">
        <f t="shared" si="2"/>
        <v>7.875</v>
      </c>
      <c r="Y23" s="3">
        <f>W23 + ROUNDUP(W23/(Parameters!$A$10-60*8),0) * ($AC$3 + Parameters!$B$4+Parameters!$B$5) + IF(A22&gt;1,8,0)</f>
        <v>1344</v>
      </c>
      <c r="Z23" s="6">
        <f>Y23/A23</f>
        <v>10.5</v>
      </c>
    </row>
    <row r="24" spans="1:26" x14ac:dyDescent="0.3">
      <c r="A24" s="3">
        <v>128</v>
      </c>
      <c r="B24" s="3">
        <v>232</v>
      </c>
      <c r="C24" s="3">
        <v>312</v>
      </c>
      <c r="D24" s="3">
        <v>232</v>
      </c>
      <c r="E24" s="3">
        <v>312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V24" s="6">
        <f t="shared" si="1"/>
        <v>13.312000000000001</v>
      </c>
      <c r="W24" s="3">
        <f t="shared" si="0"/>
        <v>1088</v>
      </c>
      <c r="X24" s="6">
        <f t="shared" si="2"/>
        <v>8.5</v>
      </c>
      <c r="Y24" s="3">
        <f>W24 + ROUNDUP(W24/(Parameters!$A$10-60*8),0) * ($AC$3 + Parameters!$B$4+Parameters!$B$5) + IF(A23&gt;1,8,0)</f>
        <v>1424</v>
      </c>
      <c r="Z24" s="6">
        <f>Y24/A24</f>
        <v>11.125</v>
      </c>
    </row>
    <row r="25" spans="1:26" x14ac:dyDescent="0.3">
      <c r="A25" s="3">
        <v>128</v>
      </c>
      <c r="B25" s="3">
        <v>192</v>
      </c>
      <c r="C25" s="3">
        <v>232</v>
      </c>
      <c r="D25" s="3">
        <v>192</v>
      </c>
      <c r="E25" s="3">
        <v>232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V25" s="6">
        <f t="shared" si="1"/>
        <v>13.440000000000001</v>
      </c>
      <c r="W25" s="3">
        <f t="shared" si="0"/>
        <v>848</v>
      </c>
      <c r="X25" s="6">
        <f t="shared" si="2"/>
        <v>6.625</v>
      </c>
      <c r="Y25" s="3">
        <f>W25 + ROUNDUP(W25/(Parameters!$A$10-60*8),0) * ($AC$3 + Parameters!$B$4+Parameters!$B$5) + IF(A24&gt;1,8,0)</f>
        <v>1184</v>
      </c>
      <c r="Z25" s="6">
        <f>Y25/A25</f>
        <v>9.25</v>
      </c>
    </row>
    <row r="26" spans="1:26" x14ac:dyDescent="0.3">
      <c r="A26" s="3">
        <v>128</v>
      </c>
      <c r="B26" s="3">
        <v>232</v>
      </c>
      <c r="C26" s="3">
        <v>272</v>
      </c>
      <c r="D26" s="3">
        <v>232</v>
      </c>
      <c r="E26" s="3">
        <v>272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V26" s="6">
        <f t="shared" si="1"/>
        <v>13.568000000000001</v>
      </c>
      <c r="W26" s="3">
        <f t="shared" si="0"/>
        <v>1008</v>
      </c>
      <c r="X26" s="6">
        <f t="shared" si="2"/>
        <v>7.875</v>
      </c>
      <c r="Y26" s="3">
        <f>W26 + ROUNDUP(W26/(Parameters!$A$10-60*8),0) * ($AC$3 + Parameters!$B$4+Parameters!$B$5) + IF(A25&gt;1,8,0)</f>
        <v>1344</v>
      </c>
      <c r="Z26" s="6">
        <f>Y26/A26</f>
        <v>10.5</v>
      </c>
    </row>
    <row r="27" spans="1:26" x14ac:dyDescent="0.3">
      <c r="A27" s="3">
        <v>128</v>
      </c>
      <c r="B27" s="3">
        <v>232</v>
      </c>
      <c r="C27" s="3">
        <v>272</v>
      </c>
      <c r="D27" s="3">
        <v>232</v>
      </c>
      <c r="E27" s="3">
        <v>272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V27" s="6">
        <f t="shared" si="1"/>
        <v>13.696000000000002</v>
      </c>
      <c r="W27" s="3">
        <f t="shared" si="0"/>
        <v>1008</v>
      </c>
      <c r="X27" s="6">
        <f t="shared" si="2"/>
        <v>7.875</v>
      </c>
      <c r="Y27" s="3">
        <f>W27 + ROUNDUP(W27/(Parameters!$A$10-60*8),0) * ($AC$3 + Parameters!$B$4+Parameters!$B$5) + IF(A26&gt;1,8,0)</f>
        <v>1344</v>
      </c>
      <c r="Z27" s="6">
        <f>Y27/A27</f>
        <v>10.5</v>
      </c>
    </row>
    <row r="28" spans="1:26" x14ac:dyDescent="0.3">
      <c r="A28" s="3">
        <v>128</v>
      </c>
      <c r="B28" s="3">
        <v>192</v>
      </c>
      <c r="C28" s="3">
        <v>232</v>
      </c>
      <c r="D28" s="3">
        <v>192</v>
      </c>
      <c r="E28" s="3">
        <v>232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V28" s="6">
        <f t="shared" si="1"/>
        <v>13.824000000000002</v>
      </c>
      <c r="W28" s="3">
        <f t="shared" si="0"/>
        <v>848</v>
      </c>
      <c r="X28" s="6">
        <f t="shared" si="2"/>
        <v>6.625</v>
      </c>
      <c r="Y28" s="3">
        <f>W28 + ROUNDUP(W28/(Parameters!$A$10-60*8),0) * ($AC$3 + Parameters!$B$4+Parameters!$B$5) + IF(A27&gt;1,8,0)</f>
        <v>1184</v>
      </c>
      <c r="Z28" s="6">
        <f>Y28/A28</f>
        <v>9.25</v>
      </c>
    </row>
    <row r="29" spans="1:26" x14ac:dyDescent="0.3">
      <c r="A29" s="3">
        <v>128</v>
      </c>
      <c r="B29" s="3">
        <v>192</v>
      </c>
      <c r="C29" s="3">
        <v>232</v>
      </c>
      <c r="D29" s="3">
        <v>192</v>
      </c>
      <c r="E29" s="3">
        <v>232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V29" s="6">
        <f t="shared" si="1"/>
        <v>13.952000000000002</v>
      </c>
      <c r="W29" s="3">
        <f t="shared" si="0"/>
        <v>848</v>
      </c>
      <c r="X29" s="6">
        <f t="shared" si="2"/>
        <v>6.625</v>
      </c>
      <c r="Y29" s="3">
        <f>W29 + ROUNDUP(W29/(Parameters!$A$10-60*8),0) * ($AC$3 + Parameters!$B$4+Parameters!$B$5) + IF(A28&gt;1,8,0)</f>
        <v>1184</v>
      </c>
      <c r="Z29" s="6">
        <f>Y29/A29</f>
        <v>9.25</v>
      </c>
    </row>
    <row r="30" spans="1:26" x14ac:dyDescent="0.3">
      <c r="A30" s="3">
        <v>128</v>
      </c>
      <c r="B30" s="3">
        <v>192</v>
      </c>
      <c r="C30" s="3">
        <v>232</v>
      </c>
      <c r="D30" s="3">
        <v>192</v>
      </c>
      <c r="E30" s="3">
        <v>232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V30" s="6">
        <f t="shared" si="1"/>
        <v>14.080000000000002</v>
      </c>
      <c r="W30" s="3">
        <f t="shared" si="0"/>
        <v>848</v>
      </c>
      <c r="X30" s="6">
        <f t="shared" si="2"/>
        <v>6.625</v>
      </c>
      <c r="Y30" s="3">
        <f>W30 + ROUNDUP(W30/(Parameters!$A$10-60*8),0) * ($AC$3 + Parameters!$B$4+Parameters!$B$5) + IF(A29&gt;1,8,0)</f>
        <v>1184</v>
      </c>
      <c r="Z30" s="6">
        <f>Y30/A30</f>
        <v>9.25</v>
      </c>
    </row>
    <row r="31" spans="1:26" x14ac:dyDescent="0.3">
      <c r="A31" s="3">
        <v>128</v>
      </c>
      <c r="B31" s="3">
        <v>192</v>
      </c>
      <c r="C31" s="3">
        <v>272</v>
      </c>
      <c r="D31" s="3">
        <v>192</v>
      </c>
      <c r="E31" s="3">
        <v>272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V31" s="6">
        <f t="shared" si="1"/>
        <v>14.208000000000002</v>
      </c>
      <c r="W31" s="3">
        <f t="shared" si="0"/>
        <v>928</v>
      </c>
      <c r="X31" s="6">
        <f t="shared" si="2"/>
        <v>7.25</v>
      </c>
      <c r="Y31" s="3">
        <f>W31 + ROUNDUP(W31/(Parameters!$A$10-60*8),0) * ($AC$3 + Parameters!$B$4+Parameters!$B$5) + IF(A30&gt;1,8,0)</f>
        <v>1264</v>
      </c>
      <c r="Z31" s="6">
        <f>Y31/A31</f>
        <v>9.875</v>
      </c>
    </row>
    <row r="32" spans="1:26" x14ac:dyDescent="0.3">
      <c r="A32" s="3">
        <v>128</v>
      </c>
      <c r="B32" s="3">
        <v>192</v>
      </c>
      <c r="C32" s="3">
        <v>232</v>
      </c>
      <c r="D32" s="3">
        <v>192</v>
      </c>
      <c r="E32" s="3">
        <v>232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V32" s="6">
        <f t="shared" si="1"/>
        <v>14.336000000000002</v>
      </c>
      <c r="W32" s="3">
        <f t="shared" si="0"/>
        <v>848</v>
      </c>
      <c r="X32" s="6">
        <f t="shared" si="2"/>
        <v>6.625</v>
      </c>
      <c r="Y32" s="3">
        <f>W32 + ROUNDUP(W32/(Parameters!$A$10-60*8),0) * ($AC$3 + Parameters!$B$4+Parameters!$B$5) + IF(A31&gt;1,8,0)</f>
        <v>1184</v>
      </c>
      <c r="Z32" s="6">
        <f>Y32/A32</f>
        <v>9.25</v>
      </c>
    </row>
    <row r="33" spans="1:26" x14ac:dyDescent="0.3">
      <c r="A33" s="3">
        <v>128</v>
      </c>
      <c r="B33" s="3">
        <v>192</v>
      </c>
      <c r="C33" s="3">
        <v>232</v>
      </c>
      <c r="D33" s="3">
        <v>192</v>
      </c>
      <c r="E33" s="3">
        <v>232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V33" s="6">
        <f t="shared" si="1"/>
        <v>14.464000000000002</v>
      </c>
      <c r="W33" s="3">
        <f t="shared" si="0"/>
        <v>848</v>
      </c>
      <c r="X33" s="6">
        <f t="shared" si="2"/>
        <v>6.625</v>
      </c>
      <c r="Y33" s="3">
        <f>W33 + ROUNDUP(W33/(Parameters!$A$10-60*8),0) * ($AC$3 + Parameters!$B$4+Parameters!$B$5) + IF(A32&gt;1,8,0)</f>
        <v>1184</v>
      </c>
      <c r="Z33" s="6">
        <f>Y33/A33</f>
        <v>9.25</v>
      </c>
    </row>
    <row r="34" spans="1:26" x14ac:dyDescent="0.3">
      <c r="A34" s="3">
        <v>128</v>
      </c>
      <c r="B34" s="3">
        <v>192</v>
      </c>
      <c r="C34" s="3">
        <v>272</v>
      </c>
      <c r="D34" s="3">
        <v>192</v>
      </c>
      <c r="E34" s="3">
        <v>272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V34" s="6">
        <f t="shared" si="1"/>
        <v>14.592000000000002</v>
      </c>
      <c r="W34" s="3">
        <f t="shared" si="0"/>
        <v>928</v>
      </c>
      <c r="X34" s="6">
        <f t="shared" si="2"/>
        <v>7.25</v>
      </c>
      <c r="Y34" s="3">
        <f>W34 + ROUNDUP(W34/(Parameters!$A$10-60*8),0) * ($AC$3 + Parameters!$B$4+Parameters!$B$5) + IF(A33&gt;1,8,0)</f>
        <v>1264</v>
      </c>
      <c r="Z34" s="6">
        <f>Y34/A34</f>
        <v>9.875</v>
      </c>
    </row>
    <row r="35" spans="1:26" x14ac:dyDescent="0.3">
      <c r="A35" s="3">
        <v>128</v>
      </c>
      <c r="B35" s="3">
        <v>232</v>
      </c>
      <c r="C35" s="3">
        <v>232</v>
      </c>
      <c r="D35" s="3">
        <v>232</v>
      </c>
      <c r="E35" s="3">
        <v>232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V35" s="6">
        <f t="shared" si="1"/>
        <v>14.720000000000002</v>
      </c>
      <c r="W35" s="3">
        <f t="shared" ref="W35:W66" si="3">SUM(B35:U35)</f>
        <v>928</v>
      </c>
      <c r="X35" s="6">
        <f t="shared" si="2"/>
        <v>7.25</v>
      </c>
      <c r="Y35" s="3">
        <f>W35 + ROUNDUP(W35/(Parameters!$A$10-60*8),0) * ($AC$3 + Parameters!$B$4+Parameters!$B$5) + IF(A34&gt;1,8,0)</f>
        <v>1264</v>
      </c>
      <c r="Z35" s="6">
        <f>Y35/A35</f>
        <v>9.875</v>
      </c>
    </row>
    <row r="36" spans="1:26" x14ac:dyDescent="0.3">
      <c r="A36" s="3">
        <v>128</v>
      </c>
      <c r="B36" s="3">
        <v>192</v>
      </c>
      <c r="C36" s="3">
        <v>232</v>
      </c>
      <c r="D36" s="3">
        <v>192</v>
      </c>
      <c r="E36" s="3">
        <v>232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V36" s="6">
        <f t="shared" si="1"/>
        <v>14.848000000000003</v>
      </c>
      <c r="W36" s="3">
        <f t="shared" si="3"/>
        <v>848</v>
      </c>
      <c r="X36" s="6">
        <f t="shared" si="2"/>
        <v>6.625</v>
      </c>
      <c r="Y36" s="3">
        <f>W36 + ROUNDUP(W36/(Parameters!$A$10-60*8),0) * ($AC$3 + Parameters!$B$4+Parameters!$B$5) + IF(A35&gt;1,8,0)</f>
        <v>1184</v>
      </c>
      <c r="Z36" s="6">
        <f>Y36/A36</f>
        <v>9.25</v>
      </c>
    </row>
    <row r="37" spans="1:26" x14ac:dyDescent="0.3">
      <c r="A37" s="3">
        <v>128</v>
      </c>
      <c r="B37" s="3">
        <v>232</v>
      </c>
      <c r="C37" s="3">
        <v>272</v>
      </c>
      <c r="D37" s="3">
        <v>232</v>
      </c>
      <c r="E37" s="3">
        <v>272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V37" s="6">
        <f t="shared" ref="V37:V68" si="4">(A36/1000)+V36</f>
        <v>14.976000000000003</v>
      </c>
      <c r="W37" s="3">
        <f t="shared" si="3"/>
        <v>1008</v>
      </c>
      <c r="X37" s="6">
        <f t="shared" ref="X37:X68" si="5">W37/A37</f>
        <v>7.875</v>
      </c>
      <c r="Y37" s="3">
        <f>W37 + ROUNDUP(W37/(Parameters!$A$10-60*8),0) * ($AC$3 + Parameters!$B$4+Parameters!$B$5) + IF(A36&gt;1,8,0)</f>
        <v>1344</v>
      </c>
      <c r="Z37" s="6">
        <f>Y37/A37</f>
        <v>10.5</v>
      </c>
    </row>
    <row r="38" spans="1:26" x14ac:dyDescent="0.3">
      <c r="A38" s="3">
        <v>128</v>
      </c>
      <c r="B38" s="3">
        <v>192</v>
      </c>
      <c r="C38" s="3">
        <v>272</v>
      </c>
      <c r="D38" s="3">
        <v>192</v>
      </c>
      <c r="E38" s="3">
        <v>272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V38" s="6">
        <f t="shared" si="4"/>
        <v>15.104000000000003</v>
      </c>
      <c r="W38" s="3">
        <f t="shared" si="3"/>
        <v>928</v>
      </c>
      <c r="X38" s="6">
        <f t="shared" si="5"/>
        <v>7.25</v>
      </c>
      <c r="Y38" s="3">
        <f>W38 + ROUNDUP(W38/(Parameters!$A$10-60*8),0) * ($AC$3 + Parameters!$B$4+Parameters!$B$5) + IF(A37&gt;1,8,0)</f>
        <v>1264</v>
      </c>
      <c r="Z38" s="6">
        <f>Y38/A38</f>
        <v>9.875</v>
      </c>
    </row>
    <row r="39" spans="1:26" x14ac:dyDescent="0.3">
      <c r="A39" s="3">
        <v>128</v>
      </c>
      <c r="B39" s="3">
        <v>192</v>
      </c>
      <c r="C39" s="3">
        <v>192</v>
      </c>
      <c r="D39" s="3">
        <v>192</v>
      </c>
      <c r="E39" s="3">
        <v>192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V39" s="6">
        <f t="shared" si="4"/>
        <v>15.232000000000003</v>
      </c>
      <c r="W39" s="3">
        <f t="shared" si="3"/>
        <v>768</v>
      </c>
      <c r="X39" s="6">
        <f t="shared" si="5"/>
        <v>6</v>
      </c>
      <c r="Y39" s="3">
        <f>W39 + ROUNDUP(W39/(Parameters!$A$10-60*8),0) * ($AC$3 + Parameters!$B$4+Parameters!$B$5) + IF(A38&gt;1,8,0)</f>
        <v>1104</v>
      </c>
      <c r="Z39" s="6">
        <f>Y39/A39</f>
        <v>8.625</v>
      </c>
    </row>
    <row r="40" spans="1:26" x14ac:dyDescent="0.3">
      <c r="A40" s="3">
        <v>128</v>
      </c>
      <c r="B40" s="3">
        <v>192</v>
      </c>
      <c r="C40" s="3">
        <v>272</v>
      </c>
      <c r="D40" s="3">
        <v>192</v>
      </c>
      <c r="E40" s="3">
        <v>272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V40" s="6">
        <f t="shared" si="4"/>
        <v>15.360000000000003</v>
      </c>
      <c r="W40" s="3">
        <f t="shared" si="3"/>
        <v>928</v>
      </c>
      <c r="X40" s="6">
        <f t="shared" si="5"/>
        <v>7.25</v>
      </c>
      <c r="Y40" s="3">
        <f>W40 + ROUNDUP(W40/(Parameters!$A$10-60*8),0) * ($AC$3 + Parameters!$B$4+Parameters!$B$5) + IF(A39&gt;1,8,0)</f>
        <v>1264</v>
      </c>
      <c r="Z40" s="6">
        <f>Y40/A40</f>
        <v>9.875</v>
      </c>
    </row>
    <row r="41" spans="1:26" x14ac:dyDescent="0.3">
      <c r="A41" s="3">
        <v>128</v>
      </c>
      <c r="B41" s="3">
        <v>192</v>
      </c>
      <c r="C41" s="3">
        <v>232</v>
      </c>
      <c r="D41" s="3">
        <v>192</v>
      </c>
      <c r="E41" s="3">
        <v>232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V41" s="6">
        <f t="shared" si="4"/>
        <v>15.488000000000003</v>
      </c>
      <c r="W41" s="3">
        <f t="shared" si="3"/>
        <v>848</v>
      </c>
      <c r="X41" s="6">
        <f t="shared" si="5"/>
        <v>6.625</v>
      </c>
      <c r="Y41" s="3">
        <f>W41 + ROUNDUP(W41/(Parameters!$A$10-60*8),0) * ($AC$3 + Parameters!$B$4+Parameters!$B$5) + IF(A40&gt;1,8,0)</f>
        <v>1184</v>
      </c>
      <c r="Z41" s="6">
        <f>Y41/A41</f>
        <v>9.25</v>
      </c>
    </row>
    <row r="42" spans="1:26" x14ac:dyDescent="0.3">
      <c r="A42" s="3">
        <v>128</v>
      </c>
      <c r="B42" s="3">
        <v>192</v>
      </c>
      <c r="C42" s="3">
        <v>232</v>
      </c>
      <c r="D42" s="3">
        <v>192</v>
      </c>
      <c r="E42" s="3">
        <v>232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V42" s="6">
        <f t="shared" si="4"/>
        <v>15.616000000000003</v>
      </c>
      <c r="W42" s="3">
        <f t="shared" si="3"/>
        <v>848</v>
      </c>
      <c r="X42" s="6">
        <f t="shared" si="5"/>
        <v>6.625</v>
      </c>
      <c r="Y42" s="3">
        <f>W42 + ROUNDUP(W42/(Parameters!$A$10-60*8),0) * ($AC$3 + Parameters!$B$4+Parameters!$B$5) + IF(A41&gt;1,8,0)</f>
        <v>1184</v>
      </c>
      <c r="Z42" s="6">
        <f>Y42/A42</f>
        <v>9.25</v>
      </c>
    </row>
    <row r="43" spans="1:26" x14ac:dyDescent="0.3">
      <c r="A43" s="3">
        <v>128</v>
      </c>
      <c r="B43" s="3">
        <v>192</v>
      </c>
      <c r="C43" s="3">
        <v>232</v>
      </c>
      <c r="D43" s="3">
        <v>192</v>
      </c>
      <c r="E43" s="3">
        <v>232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V43" s="6">
        <f t="shared" si="4"/>
        <v>15.744000000000003</v>
      </c>
      <c r="W43" s="3">
        <f t="shared" si="3"/>
        <v>848</v>
      </c>
      <c r="X43" s="6">
        <f t="shared" si="5"/>
        <v>6.625</v>
      </c>
      <c r="Y43" s="3">
        <f>W43 + ROUNDUP(W43/(Parameters!$A$10-60*8),0) * ($AC$3 + Parameters!$B$4+Parameters!$B$5) + IF(A42&gt;1,8,0)</f>
        <v>1184</v>
      </c>
      <c r="Z43" s="6">
        <f>Y43/A43</f>
        <v>9.25</v>
      </c>
    </row>
    <row r="44" spans="1:26" x14ac:dyDescent="0.3">
      <c r="A44" s="3">
        <v>128</v>
      </c>
      <c r="B44" s="3">
        <v>192</v>
      </c>
      <c r="C44" s="3">
        <v>232</v>
      </c>
      <c r="D44" s="3">
        <v>192</v>
      </c>
      <c r="E44" s="3">
        <v>232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V44" s="6">
        <f t="shared" si="4"/>
        <v>15.872000000000003</v>
      </c>
      <c r="W44" s="3">
        <f t="shared" si="3"/>
        <v>848</v>
      </c>
      <c r="X44" s="6">
        <f t="shared" si="5"/>
        <v>6.625</v>
      </c>
      <c r="Y44" s="3">
        <f>W44 + ROUNDUP(W44/(Parameters!$A$10-60*8),0) * ($AC$3 + Parameters!$B$4+Parameters!$B$5) + IF(A43&gt;1,8,0)</f>
        <v>1184</v>
      </c>
      <c r="Z44" s="6">
        <f>Y44/A44</f>
        <v>9.25</v>
      </c>
    </row>
    <row r="45" spans="1:26" x14ac:dyDescent="0.3">
      <c r="A45" s="3">
        <v>128</v>
      </c>
      <c r="B45" s="3">
        <v>192</v>
      </c>
      <c r="C45" s="3">
        <v>232</v>
      </c>
      <c r="D45" s="3">
        <v>192</v>
      </c>
      <c r="E45" s="3">
        <v>232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V45" s="6">
        <f t="shared" si="4"/>
        <v>16.000000000000004</v>
      </c>
      <c r="W45" s="3">
        <f t="shared" si="3"/>
        <v>848</v>
      </c>
      <c r="X45" s="6">
        <f t="shared" si="5"/>
        <v>6.625</v>
      </c>
      <c r="Y45" s="3">
        <f>W45 + ROUNDUP(W45/(Parameters!$A$10-60*8),0) * ($AC$3 + Parameters!$B$4+Parameters!$B$5) + IF(A44&gt;1,8,0)</f>
        <v>1184</v>
      </c>
      <c r="Z45" s="6">
        <f>Y45/A45</f>
        <v>9.25</v>
      </c>
    </row>
    <row r="46" spans="1:26" x14ac:dyDescent="0.3">
      <c r="A46" s="3">
        <v>128</v>
      </c>
      <c r="B46" s="3">
        <v>232</v>
      </c>
      <c r="C46" s="3">
        <v>232</v>
      </c>
      <c r="D46" s="3">
        <v>232</v>
      </c>
      <c r="E46" s="3">
        <v>232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V46" s="6">
        <f t="shared" si="4"/>
        <v>16.128000000000004</v>
      </c>
      <c r="W46" s="3">
        <f t="shared" si="3"/>
        <v>928</v>
      </c>
      <c r="X46" s="6">
        <f t="shared" si="5"/>
        <v>7.25</v>
      </c>
      <c r="Y46" s="3">
        <f>W46 + ROUNDUP(W46/(Parameters!$A$10-60*8),0) * ($AC$3 + Parameters!$B$4+Parameters!$B$5) + IF(A45&gt;1,8,0)</f>
        <v>1264</v>
      </c>
      <c r="Z46" s="6">
        <f>Y46/A46</f>
        <v>9.875</v>
      </c>
    </row>
    <row r="47" spans="1:26" x14ac:dyDescent="0.3">
      <c r="A47" s="3">
        <v>128</v>
      </c>
      <c r="B47" s="3">
        <v>152</v>
      </c>
      <c r="C47" s="3">
        <v>232</v>
      </c>
      <c r="D47" s="3">
        <v>152</v>
      </c>
      <c r="E47" s="3">
        <v>232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V47" s="6">
        <f t="shared" si="4"/>
        <v>16.256000000000004</v>
      </c>
      <c r="W47" s="3">
        <f t="shared" si="3"/>
        <v>768</v>
      </c>
      <c r="X47" s="6">
        <f t="shared" si="5"/>
        <v>6</v>
      </c>
      <c r="Y47" s="3">
        <f>W47 + ROUNDUP(W47/(Parameters!$A$10-60*8),0) * ($AC$3 + Parameters!$B$4+Parameters!$B$5) + IF(A46&gt;1,8,0)</f>
        <v>1104</v>
      </c>
      <c r="Z47" s="6">
        <f>Y47/A47</f>
        <v>8.625</v>
      </c>
    </row>
    <row r="48" spans="1:26" x14ac:dyDescent="0.3">
      <c r="A48" s="3">
        <v>128</v>
      </c>
      <c r="B48" s="3">
        <v>232</v>
      </c>
      <c r="C48" s="3">
        <v>272</v>
      </c>
      <c r="D48" s="3">
        <v>232</v>
      </c>
      <c r="E48" s="3">
        <v>272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V48" s="6">
        <f t="shared" si="4"/>
        <v>16.384000000000004</v>
      </c>
      <c r="W48" s="3">
        <f t="shared" si="3"/>
        <v>1008</v>
      </c>
      <c r="X48" s="6">
        <f t="shared" si="5"/>
        <v>7.875</v>
      </c>
      <c r="Y48" s="3">
        <f>W48 + ROUNDUP(W48/(Parameters!$A$10-60*8),0) * ($AC$3 + Parameters!$B$4+Parameters!$B$5) + IF(A47&gt;1,8,0)</f>
        <v>1344</v>
      </c>
      <c r="Z48" s="6">
        <f>Y48/A48</f>
        <v>10.5</v>
      </c>
    </row>
    <row r="49" spans="1:26" x14ac:dyDescent="0.3">
      <c r="A49" s="3">
        <v>128</v>
      </c>
      <c r="B49" s="3">
        <v>192</v>
      </c>
      <c r="C49" s="3">
        <v>272</v>
      </c>
      <c r="D49" s="3">
        <v>192</v>
      </c>
      <c r="E49" s="3">
        <v>272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V49" s="6">
        <f t="shared" si="4"/>
        <v>16.512000000000004</v>
      </c>
      <c r="W49" s="3">
        <f t="shared" si="3"/>
        <v>928</v>
      </c>
      <c r="X49" s="6">
        <f t="shared" si="5"/>
        <v>7.25</v>
      </c>
      <c r="Y49" s="3">
        <f>W49 + ROUNDUP(W49/(Parameters!$A$10-60*8),0) * ($AC$3 + Parameters!$B$4+Parameters!$B$5) + IF(A48&gt;1,8,0)</f>
        <v>1264</v>
      </c>
      <c r="Z49" s="6">
        <f>Y49/A49</f>
        <v>9.875</v>
      </c>
    </row>
    <row r="50" spans="1:26" x14ac:dyDescent="0.3">
      <c r="A50" s="3">
        <v>128</v>
      </c>
      <c r="B50" s="3">
        <v>152</v>
      </c>
      <c r="C50" s="3">
        <v>232</v>
      </c>
      <c r="D50" s="3">
        <v>152</v>
      </c>
      <c r="E50" s="3">
        <v>232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V50" s="6">
        <f t="shared" si="4"/>
        <v>16.640000000000004</v>
      </c>
      <c r="W50" s="3">
        <f t="shared" si="3"/>
        <v>768</v>
      </c>
      <c r="X50" s="6">
        <f t="shared" si="5"/>
        <v>6</v>
      </c>
      <c r="Y50" s="3">
        <f>W50 + ROUNDUP(W50/(Parameters!$A$10-60*8),0) * ($AC$3 + Parameters!$B$4+Parameters!$B$5) + IF(A49&gt;1,8,0)</f>
        <v>1104</v>
      </c>
      <c r="Z50" s="6">
        <f>Y50/A50</f>
        <v>8.625</v>
      </c>
    </row>
    <row r="51" spans="1:26" x14ac:dyDescent="0.3">
      <c r="A51" s="3">
        <v>128</v>
      </c>
      <c r="B51" s="3">
        <v>192</v>
      </c>
      <c r="C51" s="3">
        <v>232</v>
      </c>
      <c r="D51" s="3">
        <v>192</v>
      </c>
      <c r="E51" s="3">
        <v>232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V51" s="6">
        <f t="shared" si="4"/>
        <v>16.768000000000004</v>
      </c>
      <c r="W51" s="3">
        <f t="shared" si="3"/>
        <v>848</v>
      </c>
      <c r="X51" s="6">
        <f t="shared" si="5"/>
        <v>6.625</v>
      </c>
      <c r="Y51" s="3">
        <f>W51 + ROUNDUP(W51/(Parameters!$A$10-60*8),0) * ($AC$3 + Parameters!$B$4+Parameters!$B$5) + IF(A50&gt;1,8,0)</f>
        <v>1184</v>
      </c>
      <c r="Z51" s="6">
        <f>Y51/A51</f>
        <v>9.25</v>
      </c>
    </row>
    <row r="52" spans="1:26" x14ac:dyDescent="0.3">
      <c r="A52" s="3">
        <v>128</v>
      </c>
      <c r="B52" s="3">
        <v>192</v>
      </c>
      <c r="C52" s="3">
        <v>152</v>
      </c>
      <c r="D52" s="3">
        <v>192</v>
      </c>
      <c r="E52" s="3">
        <v>152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V52" s="6">
        <f t="shared" si="4"/>
        <v>16.896000000000004</v>
      </c>
      <c r="W52" s="3">
        <f t="shared" si="3"/>
        <v>688</v>
      </c>
      <c r="X52" s="6">
        <f t="shared" si="5"/>
        <v>5.375</v>
      </c>
      <c r="Y52" s="3">
        <f>W52 + ROUNDUP(W52/(Parameters!$A$10-60*8),0) * ($AC$3 + Parameters!$B$4+Parameters!$B$5) + IF(A51&gt;1,8,0)</f>
        <v>1024</v>
      </c>
      <c r="Z52" s="6">
        <f>Y52/A52</f>
        <v>8</v>
      </c>
    </row>
    <row r="53" spans="1:26" x14ac:dyDescent="0.3">
      <c r="A53" s="3">
        <v>128</v>
      </c>
      <c r="B53" s="3">
        <v>192</v>
      </c>
      <c r="C53" s="3">
        <v>232</v>
      </c>
      <c r="D53" s="3">
        <v>192</v>
      </c>
      <c r="E53" s="3">
        <v>232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V53" s="6">
        <f t="shared" si="4"/>
        <v>17.024000000000004</v>
      </c>
      <c r="W53" s="3">
        <f t="shared" si="3"/>
        <v>848</v>
      </c>
      <c r="X53" s="6">
        <f t="shared" si="5"/>
        <v>6.625</v>
      </c>
      <c r="Y53" s="3">
        <f>W53 + ROUNDUP(W53/(Parameters!$A$10-60*8),0) * ($AC$3 + Parameters!$B$4+Parameters!$B$5) + IF(A52&gt;1,8,0)</f>
        <v>1184</v>
      </c>
      <c r="Z53" s="6">
        <f>Y53/A53</f>
        <v>9.25</v>
      </c>
    </row>
    <row r="54" spans="1:26" x14ac:dyDescent="0.3">
      <c r="A54" s="3">
        <v>128</v>
      </c>
      <c r="B54" s="3">
        <v>192</v>
      </c>
      <c r="C54" s="3">
        <v>232</v>
      </c>
      <c r="D54" s="3">
        <v>192</v>
      </c>
      <c r="E54" s="3">
        <v>232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V54" s="6">
        <f t="shared" si="4"/>
        <v>17.152000000000005</v>
      </c>
      <c r="W54" s="3">
        <f t="shared" si="3"/>
        <v>848</v>
      </c>
      <c r="X54" s="6">
        <f t="shared" si="5"/>
        <v>6.625</v>
      </c>
      <c r="Y54" s="3">
        <f>W54 + ROUNDUP(W54/(Parameters!$A$10-60*8),0) * ($AC$3 + Parameters!$B$4+Parameters!$B$5) + IF(A53&gt;1,8,0)</f>
        <v>1184</v>
      </c>
      <c r="Z54" s="6">
        <f>Y54/A54</f>
        <v>9.25</v>
      </c>
    </row>
    <row r="55" spans="1:26" x14ac:dyDescent="0.3">
      <c r="A55" s="3">
        <v>128</v>
      </c>
      <c r="B55" s="3">
        <v>192</v>
      </c>
      <c r="C55" s="3">
        <v>232</v>
      </c>
      <c r="D55" s="3">
        <v>192</v>
      </c>
      <c r="E55" s="3">
        <v>232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V55" s="6">
        <f t="shared" si="4"/>
        <v>17.280000000000005</v>
      </c>
      <c r="W55" s="3">
        <f t="shared" si="3"/>
        <v>848</v>
      </c>
      <c r="X55" s="6">
        <f t="shared" si="5"/>
        <v>6.625</v>
      </c>
      <c r="Y55" s="3">
        <f>W55 + ROUNDUP(W55/(Parameters!$A$10-60*8),0) * ($AC$3 + Parameters!$B$4+Parameters!$B$5) + IF(A54&gt;1,8,0)</f>
        <v>1184</v>
      </c>
      <c r="Z55" s="6">
        <f>Y55/A55</f>
        <v>9.25</v>
      </c>
    </row>
    <row r="56" spans="1:26" x14ac:dyDescent="0.3">
      <c r="A56" s="3">
        <v>128</v>
      </c>
      <c r="B56" s="3">
        <v>192</v>
      </c>
      <c r="C56" s="3">
        <v>232</v>
      </c>
      <c r="D56" s="3">
        <v>192</v>
      </c>
      <c r="E56" s="3">
        <v>232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V56" s="6">
        <f t="shared" si="4"/>
        <v>17.408000000000005</v>
      </c>
      <c r="W56" s="3">
        <f t="shared" si="3"/>
        <v>848</v>
      </c>
      <c r="X56" s="6">
        <f t="shared" si="5"/>
        <v>6.625</v>
      </c>
      <c r="Y56" s="3">
        <f>W56 + ROUNDUP(W56/(Parameters!$A$10-60*8),0) * ($AC$3 + Parameters!$B$4+Parameters!$B$5) + IF(A55&gt;1,8,0)</f>
        <v>1184</v>
      </c>
      <c r="Z56" s="6">
        <f>Y56/A56</f>
        <v>9.25</v>
      </c>
    </row>
    <row r="57" spans="1:26" x14ac:dyDescent="0.3">
      <c r="A57" s="3">
        <v>128</v>
      </c>
      <c r="B57" s="3">
        <v>192</v>
      </c>
      <c r="C57" s="3">
        <v>232</v>
      </c>
      <c r="D57" s="3">
        <v>192</v>
      </c>
      <c r="E57" s="3">
        <v>232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V57" s="6">
        <f t="shared" si="4"/>
        <v>17.536000000000005</v>
      </c>
      <c r="W57" s="3">
        <f t="shared" si="3"/>
        <v>848</v>
      </c>
      <c r="X57" s="6">
        <f t="shared" si="5"/>
        <v>6.625</v>
      </c>
      <c r="Y57" s="3">
        <f>W57 + ROUNDUP(W57/(Parameters!$A$10-60*8),0) * ($AC$3 + Parameters!$B$4+Parameters!$B$5) + IF(A56&gt;1,8,0)</f>
        <v>1184</v>
      </c>
      <c r="Z57" s="6">
        <f>Y57/A57</f>
        <v>9.25</v>
      </c>
    </row>
    <row r="58" spans="1:26" x14ac:dyDescent="0.3">
      <c r="A58" s="3">
        <v>128</v>
      </c>
      <c r="B58" s="3">
        <v>192</v>
      </c>
      <c r="C58" s="3">
        <v>232</v>
      </c>
      <c r="D58" s="3">
        <v>192</v>
      </c>
      <c r="E58" s="3">
        <v>232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V58" s="6">
        <f t="shared" si="4"/>
        <v>17.664000000000005</v>
      </c>
      <c r="W58" s="3">
        <f t="shared" si="3"/>
        <v>848</v>
      </c>
      <c r="X58" s="6">
        <f t="shared" si="5"/>
        <v>6.625</v>
      </c>
      <c r="Y58" s="3">
        <f>W58 + ROUNDUP(W58/(Parameters!$A$10-60*8),0) * ($AC$3 + Parameters!$B$4+Parameters!$B$5) + IF(A57&gt;1,8,0)</f>
        <v>1184</v>
      </c>
      <c r="Z58" s="6">
        <f>Y58/A58</f>
        <v>9.25</v>
      </c>
    </row>
    <row r="59" spans="1:26" x14ac:dyDescent="0.3">
      <c r="A59" s="3">
        <v>128</v>
      </c>
      <c r="B59" s="3">
        <v>192</v>
      </c>
      <c r="C59" s="3">
        <v>192</v>
      </c>
      <c r="D59" s="3">
        <v>192</v>
      </c>
      <c r="E59" s="3">
        <v>192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V59" s="6">
        <f t="shared" si="4"/>
        <v>17.792000000000005</v>
      </c>
      <c r="W59" s="3">
        <f t="shared" si="3"/>
        <v>768</v>
      </c>
      <c r="X59" s="6">
        <f t="shared" si="5"/>
        <v>6</v>
      </c>
      <c r="Y59" s="3">
        <f>W59 + ROUNDUP(W59/(Parameters!$A$10-60*8),0) * ($AC$3 + Parameters!$B$4+Parameters!$B$5) + IF(A58&gt;1,8,0)</f>
        <v>1104</v>
      </c>
      <c r="Z59" s="6">
        <f>Y59/A59</f>
        <v>8.625</v>
      </c>
    </row>
    <row r="60" spans="1:26" x14ac:dyDescent="0.3">
      <c r="A60" s="3">
        <v>128</v>
      </c>
      <c r="B60" s="3">
        <v>192</v>
      </c>
      <c r="C60" s="3">
        <v>232</v>
      </c>
      <c r="D60" s="3">
        <v>192</v>
      </c>
      <c r="E60" s="3">
        <v>232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V60" s="6">
        <f t="shared" si="4"/>
        <v>17.920000000000005</v>
      </c>
      <c r="W60" s="3">
        <f t="shared" si="3"/>
        <v>848</v>
      </c>
      <c r="X60" s="6">
        <f t="shared" si="5"/>
        <v>6.625</v>
      </c>
      <c r="Y60" s="3">
        <f>W60 + ROUNDUP(W60/(Parameters!$A$10-60*8),0) * ($AC$3 + Parameters!$B$4+Parameters!$B$5) + IF(A59&gt;1,8,0)</f>
        <v>1184</v>
      </c>
      <c r="Z60" s="6">
        <f>Y60/A60</f>
        <v>9.25</v>
      </c>
    </row>
    <row r="61" spans="1:26" x14ac:dyDescent="0.3">
      <c r="A61" s="3">
        <v>128</v>
      </c>
      <c r="B61" s="3">
        <v>192</v>
      </c>
      <c r="C61" s="3">
        <v>232</v>
      </c>
      <c r="D61" s="3">
        <v>192</v>
      </c>
      <c r="E61" s="3">
        <v>232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V61" s="6">
        <f t="shared" si="4"/>
        <v>18.048000000000005</v>
      </c>
      <c r="W61" s="3">
        <f t="shared" si="3"/>
        <v>848</v>
      </c>
      <c r="X61" s="6">
        <f t="shared" si="5"/>
        <v>6.625</v>
      </c>
      <c r="Y61" s="3">
        <f>W61 + ROUNDUP(W61/(Parameters!$A$10-60*8),0) * ($AC$3 + Parameters!$B$4+Parameters!$B$5) + IF(A60&gt;1,8,0)</f>
        <v>1184</v>
      </c>
      <c r="Z61" s="6">
        <f>Y61/A61</f>
        <v>9.25</v>
      </c>
    </row>
    <row r="62" spans="1:26" x14ac:dyDescent="0.3">
      <c r="A62" s="3">
        <v>128</v>
      </c>
      <c r="B62" s="3">
        <v>192</v>
      </c>
      <c r="C62" s="3">
        <v>192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V62" s="6">
        <f t="shared" si="4"/>
        <v>18.176000000000005</v>
      </c>
      <c r="W62" s="3">
        <f t="shared" si="3"/>
        <v>384</v>
      </c>
      <c r="X62" s="6">
        <f t="shared" si="5"/>
        <v>3</v>
      </c>
      <c r="Y62" s="3">
        <f>W62 + ROUNDUP(W62/(Parameters!$A$10-60*8),0) * ($AC$3 + Parameters!$B$4+Parameters!$B$5) + IF(A61&gt;1,8,0)</f>
        <v>720</v>
      </c>
      <c r="Z62" s="6">
        <f>Y62/A62</f>
        <v>5.625</v>
      </c>
    </row>
    <row r="63" spans="1:26" x14ac:dyDescent="0.3">
      <c r="A63" s="3">
        <v>128</v>
      </c>
      <c r="B63" s="3">
        <v>192</v>
      </c>
      <c r="C63" s="3">
        <v>192</v>
      </c>
      <c r="D63" s="3">
        <v>192</v>
      </c>
      <c r="E63" s="3">
        <v>192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V63" s="6">
        <f t="shared" si="4"/>
        <v>18.304000000000006</v>
      </c>
      <c r="W63" s="3">
        <f t="shared" si="3"/>
        <v>768</v>
      </c>
      <c r="X63" s="6">
        <f t="shared" si="5"/>
        <v>6</v>
      </c>
      <c r="Y63" s="3">
        <f>W63 + ROUNDUP(W63/(Parameters!$A$10-60*8),0) * ($AC$3 + Parameters!$B$4+Parameters!$B$5) + IF(A62&gt;1,8,0)</f>
        <v>1104</v>
      </c>
      <c r="Z63" s="6">
        <f>Y63/A63</f>
        <v>8.625</v>
      </c>
    </row>
    <row r="64" spans="1:26" x14ac:dyDescent="0.3">
      <c r="A64" s="3">
        <v>128</v>
      </c>
      <c r="B64" s="3">
        <v>192</v>
      </c>
      <c r="C64" s="3">
        <v>232</v>
      </c>
      <c r="D64" s="3">
        <v>192</v>
      </c>
      <c r="E64" s="3">
        <v>232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V64" s="6">
        <f t="shared" si="4"/>
        <v>18.432000000000006</v>
      </c>
      <c r="W64" s="3">
        <f t="shared" si="3"/>
        <v>848</v>
      </c>
      <c r="X64" s="6">
        <f t="shared" si="5"/>
        <v>6.625</v>
      </c>
      <c r="Y64" s="3">
        <f>W64 + ROUNDUP(W64/(Parameters!$A$10-60*8),0) * ($AC$3 + Parameters!$B$4+Parameters!$B$5) + IF(A63&gt;1,8,0)</f>
        <v>1184</v>
      </c>
      <c r="Z64" s="6">
        <f>Y64/A64</f>
        <v>9.25</v>
      </c>
    </row>
    <row r="65" spans="1:26" x14ac:dyDescent="0.3">
      <c r="A65" s="3">
        <v>128</v>
      </c>
      <c r="B65" s="3">
        <v>232</v>
      </c>
      <c r="C65" s="3">
        <v>232</v>
      </c>
      <c r="D65" s="3">
        <v>232</v>
      </c>
      <c r="E65" s="3">
        <v>232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V65" s="6">
        <f t="shared" si="4"/>
        <v>18.560000000000006</v>
      </c>
      <c r="W65" s="3">
        <f t="shared" si="3"/>
        <v>928</v>
      </c>
      <c r="X65" s="6">
        <f t="shared" si="5"/>
        <v>7.25</v>
      </c>
      <c r="Y65" s="3">
        <f>W65 + ROUNDUP(W65/(Parameters!$A$10-60*8),0) * ($AC$3 + Parameters!$B$4+Parameters!$B$5) + IF(A64&gt;1,8,0)</f>
        <v>1264</v>
      </c>
      <c r="Z65" s="6">
        <f>Y65/A65</f>
        <v>9.875</v>
      </c>
    </row>
    <row r="66" spans="1:26" x14ac:dyDescent="0.3">
      <c r="A66" s="3">
        <v>128</v>
      </c>
      <c r="B66" s="3">
        <v>152</v>
      </c>
      <c r="C66" s="3">
        <v>192</v>
      </c>
      <c r="D66" s="3">
        <v>152</v>
      </c>
      <c r="E66" s="3">
        <v>192</v>
      </c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V66" s="6">
        <f t="shared" si="4"/>
        <v>18.688000000000006</v>
      </c>
      <c r="W66" s="3">
        <f t="shared" si="3"/>
        <v>688</v>
      </c>
      <c r="X66" s="6">
        <f t="shared" si="5"/>
        <v>5.375</v>
      </c>
      <c r="Y66" s="3">
        <f>W66 + ROUNDUP(W66/(Parameters!$A$10-60*8),0) * ($AC$3 + Parameters!$B$4+Parameters!$B$5) + IF(A65&gt;1,8,0)</f>
        <v>1024</v>
      </c>
      <c r="Z66" s="6">
        <f>Y66/A66</f>
        <v>8</v>
      </c>
    </row>
    <row r="67" spans="1:26" x14ac:dyDescent="0.3">
      <c r="A67" s="3">
        <v>128</v>
      </c>
      <c r="B67" s="3">
        <v>152</v>
      </c>
      <c r="C67" s="3">
        <v>152</v>
      </c>
      <c r="D67" s="3">
        <v>152</v>
      </c>
      <c r="E67" s="3">
        <v>152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V67" s="6">
        <f t="shared" si="4"/>
        <v>18.816000000000006</v>
      </c>
      <c r="W67" s="3">
        <f t="shared" ref="W67:W98" si="6">SUM(B67:U67)</f>
        <v>608</v>
      </c>
      <c r="X67" s="6">
        <f t="shared" si="5"/>
        <v>4.75</v>
      </c>
      <c r="Y67" s="3">
        <f>W67 + ROUNDUP(W67/(Parameters!$A$10-60*8),0) * ($AC$3 + Parameters!$B$4+Parameters!$B$5) + IF(A66&gt;1,8,0)</f>
        <v>944</v>
      </c>
      <c r="Z67" s="6">
        <f>Y67/A67</f>
        <v>7.375</v>
      </c>
    </row>
    <row r="68" spans="1:26" x14ac:dyDescent="0.3">
      <c r="A68" s="3">
        <v>896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V68" s="6">
        <f t="shared" si="4"/>
        <v>18.944000000000006</v>
      </c>
      <c r="W68" s="3">
        <f t="shared" si="6"/>
        <v>0</v>
      </c>
      <c r="X68" s="6">
        <f t="shared" si="5"/>
        <v>0</v>
      </c>
      <c r="Y68" s="3">
        <f>W68 + ROUNDUP(W68/(Parameters!$A$10-60*8),0) * ($AC$3 + Parameters!$B$4+Parameters!$B$5) + IF(A67&gt;1,8,0)</f>
        <v>8</v>
      </c>
      <c r="Z68" s="6">
        <f>Y68/A68</f>
        <v>8.9285714285714281E-3</v>
      </c>
    </row>
    <row r="69" spans="1:26" x14ac:dyDescent="0.3">
      <c r="A69" s="3">
        <v>128</v>
      </c>
      <c r="B69" s="3">
        <v>152</v>
      </c>
      <c r="C69" s="3">
        <v>152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V69" s="6">
        <f t="shared" ref="V69:V100" si="7">(A68/1000)+V68</f>
        <v>19.840000000000007</v>
      </c>
      <c r="W69" s="3">
        <f t="shared" si="6"/>
        <v>304</v>
      </c>
      <c r="X69" s="6">
        <f t="shared" ref="X69:X100" si="8">W69/A69</f>
        <v>2.375</v>
      </c>
      <c r="Y69" s="3">
        <f>W69 + ROUNDUP(W69/(Parameters!$A$10-60*8),0) * ($AC$3 + Parameters!$B$4+Parameters!$B$5) + IF(A68&gt;1,8,0)</f>
        <v>640</v>
      </c>
      <c r="Z69" s="6">
        <f>Y69/A69</f>
        <v>5</v>
      </c>
    </row>
    <row r="70" spans="1:26" x14ac:dyDescent="0.3">
      <c r="A70" s="3">
        <v>384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V70" s="6">
        <f t="shared" si="7"/>
        <v>19.968000000000007</v>
      </c>
      <c r="W70" s="3">
        <f t="shared" si="6"/>
        <v>0</v>
      </c>
      <c r="X70" s="6">
        <f t="shared" si="8"/>
        <v>0</v>
      </c>
      <c r="Y70" s="3">
        <f>W70 + ROUNDUP(W70/(Parameters!$A$10-60*8),0) * ($AC$3 + Parameters!$B$4+Parameters!$B$5) + IF(A69&gt;1,8,0)</f>
        <v>8</v>
      </c>
      <c r="Z70" s="6">
        <f>Y70/A70</f>
        <v>2.0833333333333332E-2</v>
      </c>
    </row>
    <row r="71" spans="1:26" x14ac:dyDescent="0.3">
      <c r="A71" s="3">
        <v>128</v>
      </c>
      <c r="B71" s="3">
        <v>152</v>
      </c>
      <c r="C71" s="3">
        <v>152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V71" s="6">
        <f t="shared" si="7"/>
        <v>20.352000000000007</v>
      </c>
      <c r="W71" s="3">
        <f t="shared" si="6"/>
        <v>304</v>
      </c>
      <c r="X71" s="6">
        <f t="shared" si="8"/>
        <v>2.375</v>
      </c>
      <c r="Y71" s="3">
        <f>W71 + ROUNDUP(W71/(Parameters!$A$10-60*8),0) * ($AC$3 + Parameters!$B$4+Parameters!$B$5) + IF(A70&gt;1,8,0)</f>
        <v>640</v>
      </c>
      <c r="Z71" s="6">
        <f>Y71/A71</f>
        <v>5</v>
      </c>
    </row>
    <row r="72" spans="1:26" x14ac:dyDescent="0.3">
      <c r="A72" s="3">
        <v>128</v>
      </c>
      <c r="B72" s="3">
        <v>192</v>
      </c>
      <c r="C72" s="3">
        <v>192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V72" s="6">
        <f t="shared" si="7"/>
        <v>20.480000000000008</v>
      </c>
      <c r="W72" s="3">
        <f t="shared" si="6"/>
        <v>384</v>
      </c>
      <c r="X72" s="6">
        <f t="shared" si="8"/>
        <v>3</v>
      </c>
      <c r="Y72" s="3">
        <f>W72 + ROUNDUP(W72/(Parameters!$A$10-60*8),0) * ($AC$3 + Parameters!$B$4+Parameters!$B$5) + IF(A71&gt;1,8,0)</f>
        <v>720</v>
      </c>
      <c r="Z72" s="6">
        <f>Y72/A72</f>
        <v>5.625</v>
      </c>
    </row>
    <row r="73" spans="1:26" x14ac:dyDescent="0.3">
      <c r="A73" s="3">
        <v>128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V73" s="6">
        <f t="shared" si="7"/>
        <v>20.608000000000008</v>
      </c>
      <c r="W73" s="3">
        <f t="shared" si="6"/>
        <v>0</v>
      </c>
      <c r="X73" s="6">
        <f t="shared" si="8"/>
        <v>0</v>
      </c>
      <c r="Y73" s="3">
        <f>W73 + ROUNDUP(W73/(Parameters!$A$10-60*8),0) * ($AC$3 + Parameters!$B$4+Parameters!$B$5) + IF(A72&gt;1,8,0)</f>
        <v>8</v>
      </c>
      <c r="Z73" s="6">
        <f>Y73/A73</f>
        <v>6.25E-2</v>
      </c>
    </row>
    <row r="74" spans="1:26" x14ac:dyDescent="0.3">
      <c r="A74" s="3">
        <v>128</v>
      </c>
      <c r="B74" s="3">
        <v>152</v>
      </c>
      <c r="C74" s="3">
        <v>152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V74" s="6">
        <f t="shared" si="7"/>
        <v>20.736000000000008</v>
      </c>
      <c r="W74" s="3">
        <f t="shared" si="6"/>
        <v>304</v>
      </c>
      <c r="X74" s="6">
        <f t="shared" si="8"/>
        <v>2.375</v>
      </c>
      <c r="Y74" s="3">
        <f>W74 + ROUNDUP(W74/(Parameters!$A$10-60*8),0) * ($AC$3 + Parameters!$B$4+Parameters!$B$5) + IF(A73&gt;1,8,0)</f>
        <v>640</v>
      </c>
      <c r="Z74" s="6">
        <f>Y74/A74</f>
        <v>5</v>
      </c>
    </row>
    <row r="75" spans="1:26" x14ac:dyDescent="0.3">
      <c r="A75" s="3">
        <v>128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V75" s="6">
        <f t="shared" si="7"/>
        <v>20.864000000000008</v>
      </c>
      <c r="W75" s="3">
        <f t="shared" si="6"/>
        <v>0</v>
      </c>
      <c r="X75" s="6">
        <f t="shared" si="8"/>
        <v>0</v>
      </c>
      <c r="Y75" s="3">
        <f>W75 + ROUNDUP(W75/(Parameters!$A$10-60*8),0) * ($AC$3 + Parameters!$B$4+Parameters!$B$5) + IF(A74&gt;1,8,0)</f>
        <v>8</v>
      </c>
      <c r="Z75" s="6">
        <f>Y75/A75</f>
        <v>6.25E-2</v>
      </c>
    </row>
    <row r="76" spans="1:26" x14ac:dyDescent="0.3">
      <c r="A76" s="3">
        <v>128</v>
      </c>
      <c r="B76" s="3">
        <v>152</v>
      </c>
      <c r="C76" s="3">
        <v>152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V76" s="6">
        <f t="shared" si="7"/>
        <v>20.992000000000008</v>
      </c>
      <c r="W76" s="3">
        <f t="shared" si="6"/>
        <v>304</v>
      </c>
      <c r="X76" s="6">
        <f t="shared" si="8"/>
        <v>2.375</v>
      </c>
      <c r="Y76" s="3">
        <f>W76 + ROUNDUP(W76/(Parameters!$A$10-60*8),0) * ($AC$3 + Parameters!$B$4+Parameters!$B$5) + IF(A75&gt;1,8,0)</f>
        <v>640</v>
      </c>
      <c r="Z76" s="6">
        <f>Y76/A76</f>
        <v>5</v>
      </c>
    </row>
    <row r="77" spans="1:26" x14ac:dyDescent="0.3">
      <c r="A77" s="3">
        <v>1152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V77" s="6">
        <f t="shared" si="7"/>
        <v>21.120000000000008</v>
      </c>
      <c r="W77" s="3">
        <f t="shared" si="6"/>
        <v>0</v>
      </c>
      <c r="X77" s="6">
        <f t="shared" si="8"/>
        <v>0</v>
      </c>
      <c r="Y77" s="3">
        <f>W77 + ROUNDUP(W77/(Parameters!$A$10-60*8),0) * ($AC$3 + Parameters!$B$4+Parameters!$B$5) + IF(A76&gt;1,8,0)</f>
        <v>8</v>
      </c>
      <c r="Z77" s="6">
        <f>Y77/A77</f>
        <v>6.9444444444444441E-3</v>
      </c>
    </row>
    <row r="78" spans="1:26" x14ac:dyDescent="0.3">
      <c r="A78" s="3">
        <v>128</v>
      </c>
      <c r="B78" s="3">
        <v>192</v>
      </c>
      <c r="C78" s="3">
        <v>192</v>
      </c>
      <c r="D78" s="3">
        <v>192</v>
      </c>
      <c r="E78" s="3">
        <v>192</v>
      </c>
      <c r="F78" s="3">
        <v>192</v>
      </c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V78" s="6">
        <f t="shared" si="7"/>
        <v>22.272000000000009</v>
      </c>
      <c r="W78" s="3">
        <f t="shared" si="6"/>
        <v>960</v>
      </c>
      <c r="X78" s="6">
        <f t="shared" si="8"/>
        <v>7.5</v>
      </c>
      <c r="Y78" s="3">
        <f>W78 + ROUNDUP(W78/(Parameters!$A$10-60*8),0) * ($AC$3 + Parameters!$B$4+Parameters!$B$5) + IF(A77&gt;1,8,0)</f>
        <v>1296</v>
      </c>
      <c r="Z78" s="6">
        <f>Y78/A78</f>
        <v>10.125</v>
      </c>
    </row>
    <row r="79" spans="1:26" x14ac:dyDescent="0.3">
      <c r="A79" s="3">
        <v>128</v>
      </c>
      <c r="B79" s="3">
        <v>312</v>
      </c>
      <c r="C79" s="3">
        <v>312</v>
      </c>
      <c r="D79" s="3">
        <v>392</v>
      </c>
      <c r="E79" s="3">
        <v>192</v>
      </c>
      <c r="F79" s="3">
        <v>192</v>
      </c>
      <c r="G79" s="3">
        <v>312</v>
      </c>
      <c r="H79" s="3">
        <v>312</v>
      </c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V79" s="6">
        <f t="shared" si="7"/>
        <v>22.400000000000009</v>
      </c>
      <c r="W79" s="3">
        <f t="shared" si="6"/>
        <v>2024</v>
      </c>
      <c r="X79" s="6">
        <f t="shared" si="8"/>
        <v>15.8125</v>
      </c>
      <c r="Y79" s="3">
        <f>W79 + ROUNDUP(W79/(Parameters!$A$10-60*8),0) * ($AC$3 + Parameters!$B$4+Parameters!$B$5) + IF(A78&gt;1,8,0)</f>
        <v>2360</v>
      </c>
      <c r="Z79" s="6">
        <f>Y79/A79</f>
        <v>18.4375</v>
      </c>
    </row>
    <row r="80" spans="1:26" x14ac:dyDescent="0.3">
      <c r="A80" s="3">
        <v>128</v>
      </c>
      <c r="B80" s="3">
        <v>152</v>
      </c>
      <c r="C80" s="3">
        <v>152</v>
      </c>
      <c r="D80" s="3">
        <v>192</v>
      </c>
      <c r="E80" s="3">
        <v>192</v>
      </c>
      <c r="F80" s="3">
        <v>152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V80" s="6">
        <f t="shared" si="7"/>
        <v>22.528000000000009</v>
      </c>
      <c r="W80" s="3">
        <f t="shared" si="6"/>
        <v>840</v>
      </c>
      <c r="X80" s="6">
        <f t="shared" si="8"/>
        <v>6.5625</v>
      </c>
      <c r="Y80" s="3">
        <f>W80 + ROUNDUP(W80/(Parameters!$A$10-60*8),0) * ($AC$3 + Parameters!$B$4+Parameters!$B$5) + IF(A79&gt;1,8,0)</f>
        <v>1176</v>
      </c>
      <c r="Z80" s="6">
        <f>Y80/A80</f>
        <v>9.1875</v>
      </c>
    </row>
    <row r="81" spans="1:26" x14ac:dyDescent="0.3">
      <c r="A81" s="3">
        <v>128</v>
      </c>
      <c r="B81" s="3">
        <v>152</v>
      </c>
      <c r="C81" s="3">
        <v>152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V81" s="6">
        <f t="shared" si="7"/>
        <v>22.656000000000009</v>
      </c>
      <c r="W81" s="3">
        <f t="shared" si="6"/>
        <v>304</v>
      </c>
      <c r="X81" s="6">
        <f t="shared" si="8"/>
        <v>2.375</v>
      </c>
      <c r="Y81" s="3">
        <f>W81 + ROUNDUP(W81/(Parameters!$A$10-60*8),0) * ($AC$3 + Parameters!$B$4+Parameters!$B$5) + IF(A80&gt;1,8,0)</f>
        <v>640</v>
      </c>
      <c r="Z81" s="6">
        <f>Y81/A81</f>
        <v>5</v>
      </c>
    </row>
    <row r="82" spans="1:26" x14ac:dyDescent="0.3">
      <c r="A82" s="3">
        <v>256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V82" s="6">
        <f t="shared" si="7"/>
        <v>22.78400000000001</v>
      </c>
      <c r="W82" s="3">
        <f t="shared" si="6"/>
        <v>0</v>
      </c>
      <c r="X82" s="6">
        <f t="shared" si="8"/>
        <v>0</v>
      </c>
      <c r="Y82" s="3">
        <f>W82 + ROUNDUP(W82/(Parameters!$A$10-60*8),0) * ($AC$3 + Parameters!$B$4+Parameters!$B$5) + IF(A81&gt;1,8,0)</f>
        <v>8</v>
      </c>
      <c r="Z82" s="6">
        <f>Y82/A82</f>
        <v>3.125E-2</v>
      </c>
    </row>
    <row r="83" spans="1:26" x14ac:dyDescent="0.3">
      <c r="A83" s="3">
        <v>128</v>
      </c>
      <c r="B83" s="3">
        <v>152</v>
      </c>
      <c r="C83" s="3">
        <v>152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V83" s="6">
        <f t="shared" si="7"/>
        <v>23.04000000000001</v>
      </c>
      <c r="W83" s="3">
        <f t="shared" si="6"/>
        <v>304</v>
      </c>
      <c r="X83" s="6">
        <f t="shared" si="8"/>
        <v>2.375</v>
      </c>
      <c r="Y83" s="3">
        <f>W83 + ROUNDUP(W83/(Parameters!$A$10-60*8),0) * ($AC$3 + Parameters!$B$4+Parameters!$B$5) + IF(A82&gt;1,8,0)</f>
        <v>640</v>
      </c>
      <c r="Z83" s="6">
        <f>Y83/A83</f>
        <v>5</v>
      </c>
    </row>
    <row r="84" spans="1:26" x14ac:dyDescent="0.3">
      <c r="A84" s="3">
        <v>128</v>
      </c>
      <c r="B84" s="3">
        <v>152</v>
      </c>
      <c r="C84" s="3">
        <v>152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V84" s="6">
        <f t="shared" si="7"/>
        <v>23.16800000000001</v>
      </c>
      <c r="W84" s="3">
        <f t="shared" si="6"/>
        <v>304</v>
      </c>
      <c r="X84" s="6">
        <f t="shared" si="8"/>
        <v>2.375</v>
      </c>
      <c r="Y84" s="3">
        <f>W84 + ROUNDUP(W84/(Parameters!$A$10-60*8),0) * ($AC$3 + Parameters!$B$4+Parameters!$B$5) + IF(A83&gt;1,8,0)</f>
        <v>640</v>
      </c>
      <c r="Z84" s="6">
        <f>Y84/A84</f>
        <v>5</v>
      </c>
    </row>
    <row r="85" spans="1:26" x14ac:dyDescent="0.3">
      <c r="A85" s="3">
        <v>3584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V85" s="6">
        <f t="shared" si="7"/>
        <v>23.29600000000001</v>
      </c>
      <c r="W85" s="3">
        <f t="shared" si="6"/>
        <v>0</v>
      </c>
      <c r="X85" s="6">
        <f t="shared" si="8"/>
        <v>0</v>
      </c>
      <c r="Y85" s="3">
        <f>W85 + ROUNDUP(W85/(Parameters!$A$10-60*8),0) * ($AC$3 + Parameters!$B$4+Parameters!$B$5) + IF(A84&gt;1,8,0)</f>
        <v>8</v>
      </c>
      <c r="Z85" s="6">
        <f>Y85/A85</f>
        <v>2.232142857142857E-3</v>
      </c>
    </row>
    <row r="86" spans="1:26" x14ac:dyDescent="0.3">
      <c r="A86" s="3">
        <v>128</v>
      </c>
      <c r="B86" s="3">
        <v>192</v>
      </c>
      <c r="C86" s="3">
        <v>192</v>
      </c>
      <c r="D86" s="3">
        <v>192</v>
      </c>
      <c r="E86" s="3">
        <v>192</v>
      </c>
      <c r="F86" s="3">
        <v>192</v>
      </c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V86" s="6">
        <f t="shared" si="7"/>
        <v>26.88000000000001</v>
      </c>
      <c r="W86" s="3">
        <f t="shared" si="6"/>
        <v>960</v>
      </c>
      <c r="X86" s="6">
        <f t="shared" si="8"/>
        <v>7.5</v>
      </c>
      <c r="Y86" s="3">
        <f>W86 + ROUNDUP(W86/(Parameters!$A$10-60*8),0) * ($AC$3 + Parameters!$B$4+Parameters!$B$5) + IF(A85&gt;1,8,0)</f>
        <v>1296</v>
      </c>
      <c r="Z86" s="6">
        <f>Y86/A86</f>
        <v>10.125</v>
      </c>
    </row>
    <row r="87" spans="1:26" x14ac:dyDescent="0.3">
      <c r="A87" s="3">
        <v>2176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V87" s="6">
        <f t="shared" si="7"/>
        <v>27.00800000000001</v>
      </c>
      <c r="W87" s="3">
        <f t="shared" si="6"/>
        <v>0</v>
      </c>
      <c r="X87" s="6">
        <f t="shared" si="8"/>
        <v>0</v>
      </c>
      <c r="Y87" s="3">
        <f>W87 + ROUNDUP(W87/(Parameters!$A$10-60*8),0) * ($AC$3 + Parameters!$B$4+Parameters!$B$5) + IF(A86&gt;1,8,0)</f>
        <v>8</v>
      </c>
      <c r="Z87" s="6">
        <f>Y87/A87</f>
        <v>3.6764705882352941E-3</v>
      </c>
    </row>
    <row r="88" spans="1:26" x14ac:dyDescent="0.3">
      <c r="A88" s="3">
        <v>128</v>
      </c>
      <c r="B88" s="3">
        <v>152</v>
      </c>
      <c r="C88" s="3">
        <v>152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V88" s="6">
        <f t="shared" si="7"/>
        <v>29.184000000000012</v>
      </c>
      <c r="W88" s="3">
        <f t="shared" si="6"/>
        <v>304</v>
      </c>
      <c r="X88" s="6">
        <f t="shared" si="8"/>
        <v>2.375</v>
      </c>
      <c r="Y88" s="3">
        <f>W88 + ROUNDUP(W88/(Parameters!$A$10-60*8),0) * ($AC$3 + Parameters!$B$4+Parameters!$B$5) + IF(A87&gt;1,8,0)</f>
        <v>640</v>
      </c>
      <c r="Z88" s="6">
        <f>Y88/A88</f>
        <v>5</v>
      </c>
    </row>
    <row r="89" spans="1:26" x14ac:dyDescent="0.3">
      <c r="A89" s="3">
        <v>896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V89" s="6">
        <f t="shared" si="7"/>
        <v>29.312000000000012</v>
      </c>
      <c r="W89" s="3">
        <f t="shared" si="6"/>
        <v>0</v>
      </c>
      <c r="X89" s="6">
        <f t="shared" si="8"/>
        <v>0</v>
      </c>
      <c r="Y89" s="3">
        <f>W89 + ROUNDUP(W89/(Parameters!$A$10-60*8),0) * ($AC$3 + Parameters!$B$4+Parameters!$B$5) + IF(A88&gt;1,8,0)</f>
        <v>8</v>
      </c>
      <c r="Z89" s="6">
        <f>Y89/A89</f>
        <v>8.9285714285714281E-3</v>
      </c>
    </row>
    <row r="90" spans="1:26" x14ac:dyDescent="0.3">
      <c r="A90" s="3">
        <v>128</v>
      </c>
      <c r="B90" s="3">
        <v>152</v>
      </c>
      <c r="C90" s="3">
        <v>152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V90" s="6">
        <f t="shared" si="7"/>
        <v>30.208000000000013</v>
      </c>
      <c r="W90" s="3">
        <f t="shared" si="6"/>
        <v>304</v>
      </c>
      <c r="X90" s="6">
        <f t="shared" si="8"/>
        <v>2.375</v>
      </c>
      <c r="Y90" s="3">
        <f>W90 + ROUNDUP(W90/(Parameters!$A$10-60*8),0) * ($AC$3 + Parameters!$B$4+Parameters!$B$5) + IF(A89&gt;1,8,0)</f>
        <v>640</v>
      </c>
      <c r="Z90" s="6">
        <f>Y90/A90</f>
        <v>5</v>
      </c>
    </row>
    <row r="91" spans="1:26" x14ac:dyDescent="0.3">
      <c r="A91" s="3">
        <v>512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V91" s="6">
        <f t="shared" si="7"/>
        <v>30.336000000000013</v>
      </c>
      <c r="W91" s="3">
        <f t="shared" si="6"/>
        <v>0</v>
      </c>
      <c r="X91" s="6">
        <f t="shared" si="8"/>
        <v>0</v>
      </c>
      <c r="Y91" s="3">
        <f>W91 + ROUNDUP(W91/(Parameters!$A$10-60*8),0) * ($AC$3 + Parameters!$B$4+Parameters!$B$5) + IF(A90&gt;1,8,0)</f>
        <v>8</v>
      </c>
      <c r="Z91" s="6">
        <f>Y91/A91</f>
        <v>1.5625E-2</v>
      </c>
    </row>
    <row r="92" spans="1:26" x14ac:dyDescent="0.3">
      <c r="A92" s="3">
        <v>128</v>
      </c>
      <c r="B92" s="3">
        <v>232</v>
      </c>
      <c r="C92" s="3">
        <v>232</v>
      </c>
      <c r="D92" s="3">
        <v>232</v>
      </c>
      <c r="E92" s="3">
        <v>232</v>
      </c>
      <c r="F92" s="3">
        <v>232</v>
      </c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V92" s="6">
        <f t="shared" si="7"/>
        <v>30.848000000000013</v>
      </c>
      <c r="W92" s="3">
        <f t="shared" si="6"/>
        <v>1160</v>
      </c>
      <c r="X92" s="6">
        <f t="shared" si="8"/>
        <v>9.0625</v>
      </c>
      <c r="Y92" s="3">
        <f>W92 + ROUNDUP(W92/(Parameters!$A$10-60*8),0) * ($AC$3 + Parameters!$B$4+Parameters!$B$5) + IF(A91&gt;1,8,0)</f>
        <v>1496</v>
      </c>
      <c r="Z92" s="6">
        <f>Y92/A92</f>
        <v>11.6875</v>
      </c>
    </row>
    <row r="93" spans="1:26" x14ac:dyDescent="0.3">
      <c r="A93" s="3">
        <v>1920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V93" s="6">
        <f t="shared" si="7"/>
        <v>30.976000000000013</v>
      </c>
      <c r="W93" s="3">
        <f t="shared" si="6"/>
        <v>0</v>
      </c>
      <c r="X93" s="6">
        <f t="shared" si="8"/>
        <v>0</v>
      </c>
      <c r="Y93" s="3">
        <f>W93 + ROUNDUP(W93/(Parameters!$A$10-60*8),0) * ($AC$3 + Parameters!$B$4+Parameters!$B$5) + IF(A92&gt;1,8,0)</f>
        <v>8</v>
      </c>
      <c r="Z93" s="6">
        <f>Y93/A93</f>
        <v>4.1666666666666666E-3</v>
      </c>
    </row>
    <row r="94" spans="1:26" x14ac:dyDescent="0.3">
      <c r="A94" s="3">
        <v>128</v>
      </c>
      <c r="B94" s="3">
        <v>152</v>
      </c>
      <c r="C94" s="3">
        <v>152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V94" s="6">
        <f t="shared" si="7"/>
        <v>32.896000000000015</v>
      </c>
      <c r="W94" s="3">
        <f t="shared" si="6"/>
        <v>304</v>
      </c>
      <c r="X94" s="6">
        <f t="shared" si="8"/>
        <v>2.375</v>
      </c>
      <c r="Y94" s="3">
        <f>W94 + ROUNDUP(W94/(Parameters!$A$10-60*8),0) * ($AC$3 + Parameters!$B$4+Parameters!$B$5) + IF(A93&gt;1,8,0)</f>
        <v>640</v>
      </c>
      <c r="Z94" s="6">
        <f>Y94/A94</f>
        <v>5</v>
      </c>
    </row>
    <row r="95" spans="1:26" x14ac:dyDescent="0.3">
      <c r="A95" s="3">
        <v>1024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V95" s="6">
        <f t="shared" si="7"/>
        <v>33.024000000000015</v>
      </c>
      <c r="W95" s="3">
        <f t="shared" si="6"/>
        <v>0</v>
      </c>
      <c r="X95" s="6">
        <f t="shared" si="8"/>
        <v>0</v>
      </c>
      <c r="Y95" s="3">
        <f>W95 + ROUNDUP(W95/(Parameters!$A$10-60*8),0) * ($AC$3 + Parameters!$B$4+Parameters!$B$5) + IF(A94&gt;1,8,0)</f>
        <v>8</v>
      </c>
      <c r="Z95" s="6">
        <f>Y95/A95</f>
        <v>7.8125E-3</v>
      </c>
    </row>
    <row r="96" spans="1:26" x14ac:dyDescent="0.3">
      <c r="A96" s="3">
        <v>128</v>
      </c>
      <c r="B96" s="3">
        <v>152</v>
      </c>
      <c r="C96" s="3">
        <v>152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V96" s="6">
        <f t="shared" si="7"/>
        <v>34.048000000000016</v>
      </c>
      <c r="W96" s="3">
        <f t="shared" si="6"/>
        <v>304</v>
      </c>
      <c r="X96" s="6">
        <f t="shared" si="8"/>
        <v>2.375</v>
      </c>
      <c r="Y96" s="3">
        <f>W96 + ROUNDUP(W96/(Parameters!$A$10-60*8),0) * ($AC$3 + Parameters!$B$4+Parameters!$B$5) + IF(A95&gt;1,8,0)</f>
        <v>640</v>
      </c>
      <c r="Z96" s="6">
        <f>Y96/A96</f>
        <v>5</v>
      </c>
    </row>
    <row r="97" spans="1:26" x14ac:dyDescent="0.3">
      <c r="A97" s="3">
        <v>2944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V97" s="6">
        <f t="shared" si="7"/>
        <v>34.176000000000016</v>
      </c>
      <c r="W97" s="3">
        <f t="shared" si="6"/>
        <v>0</v>
      </c>
      <c r="X97" s="6">
        <f t="shared" si="8"/>
        <v>0</v>
      </c>
      <c r="Y97" s="3">
        <f>W97 + ROUNDUP(W97/(Parameters!$A$10-60*8),0) * ($AC$3 + Parameters!$B$4+Parameters!$B$5) + IF(A96&gt;1,8,0)</f>
        <v>8</v>
      </c>
      <c r="Z97" s="6">
        <f>Y97/A97</f>
        <v>2.717391304347826E-3</v>
      </c>
    </row>
    <row r="98" spans="1:26" x14ac:dyDescent="0.3">
      <c r="A98" s="3">
        <v>128</v>
      </c>
      <c r="B98" s="3">
        <v>152</v>
      </c>
      <c r="C98" s="3">
        <v>152</v>
      </c>
      <c r="D98" s="3">
        <v>152</v>
      </c>
      <c r="E98" s="3">
        <v>152</v>
      </c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V98" s="6">
        <f t="shared" si="7"/>
        <v>37.120000000000019</v>
      </c>
      <c r="W98" s="3">
        <f t="shared" si="6"/>
        <v>608</v>
      </c>
      <c r="X98" s="6">
        <f t="shared" si="8"/>
        <v>4.75</v>
      </c>
      <c r="Y98" s="3">
        <f>W98 + ROUNDUP(W98/(Parameters!$A$10-60*8),0) * ($AC$3 + Parameters!$B$4+Parameters!$B$5) + IF(A97&gt;1,8,0)</f>
        <v>944</v>
      </c>
      <c r="Z98" s="6">
        <f>Y98/A98</f>
        <v>7.375</v>
      </c>
    </row>
    <row r="99" spans="1:26" x14ac:dyDescent="0.3">
      <c r="A99" s="3">
        <v>128</v>
      </c>
      <c r="B99" s="3">
        <v>152</v>
      </c>
      <c r="C99" s="3">
        <v>152</v>
      </c>
      <c r="D99" s="3">
        <v>152</v>
      </c>
      <c r="E99" s="3">
        <v>152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V99" s="6">
        <f t="shared" si="7"/>
        <v>37.248000000000019</v>
      </c>
      <c r="W99" s="3">
        <f t="shared" ref="W99:W130" si="9">SUM(B99:U99)</f>
        <v>608</v>
      </c>
      <c r="X99" s="6">
        <f t="shared" si="8"/>
        <v>4.75</v>
      </c>
      <c r="Y99" s="3">
        <f>W99 + ROUNDUP(W99/(Parameters!$A$10-60*8),0) * ($AC$3 + Parameters!$B$4+Parameters!$B$5) + IF(A98&gt;1,8,0)</f>
        <v>944</v>
      </c>
      <c r="Z99" s="6">
        <f>Y99/A99</f>
        <v>7.375</v>
      </c>
    </row>
    <row r="100" spans="1:26" x14ac:dyDescent="0.3">
      <c r="A100" s="3">
        <v>128</v>
      </c>
      <c r="B100" s="3">
        <v>152</v>
      </c>
      <c r="C100" s="3">
        <v>152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V100" s="6">
        <f t="shared" si="7"/>
        <v>37.376000000000019</v>
      </c>
      <c r="W100" s="3">
        <f t="shared" si="9"/>
        <v>304</v>
      </c>
      <c r="X100" s="6">
        <f t="shared" si="8"/>
        <v>2.375</v>
      </c>
      <c r="Y100" s="3">
        <f>W100 + ROUNDUP(W100/(Parameters!$A$10-60*8),0) * ($AC$3 + Parameters!$B$4+Parameters!$B$5) + IF(A99&gt;1,8,0)</f>
        <v>640</v>
      </c>
      <c r="Z100" s="6">
        <f>Y100/A100</f>
        <v>5</v>
      </c>
    </row>
    <row r="101" spans="1:26" x14ac:dyDescent="0.3">
      <c r="A101" s="3">
        <v>256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V101" s="6">
        <f t="shared" ref="V101:V132" si="10">(A100/1000)+V100</f>
        <v>37.504000000000019</v>
      </c>
      <c r="W101" s="3">
        <f t="shared" si="9"/>
        <v>0</v>
      </c>
      <c r="X101" s="6">
        <f t="shared" ref="X101:X132" si="11">W101/A101</f>
        <v>0</v>
      </c>
      <c r="Y101" s="3">
        <f>W101 + ROUNDUP(W101/(Parameters!$A$10-60*8),0) * ($AC$3 + Parameters!$B$4+Parameters!$B$5) + IF(A100&gt;1,8,0)</f>
        <v>8</v>
      </c>
      <c r="Z101" s="6">
        <f>Y101/A101</f>
        <v>3.125E-2</v>
      </c>
    </row>
    <row r="102" spans="1:26" x14ac:dyDescent="0.3">
      <c r="A102" s="3">
        <v>128</v>
      </c>
      <c r="B102" s="3">
        <v>152</v>
      </c>
      <c r="C102" s="3">
        <v>152</v>
      </c>
      <c r="D102" s="3">
        <v>152</v>
      </c>
      <c r="E102" s="3">
        <v>152</v>
      </c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V102" s="6">
        <f t="shared" si="10"/>
        <v>37.760000000000019</v>
      </c>
      <c r="W102" s="3">
        <f t="shared" si="9"/>
        <v>608</v>
      </c>
      <c r="X102" s="6">
        <f t="shared" si="11"/>
        <v>4.75</v>
      </c>
      <c r="Y102" s="3">
        <f>W102 + ROUNDUP(W102/(Parameters!$A$10-60*8),0) * ($AC$3 + Parameters!$B$4+Parameters!$B$5) + IF(A101&gt;1,8,0)</f>
        <v>944</v>
      </c>
      <c r="Z102" s="6">
        <f>Y102/A102</f>
        <v>7.375</v>
      </c>
    </row>
    <row r="103" spans="1:26" x14ac:dyDescent="0.3">
      <c r="A103" s="3">
        <v>128</v>
      </c>
      <c r="B103" s="3">
        <v>152</v>
      </c>
      <c r="C103" s="3">
        <v>192</v>
      </c>
      <c r="D103" s="3">
        <v>152</v>
      </c>
      <c r="E103" s="3">
        <v>192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V103" s="6">
        <f t="shared" si="10"/>
        <v>37.888000000000019</v>
      </c>
      <c r="W103" s="3">
        <f t="shared" si="9"/>
        <v>688</v>
      </c>
      <c r="X103" s="6">
        <f t="shared" si="11"/>
        <v>5.375</v>
      </c>
      <c r="Y103" s="3">
        <f>W103 + ROUNDUP(W103/(Parameters!$A$10-60*8),0) * ($AC$3 + Parameters!$B$4+Parameters!$B$5) + IF(A102&gt;1,8,0)</f>
        <v>1024</v>
      </c>
      <c r="Z103" s="6">
        <f>Y103/A103</f>
        <v>8</v>
      </c>
    </row>
    <row r="104" spans="1:26" x14ac:dyDescent="0.3">
      <c r="A104" s="3">
        <v>128</v>
      </c>
      <c r="B104" s="3">
        <v>192</v>
      </c>
      <c r="C104" s="3">
        <v>192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V104" s="6">
        <f t="shared" si="10"/>
        <v>38.01600000000002</v>
      </c>
      <c r="W104" s="3">
        <f t="shared" si="9"/>
        <v>384</v>
      </c>
      <c r="X104" s="6">
        <f t="shared" si="11"/>
        <v>3</v>
      </c>
      <c r="Y104" s="3">
        <f>W104 + ROUNDUP(W104/(Parameters!$A$10-60*8),0) * ($AC$3 + Parameters!$B$4+Parameters!$B$5) + IF(A103&gt;1,8,0)</f>
        <v>720</v>
      </c>
      <c r="Z104" s="6">
        <f>Y104/A104</f>
        <v>5.625</v>
      </c>
    </row>
    <row r="105" spans="1:26" x14ac:dyDescent="0.3">
      <c r="A105" s="3">
        <v>128</v>
      </c>
      <c r="B105" s="3">
        <v>192</v>
      </c>
      <c r="C105" s="3">
        <v>192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V105" s="6">
        <f t="shared" si="10"/>
        <v>38.14400000000002</v>
      </c>
      <c r="W105" s="3">
        <f t="shared" si="9"/>
        <v>384</v>
      </c>
      <c r="X105" s="6">
        <f t="shared" si="11"/>
        <v>3</v>
      </c>
      <c r="Y105" s="3">
        <f>W105 + ROUNDUP(W105/(Parameters!$A$10-60*8),0) * ($AC$3 + Parameters!$B$4+Parameters!$B$5) + IF(A104&gt;1,8,0)</f>
        <v>720</v>
      </c>
      <c r="Z105" s="6">
        <f>Y105/A105</f>
        <v>5.625</v>
      </c>
    </row>
    <row r="106" spans="1:26" x14ac:dyDescent="0.3">
      <c r="A106" s="3">
        <v>128</v>
      </c>
      <c r="B106" s="3">
        <v>152</v>
      </c>
      <c r="C106" s="3">
        <v>152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V106" s="6">
        <f t="shared" si="10"/>
        <v>38.27200000000002</v>
      </c>
      <c r="W106" s="3">
        <f t="shared" si="9"/>
        <v>304</v>
      </c>
      <c r="X106" s="6">
        <f t="shared" si="11"/>
        <v>2.375</v>
      </c>
      <c r="Y106" s="3">
        <f>W106 + ROUNDUP(W106/(Parameters!$A$10-60*8),0) * ($AC$3 + Parameters!$B$4+Parameters!$B$5) + IF(A105&gt;1,8,0)</f>
        <v>640</v>
      </c>
      <c r="Z106" s="6">
        <f>Y106/A106</f>
        <v>5</v>
      </c>
    </row>
    <row r="107" spans="1:26" x14ac:dyDescent="0.3">
      <c r="A107" s="3">
        <v>128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V107" s="6">
        <f t="shared" si="10"/>
        <v>38.40000000000002</v>
      </c>
      <c r="W107" s="3">
        <f t="shared" si="9"/>
        <v>0</v>
      </c>
      <c r="X107" s="6">
        <f t="shared" si="11"/>
        <v>0</v>
      </c>
      <c r="Y107" s="3">
        <f>W107 + ROUNDUP(W107/(Parameters!$A$10-60*8),0) * ($AC$3 + Parameters!$B$4+Parameters!$B$5) + IF(A106&gt;1,8,0)</f>
        <v>8</v>
      </c>
      <c r="Z107" s="6">
        <f>Y107/A107</f>
        <v>6.25E-2</v>
      </c>
    </row>
    <row r="108" spans="1:26" x14ac:dyDescent="0.3">
      <c r="A108" s="3">
        <v>128</v>
      </c>
      <c r="B108" s="3">
        <v>192</v>
      </c>
      <c r="C108" s="3">
        <v>192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V108" s="6">
        <f t="shared" si="10"/>
        <v>38.52800000000002</v>
      </c>
      <c r="W108" s="3">
        <f t="shared" si="9"/>
        <v>384</v>
      </c>
      <c r="X108" s="6">
        <f t="shared" si="11"/>
        <v>3</v>
      </c>
      <c r="Y108" s="3">
        <f>W108 + ROUNDUP(W108/(Parameters!$A$10-60*8),0) * ($AC$3 + Parameters!$B$4+Parameters!$B$5) + IF(A107&gt;1,8,0)</f>
        <v>720</v>
      </c>
      <c r="Z108" s="6">
        <f>Y108/A108</f>
        <v>5.625</v>
      </c>
    </row>
    <row r="109" spans="1:26" x14ac:dyDescent="0.3">
      <c r="A109" s="3">
        <v>128</v>
      </c>
      <c r="B109" s="3">
        <v>152</v>
      </c>
      <c r="C109" s="3">
        <v>152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V109" s="6">
        <f t="shared" si="10"/>
        <v>38.65600000000002</v>
      </c>
      <c r="W109" s="3">
        <f t="shared" si="9"/>
        <v>304</v>
      </c>
      <c r="X109" s="6">
        <f t="shared" si="11"/>
        <v>2.375</v>
      </c>
      <c r="Y109" s="3">
        <f>W109 + ROUNDUP(W109/(Parameters!$A$10-60*8),0) * ($AC$3 + Parameters!$B$4+Parameters!$B$5) + IF(A108&gt;1,8,0)</f>
        <v>640</v>
      </c>
      <c r="Z109" s="6">
        <f>Y109/A109</f>
        <v>5</v>
      </c>
    </row>
    <row r="110" spans="1:26" x14ac:dyDescent="0.3">
      <c r="A110" s="3">
        <v>1536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V110" s="6">
        <f t="shared" si="10"/>
        <v>38.78400000000002</v>
      </c>
      <c r="W110" s="3">
        <f t="shared" si="9"/>
        <v>0</v>
      </c>
      <c r="X110" s="6">
        <f t="shared" si="11"/>
        <v>0</v>
      </c>
      <c r="Y110" s="3">
        <f>W110 + ROUNDUP(W110/(Parameters!$A$10-60*8),0) * ($AC$3 + Parameters!$B$4+Parameters!$B$5) + IF(A109&gt;1,8,0)</f>
        <v>8</v>
      </c>
      <c r="Z110" s="6">
        <f>Y110/A110</f>
        <v>5.208333333333333E-3</v>
      </c>
    </row>
    <row r="111" spans="1:26" x14ac:dyDescent="0.3">
      <c r="A111" s="3">
        <v>128</v>
      </c>
      <c r="B111" s="3">
        <v>152</v>
      </c>
      <c r="C111" s="3">
        <v>152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V111" s="6">
        <f t="shared" si="10"/>
        <v>40.320000000000022</v>
      </c>
      <c r="W111" s="3">
        <f t="shared" si="9"/>
        <v>304</v>
      </c>
      <c r="X111" s="6">
        <f t="shared" si="11"/>
        <v>2.375</v>
      </c>
      <c r="Y111" s="3">
        <f>W111 + ROUNDUP(W111/(Parameters!$A$10-60*8),0) * ($AC$3 + Parameters!$B$4+Parameters!$B$5) + IF(A110&gt;1,8,0)</f>
        <v>640</v>
      </c>
      <c r="Z111" s="6">
        <f>Y111/A111</f>
        <v>5</v>
      </c>
    </row>
    <row r="112" spans="1:26" x14ac:dyDescent="0.3">
      <c r="A112" s="3">
        <v>128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V112" s="6">
        <f t="shared" si="10"/>
        <v>40.448000000000022</v>
      </c>
      <c r="W112" s="3">
        <f t="shared" si="9"/>
        <v>0</v>
      </c>
      <c r="X112" s="6">
        <f t="shared" si="11"/>
        <v>0</v>
      </c>
      <c r="Y112" s="3">
        <f>W112 + ROUNDUP(W112/(Parameters!$A$10-60*8),0) * ($AC$3 + Parameters!$B$4+Parameters!$B$5) + IF(A111&gt;1,8,0)</f>
        <v>8</v>
      </c>
      <c r="Z112" s="6">
        <f>Y112/A112</f>
        <v>6.25E-2</v>
      </c>
    </row>
    <row r="113" spans="1:26" x14ac:dyDescent="0.3">
      <c r="A113" s="3">
        <v>128</v>
      </c>
      <c r="B113" s="3">
        <v>152</v>
      </c>
      <c r="C113" s="3">
        <v>152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V113" s="6">
        <f t="shared" si="10"/>
        <v>40.576000000000022</v>
      </c>
      <c r="W113" s="3">
        <f t="shared" si="9"/>
        <v>304</v>
      </c>
      <c r="X113" s="6">
        <f t="shared" si="11"/>
        <v>2.375</v>
      </c>
      <c r="Y113" s="3">
        <f>W113 + ROUNDUP(W113/(Parameters!$A$10-60*8),0) * ($AC$3 + Parameters!$B$4+Parameters!$B$5) + IF(A112&gt;1,8,0)</f>
        <v>640</v>
      </c>
      <c r="Z113" s="6">
        <f>Y113/A113</f>
        <v>5</v>
      </c>
    </row>
    <row r="114" spans="1:26" x14ac:dyDescent="0.3">
      <c r="A114" s="3">
        <v>128</v>
      </c>
      <c r="B114" s="3">
        <v>152</v>
      </c>
      <c r="C114" s="3">
        <v>152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V114" s="6">
        <f t="shared" si="10"/>
        <v>40.704000000000022</v>
      </c>
      <c r="W114" s="3">
        <f t="shared" si="9"/>
        <v>304</v>
      </c>
      <c r="X114" s="6">
        <f t="shared" si="11"/>
        <v>2.375</v>
      </c>
      <c r="Y114" s="3">
        <f>W114 + ROUNDUP(W114/(Parameters!$A$10-60*8),0) * ($AC$3 + Parameters!$B$4+Parameters!$B$5) + IF(A113&gt;1,8,0)</f>
        <v>640</v>
      </c>
      <c r="Z114" s="6">
        <f>Y114/A114</f>
        <v>5</v>
      </c>
    </row>
    <row r="115" spans="1:26" x14ac:dyDescent="0.3">
      <c r="A115" s="3">
        <v>640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V115" s="6">
        <f t="shared" si="10"/>
        <v>40.832000000000022</v>
      </c>
      <c r="W115" s="3">
        <f t="shared" si="9"/>
        <v>0</v>
      </c>
      <c r="X115" s="6">
        <f t="shared" si="11"/>
        <v>0</v>
      </c>
      <c r="Y115" s="3">
        <f>W115 + ROUNDUP(W115/(Parameters!$A$10-60*8),0) * ($AC$3 + Parameters!$B$4+Parameters!$B$5) + IF(A114&gt;1,8,0)</f>
        <v>8</v>
      </c>
      <c r="Z115" s="6">
        <f>Y115/A115</f>
        <v>1.2500000000000001E-2</v>
      </c>
    </row>
    <row r="116" spans="1:26" x14ac:dyDescent="0.3">
      <c r="A116" s="3">
        <v>128</v>
      </c>
      <c r="B116" s="3">
        <v>152</v>
      </c>
      <c r="C116" s="3">
        <v>152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V116" s="6">
        <f t="shared" si="10"/>
        <v>41.472000000000023</v>
      </c>
      <c r="W116" s="3">
        <f t="shared" si="9"/>
        <v>304</v>
      </c>
      <c r="X116" s="6">
        <f t="shared" si="11"/>
        <v>2.375</v>
      </c>
      <c r="Y116" s="3">
        <f>W116 + ROUNDUP(W116/(Parameters!$A$10-60*8),0) * ($AC$3 + Parameters!$B$4+Parameters!$B$5) + IF(A115&gt;1,8,0)</f>
        <v>640</v>
      </c>
      <c r="Z116" s="6">
        <f>Y116/A116</f>
        <v>5</v>
      </c>
    </row>
    <row r="117" spans="1:26" x14ac:dyDescent="0.3">
      <c r="A117" s="3">
        <v>128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V117" s="6">
        <f t="shared" si="10"/>
        <v>41.600000000000023</v>
      </c>
      <c r="W117" s="3">
        <f t="shared" si="9"/>
        <v>0</v>
      </c>
      <c r="X117" s="6">
        <f t="shared" si="11"/>
        <v>0</v>
      </c>
      <c r="Y117" s="3">
        <f>W117 + ROUNDUP(W117/(Parameters!$A$10-60*8),0) * ($AC$3 + Parameters!$B$4+Parameters!$B$5) + IF(A116&gt;1,8,0)</f>
        <v>8</v>
      </c>
      <c r="Z117" s="6">
        <f>Y117/A117</f>
        <v>6.25E-2</v>
      </c>
    </row>
    <row r="118" spans="1:26" x14ac:dyDescent="0.3">
      <c r="A118" s="3">
        <v>128</v>
      </c>
      <c r="B118" s="3">
        <v>152</v>
      </c>
      <c r="C118" s="3">
        <v>152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V118" s="6">
        <f t="shared" si="10"/>
        <v>41.728000000000023</v>
      </c>
      <c r="W118" s="3">
        <f t="shared" si="9"/>
        <v>304</v>
      </c>
      <c r="X118" s="6">
        <f t="shared" si="11"/>
        <v>2.375</v>
      </c>
      <c r="Y118" s="3">
        <f>W118 + ROUNDUP(W118/(Parameters!$A$10-60*8),0) * ($AC$3 + Parameters!$B$4+Parameters!$B$5) + IF(A117&gt;1,8,0)</f>
        <v>640</v>
      </c>
      <c r="Z118" s="6">
        <f>Y118/A118</f>
        <v>5</v>
      </c>
    </row>
    <row r="119" spans="1:26" x14ac:dyDescent="0.3">
      <c r="A119" s="3">
        <v>128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V119" s="6">
        <f t="shared" si="10"/>
        <v>41.856000000000023</v>
      </c>
      <c r="W119" s="3">
        <f t="shared" si="9"/>
        <v>0</v>
      </c>
      <c r="X119" s="6">
        <f t="shared" si="11"/>
        <v>0</v>
      </c>
      <c r="Y119" s="3">
        <f>W119 + ROUNDUP(W119/(Parameters!$A$10-60*8),0) * ($AC$3 + Parameters!$B$4+Parameters!$B$5) + IF(A118&gt;1,8,0)</f>
        <v>8</v>
      </c>
      <c r="Z119" s="6">
        <f>Y119/A119</f>
        <v>6.25E-2</v>
      </c>
    </row>
    <row r="120" spans="1:26" x14ac:dyDescent="0.3">
      <c r="A120" s="3">
        <v>128</v>
      </c>
      <c r="B120" s="3">
        <v>152</v>
      </c>
      <c r="C120" s="3">
        <v>152</v>
      </c>
      <c r="D120" s="3">
        <v>152</v>
      </c>
      <c r="E120" s="3">
        <v>152</v>
      </c>
      <c r="F120" s="3">
        <v>152</v>
      </c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V120" s="6">
        <f t="shared" si="10"/>
        <v>41.984000000000023</v>
      </c>
      <c r="W120" s="3">
        <f t="shared" si="9"/>
        <v>760</v>
      </c>
      <c r="X120" s="6">
        <f t="shared" si="11"/>
        <v>5.9375</v>
      </c>
      <c r="Y120" s="3">
        <f>W120 + ROUNDUP(W120/(Parameters!$A$10-60*8),0) * ($AC$3 + Parameters!$B$4+Parameters!$B$5) + IF(A119&gt;1,8,0)</f>
        <v>1096</v>
      </c>
      <c r="Z120" s="6">
        <f>Y120/A120</f>
        <v>8.5625</v>
      </c>
    </row>
    <row r="121" spans="1:26" x14ac:dyDescent="0.3">
      <c r="A121" s="3">
        <v>128</v>
      </c>
      <c r="B121" s="3">
        <v>192</v>
      </c>
      <c r="C121" s="3">
        <v>192</v>
      </c>
      <c r="D121" s="3">
        <v>232</v>
      </c>
      <c r="E121" s="3">
        <v>152</v>
      </c>
      <c r="F121" s="3">
        <v>152</v>
      </c>
      <c r="G121" s="3">
        <v>192</v>
      </c>
      <c r="H121" s="3">
        <v>232</v>
      </c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V121" s="6">
        <f t="shared" si="10"/>
        <v>42.112000000000023</v>
      </c>
      <c r="W121" s="3">
        <f t="shared" si="9"/>
        <v>1344</v>
      </c>
      <c r="X121" s="6">
        <f t="shared" si="11"/>
        <v>10.5</v>
      </c>
      <c r="Y121" s="3">
        <f>W121 + ROUNDUP(W121/(Parameters!$A$10-60*8),0) * ($AC$3 + Parameters!$B$4+Parameters!$B$5) + IF(A120&gt;1,8,0)</f>
        <v>1680</v>
      </c>
      <c r="Z121" s="6">
        <f>Y121/A121</f>
        <v>13.125</v>
      </c>
    </row>
    <row r="122" spans="1:26" x14ac:dyDescent="0.3">
      <c r="A122" s="3">
        <v>128</v>
      </c>
      <c r="B122" s="3">
        <v>152</v>
      </c>
      <c r="C122" s="3">
        <v>152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V122" s="6">
        <f t="shared" si="10"/>
        <v>42.240000000000023</v>
      </c>
      <c r="W122" s="3">
        <f t="shared" si="9"/>
        <v>304</v>
      </c>
      <c r="X122" s="6">
        <f t="shared" si="11"/>
        <v>2.375</v>
      </c>
      <c r="Y122" s="3">
        <f>W122 + ROUNDUP(W122/(Parameters!$A$10-60*8),0) * ($AC$3 + Parameters!$B$4+Parameters!$B$5) + IF(A121&gt;1,8,0)</f>
        <v>640</v>
      </c>
      <c r="Z122" s="6">
        <f>Y122/A122</f>
        <v>5</v>
      </c>
    </row>
    <row r="123" spans="1:26" x14ac:dyDescent="0.3">
      <c r="A123" s="3">
        <v>128</v>
      </c>
      <c r="B123" s="3">
        <v>152</v>
      </c>
      <c r="C123" s="3">
        <v>152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V123" s="6">
        <f t="shared" si="10"/>
        <v>42.368000000000023</v>
      </c>
      <c r="W123" s="3">
        <f t="shared" si="9"/>
        <v>304</v>
      </c>
      <c r="X123" s="6">
        <f t="shared" si="11"/>
        <v>2.375</v>
      </c>
      <c r="Y123" s="3">
        <f>W123 + ROUNDUP(W123/(Parameters!$A$10-60*8),0) * ($AC$3 + Parameters!$B$4+Parameters!$B$5) + IF(A122&gt;1,8,0)</f>
        <v>640</v>
      </c>
      <c r="Z123" s="6">
        <f>Y123/A123</f>
        <v>5</v>
      </c>
    </row>
    <row r="124" spans="1:26" x14ac:dyDescent="0.3">
      <c r="A124" s="3">
        <v>128</v>
      </c>
      <c r="B124" s="3">
        <v>152</v>
      </c>
      <c r="C124" s="3">
        <v>152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V124" s="6">
        <f t="shared" si="10"/>
        <v>42.496000000000024</v>
      </c>
      <c r="W124" s="3">
        <f t="shared" si="9"/>
        <v>304</v>
      </c>
      <c r="X124" s="6">
        <f t="shared" si="11"/>
        <v>2.375</v>
      </c>
      <c r="Y124" s="3">
        <f>W124 + ROUNDUP(W124/(Parameters!$A$10-60*8),0) * ($AC$3 + Parameters!$B$4+Parameters!$B$5) + IF(A123&gt;1,8,0)</f>
        <v>640</v>
      </c>
      <c r="Z124" s="6">
        <f>Y124/A124</f>
        <v>5</v>
      </c>
    </row>
    <row r="125" spans="1:26" x14ac:dyDescent="0.3">
      <c r="A125" s="3">
        <v>1152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V125" s="6">
        <f t="shared" si="10"/>
        <v>42.624000000000024</v>
      </c>
      <c r="W125" s="3">
        <f t="shared" si="9"/>
        <v>0</v>
      </c>
      <c r="X125" s="6">
        <f t="shared" si="11"/>
        <v>0</v>
      </c>
      <c r="Y125" s="3">
        <f>W125 + ROUNDUP(W125/(Parameters!$A$10-60*8),0) * ($AC$3 + Parameters!$B$4+Parameters!$B$5) + IF(A124&gt;1,8,0)</f>
        <v>8</v>
      </c>
      <c r="Z125" s="6">
        <f>Y125/A125</f>
        <v>6.9444444444444441E-3</v>
      </c>
    </row>
    <row r="126" spans="1:26" x14ac:dyDescent="0.3">
      <c r="A126" s="3">
        <v>128</v>
      </c>
      <c r="B126" s="3">
        <v>192</v>
      </c>
      <c r="C126" s="3">
        <v>192</v>
      </c>
      <c r="D126" s="3">
        <v>192</v>
      </c>
      <c r="E126" s="3">
        <v>192</v>
      </c>
      <c r="F126" s="3">
        <v>192</v>
      </c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V126" s="6">
        <f t="shared" si="10"/>
        <v>43.776000000000025</v>
      </c>
      <c r="W126" s="3">
        <f t="shared" si="9"/>
        <v>960</v>
      </c>
      <c r="X126" s="6">
        <f t="shared" si="11"/>
        <v>7.5</v>
      </c>
      <c r="Y126" s="3">
        <f>W126 + ROUNDUP(W126/(Parameters!$A$10-60*8),0) * ($AC$3 + Parameters!$B$4+Parameters!$B$5) + IF(A125&gt;1,8,0)</f>
        <v>1296</v>
      </c>
      <c r="Z126" s="6">
        <f>Y126/A126</f>
        <v>10.125</v>
      </c>
    </row>
    <row r="127" spans="1:26" x14ac:dyDescent="0.3">
      <c r="A127" s="3">
        <v>7424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V127" s="6">
        <f t="shared" si="10"/>
        <v>43.904000000000025</v>
      </c>
      <c r="W127" s="3">
        <f t="shared" si="9"/>
        <v>0</v>
      </c>
      <c r="X127" s="6">
        <f t="shared" si="11"/>
        <v>0</v>
      </c>
      <c r="Y127" s="3">
        <f>W127 + ROUNDUP(W127/(Parameters!$A$10-60*8),0) * ($AC$3 + Parameters!$B$4+Parameters!$B$5) + IF(A126&gt;1,8,0)</f>
        <v>8</v>
      </c>
      <c r="Z127" s="6">
        <f>Y127/A127</f>
        <v>1.0775862068965517E-3</v>
      </c>
    </row>
    <row r="128" spans="1:26" x14ac:dyDescent="0.3">
      <c r="A128" s="3">
        <v>128</v>
      </c>
      <c r="B128" s="3">
        <v>152</v>
      </c>
      <c r="C128" s="3">
        <v>152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V128" s="6">
        <f t="shared" si="10"/>
        <v>51.328000000000024</v>
      </c>
      <c r="W128" s="3">
        <f t="shared" si="9"/>
        <v>304</v>
      </c>
      <c r="X128" s="6">
        <f t="shared" si="11"/>
        <v>2.375</v>
      </c>
      <c r="Y128" s="3">
        <f>W128 + ROUNDUP(W128/(Parameters!$A$10-60*8),0) * ($AC$3 + Parameters!$B$4+Parameters!$B$5) + IF(A127&gt;1,8,0)</f>
        <v>640</v>
      </c>
      <c r="Z128" s="6">
        <f>Y128/A128</f>
        <v>5</v>
      </c>
    </row>
    <row r="129" spans="1:26" x14ac:dyDescent="0.3">
      <c r="A129" s="3">
        <v>384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V129" s="6">
        <f t="shared" si="10"/>
        <v>51.456000000000024</v>
      </c>
      <c r="W129" s="3">
        <f t="shared" si="9"/>
        <v>0</v>
      </c>
      <c r="X129" s="6">
        <f t="shared" si="11"/>
        <v>0</v>
      </c>
      <c r="Y129" s="3">
        <f>W129 + ROUNDUP(W129/(Parameters!$A$10-60*8),0) * ($AC$3 + Parameters!$B$4+Parameters!$B$5) + IF(A128&gt;1,8,0)</f>
        <v>8</v>
      </c>
      <c r="Z129" s="6">
        <f>Y129/A129</f>
        <v>2.0833333333333332E-2</v>
      </c>
    </row>
    <row r="130" spans="1:26" x14ac:dyDescent="0.3">
      <c r="A130" s="3">
        <v>128</v>
      </c>
      <c r="B130" s="3">
        <v>152</v>
      </c>
      <c r="C130" s="3">
        <v>152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V130" s="6">
        <f t="shared" si="10"/>
        <v>51.840000000000025</v>
      </c>
      <c r="W130" s="3">
        <f t="shared" si="9"/>
        <v>304</v>
      </c>
      <c r="X130" s="6">
        <f t="shared" si="11"/>
        <v>2.375</v>
      </c>
      <c r="Y130" s="3">
        <f>W130 + ROUNDUP(W130/(Parameters!$A$10-60*8),0) * ($AC$3 + Parameters!$B$4+Parameters!$B$5) + IF(A129&gt;1,8,0)</f>
        <v>640</v>
      </c>
      <c r="Z130" s="6">
        <f>Y130/A130</f>
        <v>5</v>
      </c>
    </row>
    <row r="131" spans="1:26" x14ac:dyDescent="0.3">
      <c r="A131" s="3">
        <v>256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V131" s="6">
        <f t="shared" si="10"/>
        <v>51.968000000000025</v>
      </c>
      <c r="W131" s="3">
        <f t="shared" ref="W131:W162" si="12">SUM(B131:U131)</f>
        <v>0</v>
      </c>
      <c r="X131" s="6">
        <f t="shared" si="11"/>
        <v>0</v>
      </c>
      <c r="Y131" s="3">
        <f>W131 + ROUNDUP(W131/(Parameters!$A$10-60*8),0) * ($AC$3 + Parameters!$B$4+Parameters!$B$5) + IF(A130&gt;1,8,0)</f>
        <v>8</v>
      </c>
      <c r="Z131" s="6">
        <f>Y131/A131</f>
        <v>3.125E-2</v>
      </c>
    </row>
    <row r="132" spans="1:26" x14ac:dyDescent="0.3">
      <c r="A132" s="3">
        <v>128</v>
      </c>
      <c r="B132" s="3">
        <v>152</v>
      </c>
      <c r="C132" s="3">
        <v>152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V132" s="6">
        <f t="shared" si="10"/>
        <v>52.224000000000025</v>
      </c>
      <c r="W132" s="3">
        <f t="shared" si="12"/>
        <v>304</v>
      </c>
      <c r="X132" s="6">
        <f t="shared" si="11"/>
        <v>2.375</v>
      </c>
      <c r="Y132" s="3">
        <f>W132 + ROUNDUP(W132/(Parameters!$A$10-60*8),0) * ($AC$3 + Parameters!$B$4+Parameters!$B$5) + IF(A131&gt;1,8,0)</f>
        <v>640</v>
      </c>
      <c r="Z132" s="6">
        <f>Y132/A132</f>
        <v>5</v>
      </c>
    </row>
    <row r="133" spans="1:26" x14ac:dyDescent="0.3">
      <c r="A133" s="3">
        <v>256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V133" s="6">
        <f t="shared" ref="V133:V169" si="13">(A132/1000)+V132</f>
        <v>52.352000000000025</v>
      </c>
      <c r="W133" s="3">
        <f t="shared" si="12"/>
        <v>0</v>
      </c>
      <c r="X133" s="6">
        <f t="shared" ref="X133:X164" si="14">W133/A133</f>
        <v>0</v>
      </c>
      <c r="Y133" s="3">
        <f>W133 + ROUNDUP(W133/(Parameters!$A$10-60*8),0) * ($AC$3 + Parameters!$B$4+Parameters!$B$5) + IF(A132&gt;1,8,0)</f>
        <v>8</v>
      </c>
      <c r="Z133" s="6">
        <f>Y133/A133</f>
        <v>3.125E-2</v>
      </c>
    </row>
    <row r="134" spans="1:26" x14ac:dyDescent="0.3">
      <c r="A134" s="3">
        <v>128</v>
      </c>
      <c r="B134" s="3">
        <v>152</v>
      </c>
      <c r="C134" s="3">
        <v>152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V134" s="6">
        <f t="shared" si="13"/>
        <v>52.608000000000025</v>
      </c>
      <c r="W134" s="3">
        <f t="shared" si="12"/>
        <v>304</v>
      </c>
      <c r="X134" s="6">
        <f t="shared" si="14"/>
        <v>2.375</v>
      </c>
      <c r="Y134" s="3">
        <f>W134 + ROUNDUP(W134/(Parameters!$A$10-60*8),0) * ($AC$3 + Parameters!$B$4+Parameters!$B$5) + IF(A133&gt;1,8,0)</f>
        <v>640</v>
      </c>
      <c r="Z134" s="6">
        <f>Y134/A134</f>
        <v>5</v>
      </c>
    </row>
    <row r="135" spans="1:26" x14ac:dyDescent="0.3">
      <c r="A135" s="3">
        <v>128</v>
      </c>
      <c r="B135" s="3">
        <v>152</v>
      </c>
      <c r="C135" s="3">
        <v>152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V135" s="6">
        <f t="shared" si="13"/>
        <v>52.736000000000026</v>
      </c>
      <c r="W135" s="3">
        <f t="shared" si="12"/>
        <v>304</v>
      </c>
      <c r="X135" s="6">
        <f t="shared" si="14"/>
        <v>2.375</v>
      </c>
      <c r="Y135" s="3">
        <f>W135 + ROUNDUP(W135/(Parameters!$A$10-60*8),0) * ($AC$3 + Parameters!$B$4+Parameters!$B$5) + IF(A134&gt;1,8,0)</f>
        <v>640</v>
      </c>
      <c r="Z135" s="6">
        <f>Y135/A135</f>
        <v>5</v>
      </c>
    </row>
    <row r="136" spans="1:26" x14ac:dyDescent="0.3">
      <c r="A136" s="3">
        <v>1280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V136" s="6">
        <f t="shared" si="13"/>
        <v>52.864000000000026</v>
      </c>
      <c r="W136" s="3">
        <f t="shared" si="12"/>
        <v>0</v>
      </c>
      <c r="X136" s="6">
        <f t="shared" si="14"/>
        <v>0</v>
      </c>
      <c r="Y136" s="3">
        <f>W136 + ROUNDUP(W136/(Parameters!$A$10-60*8),0) * ($AC$3 + Parameters!$B$4+Parameters!$B$5) + IF(A135&gt;1,8,0)</f>
        <v>8</v>
      </c>
      <c r="Z136" s="6">
        <f>Y136/A136</f>
        <v>6.2500000000000003E-3</v>
      </c>
    </row>
    <row r="137" spans="1:26" x14ac:dyDescent="0.3">
      <c r="A137" s="3">
        <v>128</v>
      </c>
      <c r="B137" s="3">
        <v>152</v>
      </c>
      <c r="C137" s="3">
        <v>232</v>
      </c>
      <c r="D137" s="3">
        <v>152</v>
      </c>
      <c r="E137" s="3">
        <v>232</v>
      </c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V137" s="6">
        <f t="shared" si="13"/>
        <v>54.144000000000027</v>
      </c>
      <c r="W137" s="3">
        <f t="shared" si="12"/>
        <v>768</v>
      </c>
      <c r="X137" s="6">
        <f t="shared" si="14"/>
        <v>6</v>
      </c>
      <c r="Y137" s="3">
        <f>W137 + ROUNDUP(W137/(Parameters!$A$10-60*8),0) * ($AC$3 + Parameters!$B$4+Parameters!$B$5) + IF(A136&gt;1,8,0)</f>
        <v>1104</v>
      </c>
      <c r="Z137" s="6">
        <f>Y137/A137</f>
        <v>8.625</v>
      </c>
    </row>
    <row r="138" spans="1:26" x14ac:dyDescent="0.3">
      <c r="A138" s="3">
        <v>128</v>
      </c>
      <c r="B138" s="3">
        <v>152</v>
      </c>
      <c r="C138" s="3">
        <v>152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V138" s="6">
        <f t="shared" si="13"/>
        <v>54.272000000000027</v>
      </c>
      <c r="W138" s="3">
        <f t="shared" si="12"/>
        <v>304</v>
      </c>
      <c r="X138" s="6">
        <f t="shared" si="14"/>
        <v>2.375</v>
      </c>
      <c r="Y138" s="3">
        <f>W138 + ROUNDUP(W138/(Parameters!$A$10-60*8),0) * ($AC$3 + Parameters!$B$4+Parameters!$B$5) + IF(A137&gt;1,8,0)</f>
        <v>640</v>
      </c>
      <c r="Z138" s="6">
        <f>Y138/A138</f>
        <v>5</v>
      </c>
    </row>
    <row r="139" spans="1:26" x14ac:dyDescent="0.3">
      <c r="A139" s="3">
        <v>1536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V139" s="6">
        <f t="shared" si="13"/>
        <v>54.400000000000027</v>
      </c>
      <c r="W139" s="3">
        <f t="shared" si="12"/>
        <v>0</v>
      </c>
      <c r="X139" s="6">
        <f t="shared" si="14"/>
        <v>0</v>
      </c>
      <c r="Y139" s="3">
        <f>W139 + ROUNDUP(W139/(Parameters!$A$10-60*8),0) * ($AC$3 + Parameters!$B$4+Parameters!$B$5) + IF(A138&gt;1,8,0)</f>
        <v>8</v>
      </c>
      <c r="Z139" s="6">
        <f>Y139/A139</f>
        <v>5.208333333333333E-3</v>
      </c>
    </row>
    <row r="140" spans="1:26" x14ac:dyDescent="0.3">
      <c r="A140" s="3">
        <v>128</v>
      </c>
      <c r="B140" s="3">
        <v>152</v>
      </c>
      <c r="C140" s="3">
        <v>152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V140" s="6">
        <f t="shared" si="13"/>
        <v>55.936000000000028</v>
      </c>
      <c r="W140" s="3">
        <f t="shared" si="12"/>
        <v>304</v>
      </c>
      <c r="X140" s="6">
        <f t="shared" si="14"/>
        <v>2.375</v>
      </c>
      <c r="Y140" s="3">
        <f>W140 + ROUNDUP(W140/(Parameters!$A$10-60*8),0) * ($AC$3 + Parameters!$B$4+Parameters!$B$5) + IF(A139&gt;1,8,0)</f>
        <v>640</v>
      </c>
      <c r="Z140" s="6">
        <f>Y140/A140</f>
        <v>5</v>
      </c>
    </row>
    <row r="141" spans="1:26" x14ac:dyDescent="0.3">
      <c r="A141" s="3">
        <v>128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V141" s="6">
        <f t="shared" si="13"/>
        <v>56.064000000000028</v>
      </c>
      <c r="W141" s="3">
        <f t="shared" si="12"/>
        <v>0</v>
      </c>
      <c r="X141" s="6">
        <f t="shared" si="14"/>
        <v>0</v>
      </c>
      <c r="Y141" s="3">
        <f>W141 + ROUNDUP(W141/(Parameters!$A$10-60*8),0) * ($AC$3 + Parameters!$B$4+Parameters!$B$5) + IF(A140&gt;1,8,0)</f>
        <v>8</v>
      </c>
      <c r="Z141" s="6">
        <f>Y141/A141</f>
        <v>6.25E-2</v>
      </c>
    </row>
    <row r="142" spans="1:26" x14ac:dyDescent="0.3">
      <c r="A142" s="3">
        <v>128</v>
      </c>
      <c r="B142" s="3">
        <v>152</v>
      </c>
      <c r="C142" s="3">
        <v>152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V142" s="6">
        <f t="shared" si="13"/>
        <v>56.192000000000029</v>
      </c>
      <c r="W142" s="3">
        <f t="shared" si="12"/>
        <v>304</v>
      </c>
      <c r="X142" s="6">
        <f t="shared" si="14"/>
        <v>2.375</v>
      </c>
      <c r="Y142" s="3">
        <f>W142 + ROUNDUP(W142/(Parameters!$A$10-60*8),0) * ($AC$3 + Parameters!$B$4+Parameters!$B$5) + IF(A141&gt;1,8,0)</f>
        <v>640</v>
      </c>
      <c r="Z142" s="6">
        <f>Y142/A142</f>
        <v>5</v>
      </c>
    </row>
    <row r="143" spans="1:26" x14ac:dyDescent="0.3">
      <c r="A143" s="3">
        <v>4224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V143" s="6">
        <f t="shared" si="13"/>
        <v>56.320000000000029</v>
      </c>
      <c r="W143" s="3">
        <f t="shared" si="12"/>
        <v>0</v>
      </c>
      <c r="X143" s="6">
        <f t="shared" si="14"/>
        <v>0</v>
      </c>
      <c r="Y143" s="3">
        <f>W143 + ROUNDUP(W143/(Parameters!$A$10-60*8),0) * ($AC$3 + Parameters!$B$4+Parameters!$B$5) + IF(A142&gt;1,8,0)</f>
        <v>8</v>
      </c>
      <c r="Z143" s="6">
        <f>Y143/A143</f>
        <v>1.893939393939394E-3</v>
      </c>
    </row>
    <row r="144" spans="1:26" x14ac:dyDescent="0.3">
      <c r="A144" s="3">
        <v>128</v>
      </c>
      <c r="B144" s="3">
        <v>272</v>
      </c>
      <c r="C144" s="3">
        <v>272</v>
      </c>
      <c r="D144" s="3">
        <v>272</v>
      </c>
      <c r="E144" s="3">
        <v>272</v>
      </c>
      <c r="F144" s="3">
        <v>272</v>
      </c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V144" s="6">
        <f t="shared" si="13"/>
        <v>60.544000000000025</v>
      </c>
      <c r="W144" s="3">
        <f t="shared" si="12"/>
        <v>1360</v>
      </c>
      <c r="X144" s="6">
        <f t="shared" si="14"/>
        <v>10.625</v>
      </c>
      <c r="Y144" s="3">
        <f>W144 + ROUNDUP(W144/(Parameters!$A$10-60*8),0) * ($AC$3 + Parameters!$B$4+Parameters!$B$5) + IF(A143&gt;1,8,0)</f>
        <v>1696</v>
      </c>
      <c r="Z144" s="6">
        <f>Y144/A144</f>
        <v>13.25</v>
      </c>
    </row>
    <row r="145" spans="1:26" x14ac:dyDescent="0.3">
      <c r="A145" s="3">
        <v>128</v>
      </c>
      <c r="B145" s="3">
        <v>192</v>
      </c>
      <c r="C145" s="3">
        <v>192</v>
      </c>
      <c r="D145" s="3">
        <v>192</v>
      </c>
      <c r="E145" s="3">
        <v>192</v>
      </c>
      <c r="F145" s="3">
        <v>192</v>
      </c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V145" s="6">
        <f t="shared" si="13"/>
        <v>60.672000000000025</v>
      </c>
      <c r="W145" s="3">
        <f t="shared" si="12"/>
        <v>960</v>
      </c>
      <c r="X145" s="6">
        <f t="shared" si="14"/>
        <v>7.5</v>
      </c>
      <c r="Y145" s="3">
        <f>W145 + ROUNDUP(W145/(Parameters!$A$10-60*8),0) * ($AC$3 + Parameters!$B$4+Parameters!$B$5) + IF(A144&gt;1,8,0)</f>
        <v>1296</v>
      </c>
      <c r="Z145" s="6">
        <f>Y145/A145</f>
        <v>10.125</v>
      </c>
    </row>
    <row r="146" spans="1:26" x14ac:dyDescent="0.3">
      <c r="A146" s="3">
        <v>128</v>
      </c>
      <c r="B146" s="3">
        <v>232</v>
      </c>
      <c r="C146" s="3">
        <v>152</v>
      </c>
      <c r="D146" s="3">
        <v>152</v>
      </c>
      <c r="E146" s="3">
        <v>152</v>
      </c>
      <c r="F146" s="3">
        <v>152</v>
      </c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V146" s="6">
        <f t="shared" si="13"/>
        <v>60.800000000000026</v>
      </c>
      <c r="W146" s="3">
        <f t="shared" si="12"/>
        <v>840</v>
      </c>
      <c r="X146" s="6">
        <f t="shared" si="14"/>
        <v>6.5625</v>
      </c>
      <c r="Y146" s="3">
        <f>W146 + ROUNDUP(W146/(Parameters!$A$10-60*8),0) * ($AC$3 + Parameters!$B$4+Parameters!$B$5) + IF(A145&gt;1,8,0)</f>
        <v>1176</v>
      </c>
      <c r="Z146" s="6">
        <f>Y146/A146</f>
        <v>9.1875</v>
      </c>
    </row>
    <row r="147" spans="1:26" x14ac:dyDescent="0.3">
      <c r="A147" s="3">
        <v>128</v>
      </c>
      <c r="B147" s="3">
        <v>192</v>
      </c>
      <c r="C147" s="3">
        <v>152</v>
      </c>
      <c r="D147" s="3">
        <v>152</v>
      </c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V147" s="6">
        <f t="shared" si="13"/>
        <v>60.928000000000026</v>
      </c>
      <c r="W147" s="3">
        <f t="shared" si="12"/>
        <v>496</v>
      </c>
      <c r="X147" s="6">
        <f t="shared" si="14"/>
        <v>3.875</v>
      </c>
      <c r="Y147" s="3">
        <f>W147 + ROUNDUP(W147/(Parameters!$A$10-60*8),0) * ($AC$3 + Parameters!$B$4+Parameters!$B$5) + IF(A146&gt;1,8,0)</f>
        <v>832</v>
      </c>
      <c r="Z147" s="6">
        <f>Y147/A147</f>
        <v>6.5</v>
      </c>
    </row>
    <row r="148" spans="1:26" x14ac:dyDescent="0.3">
      <c r="A148" s="3">
        <v>3072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V148" s="6">
        <f t="shared" si="13"/>
        <v>61.056000000000026</v>
      </c>
      <c r="W148" s="3">
        <f t="shared" si="12"/>
        <v>0</v>
      </c>
      <c r="X148" s="6">
        <f t="shared" si="14"/>
        <v>0</v>
      </c>
      <c r="Y148" s="3">
        <f>W148 + ROUNDUP(W148/(Parameters!$A$10-60*8),0) * ($AC$3 + Parameters!$B$4+Parameters!$B$5) + IF(A147&gt;1,8,0)</f>
        <v>8</v>
      </c>
      <c r="Z148" s="6">
        <f>Y148/A148</f>
        <v>2.6041666666666665E-3</v>
      </c>
    </row>
    <row r="149" spans="1:26" x14ac:dyDescent="0.3">
      <c r="A149" s="3">
        <v>128</v>
      </c>
      <c r="B149" s="3">
        <v>152</v>
      </c>
      <c r="C149" s="3">
        <v>152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V149" s="6">
        <f t="shared" si="13"/>
        <v>64.128000000000029</v>
      </c>
      <c r="W149" s="3">
        <f t="shared" si="12"/>
        <v>304</v>
      </c>
      <c r="X149" s="6">
        <f t="shared" si="14"/>
        <v>2.375</v>
      </c>
      <c r="Y149" s="3">
        <f>W149 + ROUNDUP(W149/(Parameters!$A$10-60*8),0) * ($AC$3 + Parameters!$B$4+Parameters!$B$5) + IF(A148&gt;1,8,0)</f>
        <v>640</v>
      </c>
      <c r="Z149" s="6">
        <f>Y149/A149</f>
        <v>5</v>
      </c>
    </row>
    <row r="150" spans="1:26" x14ac:dyDescent="0.3">
      <c r="A150" s="3">
        <v>1152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V150" s="6">
        <f t="shared" si="13"/>
        <v>64.256000000000029</v>
      </c>
      <c r="W150" s="3">
        <f t="shared" si="12"/>
        <v>0</v>
      </c>
      <c r="X150" s="6">
        <f t="shared" si="14"/>
        <v>0</v>
      </c>
      <c r="Y150" s="3">
        <f>W150 + ROUNDUP(W150/(Parameters!$A$10-60*8),0) * ($AC$3 + Parameters!$B$4+Parameters!$B$5) + IF(A149&gt;1,8,0)</f>
        <v>8</v>
      </c>
      <c r="Z150" s="6">
        <f>Y150/A150</f>
        <v>6.9444444444444441E-3</v>
      </c>
    </row>
    <row r="151" spans="1:26" x14ac:dyDescent="0.3">
      <c r="A151" s="3">
        <v>128</v>
      </c>
      <c r="B151" s="3">
        <v>152</v>
      </c>
      <c r="C151" s="3">
        <v>152</v>
      </c>
      <c r="D151" s="3">
        <v>152</v>
      </c>
      <c r="E151" s="3">
        <v>152</v>
      </c>
      <c r="F151" s="3">
        <v>152</v>
      </c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V151" s="6">
        <f t="shared" si="13"/>
        <v>65.40800000000003</v>
      </c>
      <c r="W151" s="3">
        <f t="shared" si="12"/>
        <v>760</v>
      </c>
      <c r="X151" s="6">
        <f t="shared" si="14"/>
        <v>5.9375</v>
      </c>
      <c r="Y151" s="3">
        <f>W151 + ROUNDUP(W151/(Parameters!$A$10-60*8),0) * ($AC$3 + Parameters!$B$4+Parameters!$B$5) + IF(A150&gt;1,8,0)</f>
        <v>1096</v>
      </c>
      <c r="Z151" s="6">
        <f>Y151/A151</f>
        <v>8.5625</v>
      </c>
    </row>
    <row r="152" spans="1:26" x14ac:dyDescent="0.3">
      <c r="A152" s="3">
        <v>128</v>
      </c>
      <c r="B152" s="3">
        <v>232</v>
      </c>
      <c r="C152" s="3">
        <v>232</v>
      </c>
      <c r="D152" s="3">
        <v>232</v>
      </c>
      <c r="E152" s="3">
        <v>232</v>
      </c>
      <c r="F152" s="3">
        <v>232</v>
      </c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V152" s="6">
        <f t="shared" si="13"/>
        <v>65.53600000000003</v>
      </c>
      <c r="W152" s="3">
        <f t="shared" si="12"/>
        <v>1160</v>
      </c>
      <c r="X152" s="6">
        <f t="shared" si="14"/>
        <v>9.0625</v>
      </c>
      <c r="Y152" s="3">
        <f>W152 + ROUNDUP(W152/(Parameters!$A$10-60*8),0) * ($AC$3 + Parameters!$B$4+Parameters!$B$5) + IF(A151&gt;1,8,0)</f>
        <v>1496</v>
      </c>
      <c r="Z152" s="6">
        <f>Y152/A152</f>
        <v>11.6875</v>
      </c>
    </row>
    <row r="153" spans="1:26" x14ac:dyDescent="0.3">
      <c r="A153" s="3">
        <v>128</v>
      </c>
      <c r="B153" s="3">
        <v>192</v>
      </c>
      <c r="C153" s="3">
        <v>192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V153" s="6">
        <f t="shared" si="13"/>
        <v>65.66400000000003</v>
      </c>
      <c r="W153" s="3">
        <f t="shared" si="12"/>
        <v>384</v>
      </c>
      <c r="X153" s="6">
        <f t="shared" si="14"/>
        <v>3</v>
      </c>
      <c r="Y153" s="3">
        <f>W153 + ROUNDUP(W153/(Parameters!$A$10-60*8),0) * ($AC$3 + Parameters!$B$4+Parameters!$B$5) + IF(A152&gt;1,8,0)</f>
        <v>720</v>
      </c>
      <c r="Z153" s="6">
        <f>Y153/A153</f>
        <v>5.625</v>
      </c>
    </row>
    <row r="154" spans="1:26" x14ac:dyDescent="0.3">
      <c r="A154" s="3">
        <v>1920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V154" s="6">
        <f t="shared" si="13"/>
        <v>65.79200000000003</v>
      </c>
      <c r="W154" s="3">
        <f t="shared" si="12"/>
        <v>0</v>
      </c>
      <c r="X154" s="6">
        <f t="shared" si="14"/>
        <v>0</v>
      </c>
      <c r="Y154" s="3">
        <f>W154 + ROUNDUP(W154/(Parameters!$A$10-60*8),0) * ($AC$3 + Parameters!$B$4+Parameters!$B$5) + IF(A153&gt;1,8,0)</f>
        <v>8</v>
      </c>
      <c r="Z154" s="6">
        <f>Y154/A154</f>
        <v>4.1666666666666666E-3</v>
      </c>
    </row>
    <row r="155" spans="1:26" x14ac:dyDescent="0.3">
      <c r="A155" s="3">
        <v>128</v>
      </c>
      <c r="B155" s="3">
        <v>272</v>
      </c>
      <c r="C155" s="3">
        <v>272</v>
      </c>
      <c r="D155" s="3">
        <v>272</v>
      </c>
      <c r="E155" s="3">
        <v>272</v>
      </c>
      <c r="F155" s="3">
        <v>272</v>
      </c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V155" s="6">
        <f t="shared" si="13"/>
        <v>67.712000000000032</v>
      </c>
      <c r="W155" s="3">
        <f t="shared" si="12"/>
        <v>1360</v>
      </c>
      <c r="X155" s="6">
        <f t="shared" si="14"/>
        <v>10.625</v>
      </c>
      <c r="Y155" s="3">
        <f>W155 + ROUNDUP(W155/(Parameters!$A$10-60*8),0) * ($AC$3 + Parameters!$B$4+Parameters!$B$5) + IF(A154&gt;1,8,0)</f>
        <v>1696</v>
      </c>
      <c r="Z155" s="6">
        <f>Y155/A155</f>
        <v>13.25</v>
      </c>
    </row>
    <row r="156" spans="1:26" x14ac:dyDescent="0.3">
      <c r="A156" s="3">
        <v>128</v>
      </c>
      <c r="B156" s="3">
        <v>312</v>
      </c>
      <c r="C156" s="3">
        <v>312</v>
      </c>
      <c r="D156" s="3">
        <v>312</v>
      </c>
      <c r="E156" s="3">
        <v>312</v>
      </c>
      <c r="F156" s="3">
        <v>312</v>
      </c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V156" s="6">
        <f t="shared" si="13"/>
        <v>67.840000000000032</v>
      </c>
      <c r="W156" s="3">
        <f t="shared" si="12"/>
        <v>1560</v>
      </c>
      <c r="X156" s="6">
        <f t="shared" si="14"/>
        <v>12.1875</v>
      </c>
      <c r="Y156" s="3">
        <f>W156 + ROUNDUP(W156/(Parameters!$A$10-60*8),0) * ($AC$3 + Parameters!$B$4+Parameters!$B$5) + IF(A155&gt;1,8,0)</f>
        <v>1896</v>
      </c>
      <c r="Z156" s="6">
        <f>Y156/A156</f>
        <v>14.8125</v>
      </c>
    </row>
    <row r="157" spans="1:26" x14ac:dyDescent="0.3">
      <c r="A157" s="3">
        <v>128</v>
      </c>
      <c r="B157" s="3">
        <v>392</v>
      </c>
      <c r="C157" s="3">
        <v>392</v>
      </c>
      <c r="D157" s="3">
        <v>392</v>
      </c>
      <c r="E157" s="3">
        <v>392</v>
      </c>
      <c r="F157" s="3">
        <v>392</v>
      </c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V157" s="6">
        <f t="shared" si="13"/>
        <v>67.968000000000032</v>
      </c>
      <c r="W157" s="3">
        <f t="shared" si="12"/>
        <v>1960</v>
      </c>
      <c r="X157" s="6">
        <f t="shared" si="14"/>
        <v>15.3125</v>
      </c>
      <c r="Y157" s="3">
        <f>W157 + ROUNDUP(W157/(Parameters!$A$10-60*8),0) * ($AC$3 + Parameters!$B$4+Parameters!$B$5) + IF(A156&gt;1,8,0)</f>
        <v>2296</v>
      </c>
      <c r="Z157" s="6">
        <f>Y157/A157</f>
        <v>17.9375</v>
      </c>
    </row>
    <row r="158" spans="1:26" x14ac:dyDescent="0.3">
      <c r="A158" s="3">
        <v>128</v>
      </c>
      <c r="B158" s="3">
        <v>192</v>
      </c>
      <c r="C158" s="3">
        <v>192</v>
      </c>
      <c r="D158" s="3">
        <v>192</v>
      </c>
      <c r="E158" s="3">
        <v>192</v>
      </c>
      <c r="F158" s="3">
        <v>192</v>
      </c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V158" s="6">
        <f t="shared" si="13"/>
        <v>68.096000000000032</v>
      </c>
      <c r="W158" s="3">
        <f t="shared" si="12"/>
        <v>960</v>
      </c>
      <c r="X158" s="6">
        <f t="shared" si="14"/>
        <v>7.5</v>
      </c>
      <c r="Y158" s="3">
        <f>W158 + ROUNDUP(W158/(Parameters!$A$10-60*8),0) * ($AC$3 + Parameters!$B$4+Parameters!$B$5) + IF(A157&gt;1,8,0)</f>
        <v>1296</v>
      </c>
      <c r="Z158" s="6">
        <f>Y158/A158</f>
        <v>10.125</v>
      </c>
    </row>
    <row r="159" spans="1:26" x14ac:dyDescent="0.3">
      <c r="A159" s="3">
        <v>128</v>
      </c>
      <c r="B159" s="3">
        <v>312</v>
      </c>
      <c r="C159" s="3">
        <v>312</v>
      </c>
      <c r="D159" s="3">
        <v>352</v>
      </c>
      <c r="E159" s="3">
        <v>152</v>
      </c>
      <c r="F159" s="3">
        <v>152</v>
      </c>
      <c r="G159" s="3">
        <v>312</v>
      </c>
      <c r="H159" s="3">
        <v>312</v>
      </c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V159" s="6">
        <f t="shared" si="13"/>
        <v>68.224000000000032</v>
      </c>
      <c r="W159" s="3">
        <f t="shared" si="12"/>
        <v>1904</v>
      </c>
      <c r="X159" s="6">
        <f t="shared" si="14"/>
        <v>14.875</v>
      </c>
      <c r="Y159" s="3">
        <f>W159 + ROUNDUP(W159/(Parameters!$A$10-60*8),0) * ($AC$3 + Parameters!$B$4+Parameters!$B$5) + IF(A158&gt;1,8,0)</f>
        <v>2240</v>
      </c>
      <c r="Z159" s="6">
        <f>Y159/A159</f>
        <v>17.5</v>
      </c>
    </row>
    <row r="160" spans="1:26" x14ac:dyDescent="0.3">
      <c r="A160" s="3">
        <v>128</v>
      </c>
      <c r="B160" s="3">
        <v>152</v>
      </c>
      <c r="C160" s="3">
        <v>152</v>
      </c>
      <c r="D160" s="3">
        <v>152</v>
      </c>
      <c r="E160" s="3">
        <v>152</v>
      </c>
      <c r="F160" s="3">
        <v>152</v>
      </c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V160" s="6">
        <f t="shared" si="13"/>
        <v>68.352000000000032</v>
      </c>
      <c r="W160" s="3">
        <f t="shared" si="12"/>
        <v>760</v>
      </c>
      <c r="X160" s="6">
        <f t="shared" si="14"/>
        <v>5.9375</v>
      </c>
      <c r="Y160" s="3">
        <f>W160 + ROUNDUP(W160/(Parameters!$A$10-60*8),0) * ($AC$3 + Parameters!$B$4+Parameters!$B$5) + IF(A159&gt;1,8,0)</f>
        <v>1096</v>
      </c>
      <c r="Z160" s="6">
        <f>Y160/A160</f>
        <v>8.5625</v>
      </c>
    </row>
    <row r="161" spans="1:26" x14ac:dyDescent="0.3">
      <c r="A161" s="3">
        <v>128</v>
      </c>
      <c r="B161" s="3">
        <v>152</v>
      </c>
      <c r="C161" s="3">
        <v>152</v>
      </c>
      <c r="D161" s="3">
        <v>152</v>
      </c>
      <c r="E161" s="3">
        <v>152</v>
      </c>
      <c r="F161" s="3">
        <v>152</v>
      </c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V161" s="6">
        <f t="shared" si="13"/>
        <v>68.480000000000032</v>
      </c>
      <c r="W161" s="3">
        <f t="shared" si="12"/>
        <v>760</v>
      </c>
      <c r="X161" s="6">
        <f t="shared" si="14"/>
        <v>5.9375</v>
      </c>
      <c r="Y161" s="3">
        <f>W161 + ROUNDUP(W161/(Parameters!$A$10-60*8),0) * ($AC$3 + Parameters!$B$4+Parameters!$B$5) + IF(A160&gt;1,8,0)</f>
        <v>1096</v>
      </c>
      <c r="Z161" s="6">
        <f>Y161/A161</f>
        <v>8.5625</v>
      </c>
    </row>
    <row r="162" spans="1:26" x14ac:dyDescent="0.3">
      <c r="A162" s="3">
        <v>128</v>
      </c>
      <c r="B162" s="3">
        <v>152</v>
      </c>
      <c r="C162" s="3">
        <v>152</v>
      </c>
      <c r="D162" s="3">
        <v>192</v>
      </c>
      <c r="E162" s="3">
        <v>152</v>
      </c>
      <c r="F162" s="3">
        <v>152</v>
      </c>
      <c r="G162" s="3">
        <v>152</v>
      </c>
      <c r="H162" s="3">
        <v>152</v>
      </c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V162" s="6">
        <f t="shared" si="13"/>
        <v>68.608000000000033</v>
      </c>
      <c r="W162" s="3">
        <f t="shared" si="12"/>
        <v>1104</v>
      </c>
      <c r="X162" s="6">
        <f t="shared" si="14"/>
        <v>8.625</v>
      </c>
      <c r="Y162" s="3">
        <f>W162 + ROUNDUP(W162/(Parameters!$A$10-60*8),0) * ($AC$3 + Parameters!$B$4+Parameters!$B$5) + IF(A161&gt;1,8,0)</f>
        <v>1440</v>
      </c>
      <c r="Z162" s="6">
        <f>Y162/A162</f>
        <v>11.25</v>
      </c>
    </row>
    <row r="163" spans="1:26" x14ac:dyDescent="0.3">
      <c r="A163" s="3">
        <v>128</v>
      </c>
      <c r="B163" s="3">
        <v>152</v>
      </c>
      <c r="C163" s="3">
        <v>152</v>
      </c>
      <c r="D163" s="3">
        <v>152</v>
      </c>
      <c r="E163" s="3">
        <v>152</v>
      </c>
      <c r="F163" s="3">
        <v>152</v>
      </c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V163" s="6">
        <f t="shared" si="13"/>
        <v>68.736000000000033</v>
      </c>
      <c r="W163" s="3">
        <f t="shared" ref="W163:W169" si="15">SUM(B163:U163)</f>
        <v>760</v>
      </c>
      <c r="X163" s="6">
        <f t="shared" si="14"/>
        <v>5.9375</v>
      </c>
      <c r="Y163" s="3">
        <f>W163 + ROUNDUP(W163/(Parameters!$A$10-60*8),0) * ($AC$3 + Parameters!$B$4+Parameters!$B$5) + IF(A162&gt;1,8,0)</f>
        <v>1096</v>
      </c>
      <c r="Z163" s="6">
        <f>Y163/A163</f>
        <v>8.5625</v>
      </c>
    </row>
    <row r="164" spans="1:26" x14ac:dyDescent="0.3">
      <c r="A164" s="3">
        <v>128</v>
      </c>
      <c r="B164" s="3">
        <v>192</v>
      </c>
      <c r="C164" s="3">
        <v>192</v>
      </c>
      <c r="D164" s="3">
        <v>192</v>
      </c>
      <c r="E164" s="3">
        <v>192</v>
      </c>
      <c r="F164" s="3">
        <v>192</v>
      </c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V164" s="6">
        <f t="shared" si="13"/>
        <v>68.864000000000033</v>
      </c>
      <c r="W164" s="3">
        <f t="shared" si="15"/>
        <v>960</v>
      </c>
      <c r="X164" s="6">
        <f t="shared" si="14"/>
        <v>7.5</v>
      </c>
      <c r="Y164" s="3">
        <f>W164 + ROUNDUP(W164/(Parameters!$A$10-60*8),0) * ($AC$3 + Parameters!$B$4+Parameters!$B$5) + IF(A163&gt;1,8,0)</f>
        <v>1296</v>
      </c>
      <c r="Z164" s="6">
        <f>Y164/A164</f>
        <v>10.125</v>
      </c>
    </row>
    <row r="165" spans="1:26" x14ac:dyDescent="0.3">
      <c r="A165" s="3">
        <v>128</v>
      </c>
      <c r="B165" s="3">
        <v>232</v>
      </c>
      <c r="C165" s="3">
        <v>232</v>
      </c>
      <c r="D165" s="3">
        <v>232</v>
      </c>
      <c r="E165" s="3">
        <v>232</v>
      </c>
      <c r="F165" s="3">
        <v>232</v>
      </c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V165" s="6">
        <f t="shared" si="13"/>
        <v>68.992000000000033</v>
      </c>
      <c r="W165" s="3">
        <f t="shared" si="15"/>
        <v>1160</v>
      </c>
      <c r="X165" s="6">
        <f t="shared" ref="X165:X169" si="16">W165/A165</f>
        <v>9.0625</v>
      </c>
      <c r="Y165" s="3">
        <f>W165 + ROUNDUP(W165/(Parameters!$A$10-60*8),0) * ($AC$3 + Parameters!$B$4+Parameters!$B$5) + IF(A164&gt;1,8,0)</f>
        <v>1496</v>
      </c>
      <c r="Z165" s="6">
        <f>Y165/A165</f>
        <v>11.6875</v>
      </c>
    </row>
    <row r="166" spans="1:26" x14ac:dyDescent="0.3">
      <c r="A166" s="3">
        <v>128</v>
      </c>
      <c r="B166" s="3">
        <v>352</v>
      </c>
      <c r="C166" s="3">
        <v>352</v>
      </c>
      <c r="D166" s="3">
        <v>352</v>
      </c>
      <c r="E166" s="3">
        <v>352</v>
      </c>
      <c r="F166" s="3">
        <v>352</v>
      </c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V166" s="6">
        <f t="shared" si="13"/>
        <v>69.120000000000033</v>
      </c>
      <c r="W166" s="3">
        <f t="shared" si="15"/>
        <v>1760</v>
      </c>
      <c r="X166" s="6">
        <f t="shared" si="16"/>
        <v>13.75</v>
      </c>
      <c r="Y166" s="3">
        <f>W166 + ROUNDUP(W166/(Parameters!$A$10-60*8),0) * ($AC$3 + Parameters!$B$4+Parameters!$B$5) + IF(A165&gt;1,8,0)</f>
        <v>2096</v>
      </c>
      <c r="Z166" s="6">
        <f>Y166/A166</f>
        <v>16.375</v>
      </c>
    </row>
    <row r="167" spans="1:26" x14ac:dyDescent="0.3">
      <c r="A167" s="3">
        <v>128</v>
      </c>
      <c r="B167" s="3">
        <v>152</v>
      </c>
      <c r="C167" s="3">
        <v>152</v>
      </c>
      <c r="D167" s="3">
        <v>152</v>
      </c>
      <c r="E167" s="3">
        <v>152</v>
      </c>
      <c r="F167" s="3">
        <v>152</v>
      </c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V167" s="6">
        <f t="shared" si="13"/>
        <v>69.248000000000033</v>
      </c>
      <c r="W167" s="3">
        <f t="shared" si="15"/>
        <v>760</v>
      </c>
      <c r="X167" s="6">
        <f t="shared" si="16"/>
        <v>5.9375</v>
      </c>
      <c r="Y167" s="3">
        <f>W167 + ROUNDUP(W167/(Parameters!$A$10-60*8),0) * ($AC$3 + Parameters!$B$4+Parameters!$B$5) + IF(A166&gt;1,8,0)</f>
        <v>1096</v>
      </c>
      <c r="Z167" s="6">
        <f>Y167/A167</f>
        <v>8.5625</v>
      </c>
    </row>
    <row r="168" spans="1:26" x14ac:dyDescent="0.3">
      <c r="A168" s="3">
        <v>1664</v>
      </c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V168" s="6">
        <f t="shared" si="13"/>
        <v>69.376000000000033</v>
      </c>
      <c r="W168" s="3">
        <f t="shared" si="15"/>
        <v>0</v>
      </c>
      <c r="X168" s="6">
        <f t="shared" si="16"/>
        <v>0</v>
      </c>
      <c r="Y168" s="3">
        <f>W168 + ROUNDUP(W168/(Parameters!$A$10-60*8),0) * ($AC$3 + Parameters!$B$4+Parameters!$B$5) + IF(A167&gt;1,8,0)</f>
        <v>8</v>
      </c>
      <c r="Z168" s="6">
        <f>Y168/A168</f>
        <v>4.807692307692308E-3</v>
      </c>
    </row>
    <row r="169" spans="1:26" x14ac:dyDescent="0.3">
      <c r="A169" s="3">
        <v>128</v>
      </c>
      <c r="B169" s="3">
        <v>152</v>
      </c>
      <c r="C169" s="3">
        <v>152</v>
      </c>
      <c r="D169" s="3">
        <v>152</v>
      </c>
      <c r="E169" s="3">
        <v>152</v>
      </c>
      <c r="F169" s="3">
        <v>152</v>
      </c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V169" s="6">
        <f t="shared" si="13"/>
        <v>71.040000000000035</v>
      </c>
      <c r="W169" s="3">
        <f t="shared" si="15"/>
        <v>760</v>
      </c>
      <c r="X169" s="6">
        <f t="shared" si="16"/>
        <v>5.9375</v>
      </c>
      <c r="Y169" s="3">
        <f>W169 + ROUNDUP(W169/(Parameters!$A$10-60*8),0) * ($AC$3 + Parameters!$B$4+Parameters!$B$5) + IF(A168&gt;1,8,0)</f>
        <v>1096</v>
      </c>
      <c r="Z169" s="6">
        <f>Y169/A169</f>
        <v>8.5625</v>
      </c>
    </row>
    <row r="173" spans="1:26" x14ac:dyDescent="0.3">
      <c r="A173" s="3" t="s">
        <v>50</v>
      </c>
      <c r="B173" s="3">
        <f t="shared" ref="B173:T173" si="17">MAX(B2:B169)</f>
        <v>392</v>
      </c>
      <c r="C173" s="3">
        <f t="shared" si="17"/>
        <v>392</v>
      </c>
      <c r="D173" s="3">
        <f t="shared" si="17"/>
        <v>392</v>
      </c>
      <c r="E173" s="3">
        <f t="shared" si="17"/>
        <v>392</v>
      </c>
      <c r="F173" s="3">
        <f t="shared" si="17"/>
        <v>392</v>
      </c>
      <c r="G173" s="3">
        <f t="shared" si="17"/>
        <v>312</v>
      </c>
      <c r="H173" s="3">
        <f t="shared" si="17"/>
        <v>312</v>
      </c>
      <c r="I173" s="3">
        <f t="shared" si="17"/>
        <v>304</v>
      </c>
      <c r="J173" s="3">
        <f t="shared" si="17"/>
        <v>264</v>
      </c>
      <c r="K173" s="3">
        <f t="shared" si="17"/>
        <v>272</v>
      </c>
      <c r="L173" s="3">
        <f t="shared" si="17"/>
        <v>96</v>
      </c>
      <c r="M173" s="3">
        <f t="shared" si="17"/>
        <v>96</v>
      </c>
      <c r="N173" s="3">
        <f t="shared" si="17"/>
        <v>96</v>
      </c>
      <c r="O173" s="3">
        <f t="shared" si="17"/>
        <v>96</v>
      </c>
      <c r="P173" s="3">
        <f t="shared" si="17"/>
        <v>96</v>
      </c>
      <c r="Q173" s="3">
        <f t="shared" si="17"/>
        <v>96</v>
      </c>
      <c r="R173" s="3">
        <f t="shared" si="17"/>
        <v>96</v>
      </c>
      <c r="S173" s="3">
        <f t="shared" si="17"/>
        <v>0</v>
      </c>
      <c r="T173" s="7">
        <f t="shared" si="17"/>
        <v>0</v>
      </c>
    </row>
  </sheetData>
  <mergeCells count="1">
    <mergeCell ref="B1:T1"/>
  </mergeCells>
  <phoneticPr fontId="18" type="noConversion"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39045C9-8056-4824-90E7-731414A05C2C}">
          <x14:formula1>
            <xm:f>Parameters!$A$2:$A$3</xm:f>
          </x14:formula1>
          <xm:sqref>AB3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D3CA-DC59-42BB-B269-BC3E08630FDB}">
  <dimension ref="A1:C10"/>
  <sheetViews>
    <sheetView workbookViewId="0">
      <selection activeCell="A10" sqref="A10"/>
    </sheetView>
  </sheetViews>
  <sheetFormatPr defaultRowHeight="14.4" x14ac:dyDescent="0.3"/>
  <cols>
    <col min="1" max="1" width="17.33203125" bestFit="1" customWidth="1"/>
    <col min="2" max="2" width="11.6640625" bestFit="1" customWidth="1"/>
    <col min="3" max="3" width="16.6640625" bestFit="1" customWidth="1"/>
  </cols>
  <sheetData>
    <row r="1" spans="1:3" x14ac:dyDescent="0.3">
      <c r="A1" t="s">
        <v>20</v>
      </c>
      <c r="B1" t="s">
        <v>19</v>
      </c>
    </row>
    <row r="2" spans="1:3" x14ac:dyDescent="0.3">
      <c r="A2" t="s">
        <v>15</v>
      </c>
      <c r="B2" s="2">
        <f>20*8</f>
        <v>160</v>
      </c>
    </row>
    <row r="3" spans="1:3" x14ac:dyDescent="0.3">
      <c r="A3" t="s">
        <v>16</v>
      </c>
      <c r="B3" s="2">
        <f>40*8</f>
        <v>320</v>
      </c>
    </row>
    <row r="4" spans="1:3" x14ac:dyDescent="0.3">
      <c r="A4" t="s">
        <v>17</v>
      </c>
      <c r="B4" s="2">
        <f>8*8</f>
        <v>64</v>
      </c>
    </row>
    <row r="5" spans="1:3" x14ac:dyDescent="0.3">
      <c r="A5" t="s">
        <v>18</v>
      </c>
      <c r="B5" s="2">
        <f>(12+1)*8</f>
        <v>104</v>
      </c>
      <c r="C5" t="s">
        <v>54</v>
      </c>
    </row>
    <row r="9" spans="1:3" x14ac:dyDescent="0.3">
      <c r="A9" t="s">
        <v>49</v>
      </c>
    </row>
    <row r="10" spans="1:3" x14ac:dyDescent="0.3">
      <c r="A10" s="2">
        <f>1450*8</f>
        <v>11600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DF4663B346214AA113078E9EE5D352" ma:contentTypeVersion="14" ma:contentTypeDescription="Create a new document." ma:contentTypeScope="" ma:versionID="76b577784a9c0b75d828d4eae654f723">
  <xsd:schema xmlns:xsd="http://www.w3.org/2001/XMLSchema" xmlns:xs="http://www.w3.org/2001/XMLSchema" xmlns:p="http://schemas.microsoft.com/office/2006/metadata/properties" xmlns:ns2="142de944-97dd-44b9-ba6c-9323e71b7157" xmlns:ns3="79a132d1-8e2e-4b37-92cb-6b5081b1a57f" targetNamespace="http://schemas.microsoft.com/office/2006/metadata/properties" ma:root="true" ma:fieldsID="38431c9ce77fe880e37bf10bc4d5e9f6" ns2:_="" ns3:_="">
    <xsd:import namespace="142de944-97dd-44b9-ba6c-9323e71b7157"/>
    <xsd:import namespace="79a132d1-8e2e-4b37-92cb-6b5081b1a5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2de944-97dd-44b9-ba6c-9323e71b71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a132d1-8e2e-4b37-92cb-6b5081b1a57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2de944-97dd-44b9-ba6c-9323e71b715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2F9BB9-496B-4DE4-AB70-60730D26E6F8}"/>
</file>

<file path=customXml/itemProps2.xml><?xml version="1.0" encoding="utf-8"?>
<ds:datastoreItem xmlns:ds="http://schemas.openxmlformats.org/officeDocument/2006/customXml" ds:itemID="{65092CF0-A815-4F3B-8E74-AAA67BA313C2}"/>
</file>

<file path=customXml/itemProps3.xml><?xml version="1.0" encoding="utf-8"?>
<ds:datastoreItem xmlns:ds="http://schemas.openxmlformats.org/officeDocument/2006/customXml" ds:itemID="{40BA5F63-D76C-4AA4-B035-CE6FBA9317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Haptic Content</vt:lpstr>
      <vt:lpstr>DistributionParam</vt:lpstr>
      <vt:lpstr>bitratesFile1Param</vt:lpstr>
      <vt:lpstr>bitratesFile2Param</vt:lpstr>
      <vt:lpstr>bitratesFile3Param</vt:lpstr>
      <vt:lpstr>bitratesFile4Param</vt:lpstr>
      <vt:lpstr>bitratesFile5Param</vt:lpstr>
      <vt:lpstr>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Quentin Galvane</dc:creator>
  <cp:lastModifiedBy>Quentin Galvane</cp:lastModifiedBy>
  <dcterms:created xsi:type="dcterms:W3CDTF">2024-11-07T15:58:34Z</dcterms:created>
  <dcterms:modified xsi:type="dcterms:W3CDTF">2025-11-04T14:24:50Z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d2f777e-4347-4fc6-823a-b44ab313546a_Enabled">
    <vt:lpwstr>true</vt:lpwstr>
  </property>
  <property fmtid="{D5CDD505-2E9C-101B-9397-08002B2CF9AE}" pid="3" name="MSIP_Label_4d2f777e-4347-4fc6-823a-b44ab313546a_SetDate">
    <vt:lpwstr>2024-11-07T16:00:35Z</vt:lpwstr>
  </property>
  <property fmtid="{D5CDD505-2E9C-101B-9397-08002B2CF9AE}" pid="4" name="MSIP_Label_4d2f777e-4347-4fc6-823a-b44ab313546a_Method">
    <vt:lpwstr>Standard</vt:lpwstr>
  </property>
  <property fmtid="{D5CDD505-2E9C-101B-9397-08002B2CF9AE}" pid="5" name="MSIP_Label_4d2f777e-4347-4fc6-823a-b44ab313546a_Name">
    <vt:lpwstr>Non-Public</vt:lpwstr>
  </property>
  <property fmtid="{D5CDD505-2E9C-101B-9397-08002B2CF9AE}" pid="6" name="MSIP_Label_4d2f777e-4347-4fc6-823a-b44ab313546a_SiteId">
    <vt:lpwstr>e351b779-f6d5-4e50-8568-80e922d180ae</vt:lpwstr>
  </property>
  <property fmtid="{D5CDD505-2E9C-101B-9397-08002B2CF9AE}" pid="7" name="MSIP_Label_4d2f777e-4347-4fc6-823a-b44ab313546a_ActionId">
    <vt:lpwstr>47a28e4c-6ecb-429e-a323-c3218a4cf134</vt:lpwstr>
  </property>
  <property fmtid="{D5CDD505-2E9C-101B-9397-08002B2CF9AE}" pid="8" name="MSIP_Label_4d2f777e-4347-4fc6-823a-b44ab313546a_ContentBits">
    <vt:lpwstr>0</vt:lpwstr>
  </property>
  <property fmtid="{D5CDD505-2E9C-101B-9397-08002B2CF9AE}" pid="9" name="ContentTypeId">
    <vt:lpwstr>0x010100E9DF4663B346214AA113078E9EE5D352</vt:lpwstr>
  </property>
</Properties>
</file>