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Ex4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Ex5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2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4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6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8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0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https://interdigital-my.sharepoint.com/personal/quentin_galvane_interdigital_com/Documents/Documents/Haptics/3GPP/"/>
    </mc:Choice>
  </mc:AlternateContent>
  <xr:revisionPtr revIDLastSave="177" documentId="13_ncr:1_{AA638638-1D12-46DF-BFA9-3EFF5B24C018}" xr6:coauthVersionLast="47" xr6:coauthVersionMax="47" xr10:uidLastSave="{0D07BCBA-8D15-4A0A-A3FE-27AA8DAD3B23}"/>
  <bookViews>
    <workbookView xWindow="28680" yWindow="-120" windowWidth="29040" windowHeight="15720" tabRatio="780" xr2:uid="{989AE596-C2D1-4A93-8B32-C3A5D079D7F4}"/>
  </bookViews>
  <sheets>
    <sheet name="Haptic Content" sheetId="9" r:id="rId1"/>
    <sheet name="DistributionPCM" sheetId="16" r:id="rId2"/>
    <sheet name="bitratesFile1PCM" sheetId="2" r:id="rId3"/>
    <sheet name="bitratesFile2PCM" sheetId="3" r:id="rId4"/>
    <sheet name="bitratesFile3PCM" sheetId="4" r:id="rId5"/>
    <sheet name="bitratesFile4PCM" sheetId="11" r:id="rId6"/>
    <sheet name="bitratesFile5PCM" sheetId="12" r:id="rId7"/>
    <sheet name="Parameters" sheetId="15" r:id="rId8"/>
  </sheets>
  <externalReferences>
    <externalReference r:id="rId9"/>
  </externalReferences>
  <definedNames>
    <definedName name="_xlchart.v1.0" hidden="1">[1]DistributionPCM!$A$1</definedName>
    <definedName name="_xlchart.v1.1" hidden="1">[1]DistributionPCM!$A$2:$A$1623</definedName>
    <definedName name="_xlchart.v1.2" hidden="1">[1]DistributionPCM!$B$1</definedName>
    <definedName name="_xlchart.v1.3" hidden="1">[1]DistributionPCM!$B$2:$B$506</definedName>
    <definedName name="_xlchart.v1.4" hidden="1">[1]DistributionPCM!$C$1</definedName>
    <definedName name="_xlchart.v1.5" hidden="1">[1]DistributionPCM!$C$2:$C$295</definedName>
    <definedName name="_xlchart.v1.6" hidden="1">[1]DistributionPCM!$D$1</definedName>
    <definedName name="_xlchart.v1.7" hidden="1">[1]DistributionPCM!$D$2:$D$5719</definedName>
    <definedName name="_xlchart.v1.8" hidden="1">[1]DistributionPCM!$E$1</definedName>
    <definedName name="_xlchart.v1.9" hidden="1">[1]DistributionPCM!$E$2:$E$4905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70" i="12" l="1"/>
  <c r="W170" i="12"/>
  <c r="X170" i="12" s="1"/>
  <c r="V171" i="12"/>
  <c r="V172" i="12" s="1"/>
  <c r="W171" i="12"/>
  <c r="X171" i="12" s="1"/>
  <c r="W172" i="12"/>
  <c r="X172" i="12" s="1"/>
  <c r="Y172" i="12"/>
  <c r="Z172" i="12" s="1"/>
  <c r="V173" i="12"/>
  <c r="V174" i="12" s="1"/>
  <c r="V175" i="12" s="1"/>
  <c r="V176" i="12" s="1"/>
  <c r="V177" i="12" s="1"/>
  <c r="V178" i="12" s="1"/>
  <c r="V179" i="12" s="1"/>
  <c r="V180" i="12" s="1"/>
  <c r="V181" i="12" s="1"/>
  <c r="V182" i="12" s="1"/>
  <c r="V183" i="12" s="1"/>
  <c r="V184" i="12" s="1"/>
  <c r="V185" i="12" s="1"/>
  <c r="V186" i="12" s="1"/>
  <c r="V187" i="12" s="1"/>
  <c r="V188" i="12" s="1"/>
  <c r="V189" i="12" s="1"/>
  <c r="V190" i="12" s="1"/>
  <c r="W173" i="12"/>
  <c r="X173" i="12" s="1"/>
  <c r="W174" i="12"/>
  <c r="W175" i="12"/>
  <c r="X175" i="12"/>
  <c r="Y175" i="12"/>
  <c r="Z175" i="12" s="1"/>
  <c r="W176" i="12"/>
  <c r="X176" i="12"/>
  <c r="Y176" i="12"/>
  <c r="Z176" i="12" s="1"/>
  <c r="W177" i="12"/>
  <c r="X177" i="12"/>
  <c r="Y177" i="12"/>
  <c r="Z177" i="12"/>
  <c r="W178" i="12"/>
  <c r="Y178" i="12" s="1"/>
  <c r="Z178" i="12" s="1"/>
  <c r="X178" i="12"/>
  <c r="W179" i="12"/>
  <c r="X179" i="12"/>
  <c r="Y179" i="12"/>
  <c r="Z179" i="12"/>
  <c r="W180" i="12"/>
  <c r="Y180" i="12" s="1"/>
  <c r="Z180" i="12" s="1"/>
  <c r="X180" i="12"/>
  <c r="W181" i="12"/>
  <c r="Y181" i="12" s="1"/>
  <c r="X181" i="12"/>
  <c r="Z181" i="12"/>
  <c r="W182" i="12"/>
  <c r="X182" i="12" s="1"/>
  <c r="Y182" i="12"/>
  <c r="Z182" i="12" s="1"/>
  <c r="W183" i="12"/>
  <c r="Y183" i="12" s="1"/>
  <c r="Z183" i="12" s="1"/>
  <c r="X183" i="12"/>
  <c r="W184" i="12"/>
  <c r="Y184" i="12" s="1"/>
  <c r="Z184" i="12" s="1"/>
  <c r="X184" i="12"/>
  <c r="W185" i="12"/>
  <c r="X185" i="12"/>
  <c r="Y185" i="12"/>
  <c r="Z185" i="12"/>
  <c r="W186" i="12"/>
  <c r="X186" i="12"/>
  <c r="Y186" i="12"/>
  <c r="Z186" i="12"/>
  <c r="W187" i="12"/>
  <c r="Y187" i="12" s="1"/>
  <c r="Z187" i="12" s="1"/>
  <c r="X187" i="12"/>
  <c r="W188" i="12"/>
  <c r="X188" i="12" s="1"/>
  <c r="Y188" i="12"/>
  <c r="Z188" i="12"/>
  <c r="W189" i="12"/>
  <c r="W190" i="12"/>
  <c r="X190" i="12" s="1"/>
  <c r="Y190" i="12"/>
  <c r="Z190" i="12"/>
  <c r="V191" i="12"/>
  <c r="V192" i="12" s="1"/>
  <c r="V193" i="12" s="1"/>
  <c r="V194" i="12" s="1"/>
  <c r="V195" i="12" s="1"/>
  <c r="V196" i="12" s="1"/>
  <c r="V197" i="12" s="1"/>
  <c r="V198" i="12" s="1"/>
  <c r="V199" i="12" s="1"/>
  <c r="V200" i="12" s="1"/>
  <c r="V201" i="12" s="1"/>
  <c r="V202" i="12" s="1"/>
  <c r="V203" i="12" s="1"/>
  <c r="V204" i="12" s="1"/>
  <c r="V205" i="12" s="1"/>
  <c r="V206" i="12" s="1"/>
  <c r="V207" i="12" s="1"/>
  <c r="V208" i="12" s="1"/>
  <c r="V209" i="12" s="1"/>
  <c r="V210" i="12" s="1"/>
  <c r="V211" i="12" s="1"/>
  <c r="V212" i="12" s="1"/>
  <c r="V213" i="12" s="1"/>
  <c r="V214" i="12" s="1"/>
  <c r="V215" i="12" s="1"/>
  <c r="V216" i="12" s="1"/>
  <c r="V217" i="12" s="1"/>
  <c r="V218" i="12" s="1"/>
  <c r="V219" i="12" s="1"/>
  <c r="V220" i="12" s="1"/>
  <c r="V221" i="12" s="1"/>
  <c r="V222" i="12" s="1"/>
  <c r="V223" i="12" s="1"/>
  <c r="V224" i="12" s="1"/>
  <c r="V225" i="12" s="1"/>
  <c r="V226" i="12" s="1"/>
  <c r="V227" i="12" s="1"/>
  <c r="V228" i="12" s="1"/>
  <c r="V229" i="12" s="1"/>
  <c r="V230" i="12" s="1"/>
  <c r="V231" i="12" s="1"/>
  <c r="V232" i="12" s="1"/>
  <c r="V233" i="12" s="1"/>
  <c r="V234" i="12" s="1"/>
  <c r="V235" i="12" s="1"/>
  <c r="V236" i="12" s="1"/>
  <c r="V237" i="12" s="1"/>
  <c r="V238" i="12" s="1"/>
  <c r="V239" i="12" s="1"/>
  <c r="V240" i="12" s="1"/>
  <c r="V241" i="12" s="1"/>
  <c r="V242" i="12" s="1"/>
  <c r="V243" i="12" s="1"/>
  <c r="V244" i="12" s="1"/>
  <c r="V245" i="12" s="1"/>
  <c r="V246" i="12" s="1"/>
  <c r="V247" i="12" s="1"/>
  <c r="V248" i="12" s="1"/>
  <c r="V249" i="12" s="1"/>
  <c r="V250" i="12" s="1"/>
  <c r="V251" i="12" s="1"/>
  <c r="V252" i="12" s="1"/>
  <c r="V253" i="12" s="1"/>
  <c r="V254" i="12" s="1"/>
  <c r="V255" i="12" s="1"/>
  <c r="V256" i="12" s="1"/>
  <c r="V257" i="12" s="1"/>
  <c r="V258" i="12" s="1"/>
  <c r="V259" i="12" s="1"/>
  <c r="V260" i="12" s="1"/>
  <c r="V261" i="12" s="1"/>
  <c r="V262" i="12" s="1"/>
  <c r="V263" i="12" s="1"/>
  <c r="V264" i="12" s="1"/>
  <c r="V265" i="12" s="1"/>
  <c r="V266" i="12" s="1"/>
  <c r="V267" i="12" s="1"/>
  <c r="V268" i="12" s="1"/>
  <c r="V269" i="12" s="1"/>
  <c r="V270" i="12" s="1"/>
  <c r="V271" i="12" s="1"/>
  <c r="V272" i="12" s="1"/>
  <c r="V273" i="12" s="1"/>
  <c r="V274" i="12" s="1"/>
  <c r="V275" i="12" s="1"/>
  <c r="V276" i="12" s="1"/>
  <c r="V277" i="12" s="1"/>
  <c r="V278" i="12" s="1"/>
  <c r="V279" i="12" s="1"/>
  <c r="V280" i="12" s="1"/>
  <c r="V281" i="12" s="1"/>
  <c r="V282" i="12" s="1"/>
  <c r="V283" i="12" s="1"/>
  <c r="V284" i="12" s="1"/>
  <c r="V285" i="12" s="1"/>
  <c r="V286" i="12" s="1"/>
  <c r="V287" i="12" s="1"/>
  <c r="V288" i="12" s="1"/>
  <c r="V289" i="12" s="1"/>
  <c r="V290" i="12" s="1"/>
  <c r="V291" i="12" s="1"/>
  <c r="V292" i="12" s="1"/>
  <c r="V293" i="12" s="1"/>
  <c r="V294" i="12" s="1"/>
  <c r="V295" i="12" s="1"/>
  <c r="V296" i="12" s="1"/>
  <c r="V297" i="12" s="1"/>
  <c r="V298" i="12" s="1"/>
  <c r="V299" i="12" s="1"/>
  <c r="V300" i="12" s="1"/>
  <c r="V301" i="12" s="1"/>
  <c r="V302" i="12" s="1"/>
  <c r="V303" i="12" s="1"/>
  <c r="V304" i="12" s="1"/>
  <c r="V305" i="12" s="1"/>
  <c r="V306" i="12" s="1"/>
  <c r="V307" i="12" s="1"/>
  <c r="V308" i="12" s="1"/>
  <c r="V309" i="12" s="1"/>
  <c r="V310" i="12" s="1"/>
  <c r="V311" i="12" s="1"/>
  <c r="V312" i="12" s="1"/>
  <c r="V313" i="12" s="1"/>
  <c r="V314" i="12" s="1"/>
  <c r="V315" i="12" s="1"/>
  <c r="V316" i="12" s="1"/>
  <c r="V317" i="12" s="1"/>
  <c r="V318" i="12" s="1"/>
  <c r="V319" i="12" s="1"/>
  <c r="V320" i="12" s="1"/>
  <c r="V321" i="12" s="1"/>
  <c r="V322" i="12" s="1"/>
  <c r="V323" i="12" s="1"/>
  <c r="V324" i="12" s="1"/>
  <c r="V325" i="12" s="1"/>
  <c r="V326" i="12" s="1"/>
  <c r="V327" i="12" s="1"/>
  <c r="V328" i="12" s="1"/>
  <c r="V329" i="12" s="1"/>
  <c r="V330" i="12" s="1"/>
  <c r="V331" i="12" s="1"/>
  <c r="V332" i="12" s="1"/>
  <c r="V333" i="12" s="1"/>
  <c r="V334" i="12" s="1"/>
  <c r="V335" i="12" s="1"/>
  <c r="V336" i="12" s="1"/>
  <c r="V337" i="12" s="1"/>
  <c r="V338" i="12" s="1"/>
  <c r="V339" i="12" s="1"/>
  <c r="V340" i="12" s="1"/>
  <c r="V341" i="12" s="1"/>
  <c r="V342" i="12" s="1"/>
  <c r="V343" i="12" s="1"/>
  <c r="V344" i="12" s="1"/>
  <c r="V345" i="12" s="1"/>
  <c r="V346" i="12" s="1"/>
  <c r="V347" i="12" s="1"/>
  <c r="V348" i="12" s="1"/>
  <c r="V349" i="12" s="1"/>
  <c r="V350" i="12" s="1"/>
  <c r="V351" i="12" s="1"/>
  <c r="V352" i="12" s="1"/>
  <c r="V353" i="12" s="1"/>
  <c r="V354" i="12" s="1"/>
  <c r="V355" i="12" s="1"/>
  <c r="V356" i="12" s="1"/>
  <c r="V357" i="12" s="1"/>
  <c r="V358" i="12" s="1"/>
  <c r="V359" i="12" s="1"/>
  <c r="V360" i="12" s="1"/>
  <c r="V361" i="12" s="1"/>
  <c r="V362" i="12" s="1"/>
  <c r="V363" i="12" s="1"/>
  <c r="V364" i="12" s="1"/>
  <c r="V365" i="12" s="1"/>
  <c r="V366" i="12" s="1"/>
  <c r="V367" i="12" s="1"/>
  <c r="V368" i="12" s="1"/>
  <c r="V369" i="12" s="1"/>
  <c r="V370" i="12" s="1"/>
  <c r="V371" i="12" s="1"/>
  <c r="V372" i="12" s="1"/>
  <c r="V373" i="12" s="1"/>
  <c r="V374" i="12" s="1"/>
  <c r="V375" i="12" s="1"/>
  <c r="V376" i="12" s="1"/>
  <c r="V377" i="12" s="1"/>
  <c r="V378" i="12" s="1"/>
  <c r="V379" i="12" s="1"/>
  <c r="V380" i="12" s="1"/>
  <c r="V381" i="12" s="1"/>
  <c r="V382" i="12" s="1"/>
  <c r="V383" i="12" s="1"/>
  <c r="V384" i="12" s="1"/>
  <c r="V385" i="12" s="1"/>
  <c r="V386" i="12" s="1"/>
  <c r="V387" i="12" s="1"/>
  <c r="V388" i="12" s="1"/>
  <c r="V389" i="12" s="1"/>
  <c r="V390" i="12" s="1"/>
  <c r="V391" i="12" s="1"/>
  <c r="V392" i="12" s="1"/>
  <c r="V393" i="12" s="1"/>
  <c r="V394" i="12" s="1"/>
  <c r="V395" i="12" s="1"/>
  <c r="V396" i="12" s="1"/>
  <c r="V397" i="12" s="1"/>
  <c r="V398" i="12" s="1"/>
  <c r="V399" i="12" s="1"/>
  <c r="V400" i="12" s="1"/>
  <c r="V401" i="12" s="1"/>
  <c r="V402" i="12" s="1"/>
  <c r="V403" i="12" s="1"/>
  <c r="V404" i="12" s="1"/>
  <c r="V405" i="12" s="1"/>
  <c r="V406" i="12" s="1"/>
  <c r="V407" i="12" s="1"/>
  <c r="V408" i="12" s="1"/>
  <c r="V409" i="12" s="1"/>
  <c r="V410" i="12" s="1"/>
  <c r="V411" i="12" s="1"/>
  <c r="V412" i="12" s="1"/>
  <c r="V413" i="12" s="1"/>
  <c r="V414" i="12" s="1"/>
  <c r="V415" i="12" s="1"/>
  <c r="V416" i="12" s="1"/>
  <c r="V417" i="12" s="1"/>
  <c r="V418" i="12" s="1"/>
  <c r="V419" i="12" s="1"/>
  <c r="V420" i="12" s="1"/>
  <c r="V421" i="12" s="1"/>
  <c r="V422" i="12" s="1"/>
  <c r="V423" i="12" s="1"/>
  <c r="V424" i="12" s="1"/>
  <c r="V425" i="12" s="1"/>
  <c r="V426" i="12" s="1"/>
  <c r="V427" i="12" s="1"/>
  <c r="V428" i="12" s="1"/>
  <c r="V429" i="12" s="1"/>
  <c r="V430" i="12" s="1"/>
  <c r="V431" i="12" s="1"/>
  <c r="V432" i="12" s="1"/>
  <c r="V433" i="12" s="1"/>
  <c r="V434" i="12" s="1"/>
  <c r="V435" i="12" s="1"/>
  <c r="V436" i="12" s="1"/>
  <c r="V437" i="12" s="1"/>
  <c r="V438" i="12" s="1"/>
  <c r="V439" i="12" s="1"/>
  <c r="V440" i="12" s="1"/>
  <c r="V441" i="12" s="1"/>
  <c r="V442" i="12" s="1"/>
  <c r="V443" i="12" s="1"/>
  <c r="V444" i="12" s="1"/>
  <c r="V445" i="12" s="1"/>
  <c r="V446" i="12" s="1"/>
  <c r="V447" i="12" s="1"/>
  <c r="V448" i="12" s="1"/>
  <c r="V449" i="12" s="1"/>
  <c r="V450" i="12" s="1"/>
  <c r="V451" i="12" s="1"/>
  <c r="V452" i="12" s="1"/>
  <c r="V453" i="12" s="1"/>
  <c r="V454" i="12" s="1"/>
  <c r="V455" i="12" s="1"/>
  <c r="V456" i="12" s="1"/>
  <c r="V457" i="12" s="1"/>
  <c r="V458" i="12" s="1"/>
  <c r="V459" i="12" s="1"/>
  <c r="V460" i="12" s="1"/>
  <c r="V461" i="12" s="1"/>
  <c r="V462" i="12" s="1"/>
  <c r="V463" i="12" s="1"/>
  <c r="V464" i="12" s="1"/>
  <c r="V465" i="12" s="1"/>
  <c r="V466" i="12" s="1"/>
  <c r="V467" i="12" s="1"/>
  <c r="V468" i="12" s="1"/>
  <c r="V469" i="12" s="1"/>
  <c r="V470" i="12" s="1"/>
  <c r="V471" i="12" s="1"/>
  <c r="V472" i="12" s="1"/>
  <c r="V473" i="12" s="1"/>
  <c r="V474" i="12" s="1"/>
  <c r="V475" i="12" s="1"/>
  <c r="V476" i="12" s="1"/>
  <c r="V477" i="12" s="1"/>
  <c r="V478" i="12" s="1"/>
  <c r="V479" i="12" s="1"/>
  <c r="V480" i="12" s="1"/>
  <c r="V481" i="12" s="1"/>
  <c r="V482" i="12" s="1"/>
  <c r="V483" i="12" s="1"/>
  <c r="V484" i="12" s="1"/>
  <c r="V485" i="12" s="1"/>
  <c r="V486" i="12" s="1"/>
  <c r="V487" i="12" s="1"/>
  <c r="V488" i="12" s="1"/>
  <c r="V489" i="12" s="1"/>
  <c r="V490" i="12" s="1"/>
  <c r="V491" i="12" s="1"/>
  <c r="V492" i="12" s="1"/>
  <c r="V493" i="12" s="1"/>
  <c r="V494" i="12" s="1"/>
  <c r="V495" i="12" s="1"/>
  <c r="V496" i="12" s="1"/>
  <c r="V497" i="12" s="1"/>
  <c r="V498" i="12" s="1"/>
  <c r="V499" i="12" s="1"/>
  <c r="V500" i="12" s="1"/>
  <c r="V501" i="12" s="1"/>
  <c r="V502" i="12" s="1"/>
  <c r="V503" i="12" s="1"/>
  <c r="V504" i="12" s="1"/>
  <c r="V505" i="12" s="1"/>
  <c r="V506" i="12" s="1"/>
  <c r="V507" i="12" s="1"/>
  <c r="V508" i="12" s="1"/>
  <c r="V509" i="12" s="1"/>
  <c r="V510" i="12" s="1"/>
  <c r="V511" i="12" s="1"/>
  <c r="V512" i="12" s="1"/>
  <c r="V513" i="12" s="1"/>
  <c r="V514" i="12" s="1"/>
  <c r="V515" i="12" s="1"/>
  <c r="V516" i="12" s="1"/>
  <c r="V517" i="12" s="1"/>
  <c r="V518" i="12" s="1"/>
  <c r="V519" i="12" s="1"/>
  <c r="V520" i="12" s="1"/>
  <c r="V521" i="12" s="1"/>
  <c r="V522" i="12" s="1"/>
  <c r="V523" i="12" s="1"/>
  <c r="V524" i="12" s="1"/>
  <c r="V525" i="12" s="1"/>
  <c r="V526" i="12" s="1"/>
  <c r="V527" i="12" s="1"/>
  <c r="V528" i="12" s="1"/>
  <c r="V529" i="12" s="1"/>
  <c r="V530" i="12" s="1"/>
  <c r="V531" i="12" s="1"/>
  <c r="V532" i="12" s="1"/>
  <c r="V533" i="12" s="1"/>
  <c r="V534" i="12" s="1"/>
  <c r="V535" i="12" s="1"/>
  <c r="V536" i="12" s="1"/>
  <c r="V537" i="12" s="1"/>
  <c r="V538" i="12" s="1"/>
  <c r="V539" i="12" s="1"/>
  <c r="V540" i="12" s="1"/>
  <c r="V541" i="12" s="1"/>
  <c r="V542" i="12" s="1"/>
  <c r="V543" i="12" s="1"/>
  <c r="V544" i="12" s="1"/>
  <c r="V545" i="12" s="1"/>
  <c r="V546" i="12" s="1"/>
  <c r="V547" i="12" s="1"/>
  <c r="V548" i="12" s="1"/>
  <c r="V549" i="12" s="1"/>
  <c r="V550" i="12" s="1"/>
  <c r="V551" i="12" s="1"/>
  <c r="V552" i="12" s="1"/>
  <c r="V553" i="12" s="1"/>
  <c r="V554" i="12" s="1"/>
  <c r="V555" i="12" s="1"/>
  <c r="V556" i="12" s="1"/>
  <c r="V557" i="12" s="1"/>
  <c r="V558" i="12" s="1"/>
  <c r="V559" i="12" s="1"/>
  <c r="V560" i="12" s="1"/>
  <c r="W191" i="12"/>
  <c r="X191" i="12" s="1"/>
  <c r="Y191" i="12"/>
  <c r="Z191" i="12" s="1"/>
  <c r="W192" i="12"/>
  <c r="X192" i="12" s="1"/>
  <c r="W193" i="12"/>
  <c r="X193" i="12" s="1"/>
  <c r="Y193" i="12"/>
  <c r="Z193" i="12" s="1"/>
  <c r="W194" i="12"/>
  <c r="Y194" i="12" s="1"/>
  <c r="Z194" i="12" s="1"/>
  <c r="X194" i="12"/>
  <c r="W195" i="12"/>
  <c r="Y195" i="12" s="1"/>
  <c r="Z195" i="12" s="1"/>
  <c r="W196" i="12"/>
  <c r="W197" i="12"/>
  <c r="X197" i="12"/>
  <c r="Y197" i="12"/>
  <c r="Z197" i="12" s="1"/>
  <c r="W198" i="12"/>
  <c r="X198" i="12"/>
  <c r="Y198" i="12"/>
  <c r="Z198" i="12"/>
  <c r="W199" i="12"/>
  <c r="X199" i="12"/>
  <c r="Y199" i="12"/>
  <c r="Z199" i="12"/>
  <c r="W200" i="12"/>
  <c r="X200" i="12"/>
  <c r="Y200" i="12"/>
  <c r="Z200" i="12" s="1"/>
  <c r="W201" i="12"/>
  <c r="X201" i="12"/>
  <c r="Y201" i="12"/>
  <c r="Z201" i="12"/>
  <c r="W202" i="12"/>
  <c r="Y202" i="12" s="1"/>
  <c r="Z202" i="12" s="1"/>
  <c r="X202" i="12"/>
  <c r="W203" i="12"/>
  <c r="Y203" i="12" s="1"/>
  <c r="Z203" i="12" s="1"/>
  <c r="X203" i="12"/>
  <c r="W204" i="12"/>
  <c r="X204" i="12" s="1"/>
  <c r="W205" i="12"/>
  <c r="X205" i="12"/>
  <c r="Y205" i="12"/>
  <c r="Z205" i="12"/>
  <c r="W206" i="12"/>
  <c r="Y206" i="12" s="1"/>
  <c r="Z206" i="12" s="1"/>
  <c r="X206" i="12"/>
  <c r="W207" i="12"/>
  <c r="X207" i="12"/>
  <c r="Y207" i="12"/>
  <c r="Z207" i="12" s="1"/>
  <c r="W208" i="12"/>
  <c r="X208" i="12"/>
  <c r="Y208" i="12"/>
  <c r="Z208" i="12" s="1"/>
  <c r="W209" i="12"/>
  <c r="Y209" i="12" s="1"/>
  <c r="Z209" i="12" s="1"/>
  <c r="X209" i="12"/>
  <c r="W210" i="12"/>
  <c r="X210" i="12" s="1"/>
  <c r="Y210" i="12"/>
  <c r="Z210" i="12"/>
  <c r="W211" i="12"/>
  <c r="W212" i="12"/>
  <c r="X212" i="12" s="1"/>
  <c r="Y212" i="12"/>
  <c r="Z212" i="12"/>
  <c r="W213" i="12"/>
  <c r="X213" i="12" s="1"/>
  <c r="Y213" i="12"/>
  <c r="Z213" i="12"/>
  <c r="W214" i="12"/>
  <c r="X214" i="12" s="1"/>
  <c r="W215" i="12"/>
  <c r="X215" i="12" s="1"/>
  <c r="Y215" i="12"/>
  <c r="Z215" i="12" s="1"/>
  <c r="W216" i="12"/>
  <c r="Y216" i="12" s="1"/>
  <c r="Z216" i="12" s="1"/>
  <c r="X216" i="12"/>
  <c r="W217" i="12"/>
  <c r="X217" i="12" s="1"/>
  <c r="W218" i="12"/>
  <c r="W219" i="12"/>
  <c r="X219" i="12"/>
  <c r="Y219" i="12"/>
  <c r="Z219" i="12" s="1"/>
  <c r="W220" i="12"/>
  <c r="X220" i="12"/>
  <c r="Y220" i="12"/>
  <c r="Z220" i="12"/>
  <c r="W221" i="12"/>
  <c r="X221" i="12"/>
  <c r="Y221" i="12"/>
  <c r="Z221" i="12"/>
  <c r="W222" i="12"/>
  <c r="X222" i="12" s="1"/>
  <c r="Y222" i="12"/>
  <c r="Z222" i="12" s="1"/>
  <c r="W223" i="12"/>
  <c r="X223" i="12"/>
  <c r="Y223" i="12"/>
  <c r="Z223" i="12"/>
  <c r="W224" i="12"/>
  <c r="Y224" i="12" s="1"/>
  <c r="Z224" i="12" s="1"/>
  <c r="X224" i="12"/>
  <c r="W225" i="12"/>
  <c r="Y225" i="12" s="1"/>
  <c r="Z225" i="12" s="1"/>
  <c r="W226" i="12"/>
  <c r="X226" i="12"/>
  <c r="Y226" i="12"/>
  <c r="Z226" i="12"/>
  <c r="W227" i="12"/>
  <c r="X227" i="12"/>
  <c r="Y227" i="12"/>
  <c r="Z227" i="12"/>
  <c r="W228" i="12"/>
  <c r="Y228" i="12" s="1"/>
  <c r="Z228" i="12" s="1"/>
  <c r="X228" i="12"/>
  <c r="W229" i="12"/>
  <c r="X229" i="12"/>
  <c r="Y229" i="12"/>
  <c r="Z229" i="12"/>
  <c r="W230" i="12"/>
  <c r="X230" i="12"/>
  <c r="Y230" i="12"/>
  <c r="Z230" i="12" s="1"/>
  <c r="W231" i="12"/>
  <c r="Y231" i="12" s="1"/>
  <c r="Z231" i="12" s="1"/>
  <c r="X231" i="12"/>
  <c r="W232" i="12"/>
  <c r="X232" i="12" s="1"/>
  <c r="Y232" i="12"/>
  <c r="Z232" i="12"/>
  <c r="W233" i="12"/>
  <c r="W234" i="12"/>
  <c r="X234" i="12" s="1"/>
  <c r="W235" i="12"/>
  <c r="X235" i="12" s="1"/>
  <c r="W236" i="12"/>
  <c r="X236" i="12" s="1"/>
  <c r="W237" i="12"/>
  <c r="X237" i="12" s="1"/>
  <c r="Y237" i="12"/>
  <c r="Z237" i="12" s="1"/>
  <c r="W238" i="12"/>
  <c r="Y238" i="12" s="1"/>
  <c r="Z238" i="12" s="1"/>
  <c r="W239" i="12"/>
  <c r="X239" i="12"/>
  <c r="Y239" i="12"/>
  <c r="Z239" i="12"/>
  <c r="W240" i="12"/>
  <c r="W241" i="12"/>
  <c r="X241" i="12"/>
  <c r="Y241" i="12"/>
  <c r="Z241" i="12" s="1"/>
  <c r="W242" i="12"/>
  <c r="X242" i="12"/>
  <c r="Y242" i="12"/>
  <c r="Z242" i="12"/>
  <c r="W243" i="12"/>
  <c r="X243" i="12"/>
  <c r="Y243" i="12"/>
  <c r="Z243" i="12"/>
  <c r="W244" i="12"/>
  <c r="X244" i="12" s="1"/>
  <c r="Y244" i="12"/>
  <c r="Z244" i="12" s="1"/>
  <c r="W245" i="12"/>
  <c r="X245" i="12"/>
  <c r="Y245" i="12"/>
  <c r="Z245" i="12"/>
  <c r="W246" i="12"/>
  <c r="Y246" i="12" s="1"/>
  <c r="Z246" i="12" s="1"/>
  <c r="X246" i="12"/>
  <c r="W247" i="12"/>
  <c r="Y247" i="12" s="1"/>
  <c r="Z247" i="12" s="1"/>
  <c r="W248" i="12"/>
  <c r="X248" i="12"/>
  <c r="Y248" i="12"/>
  <c r="Z248" i="12" s="1"/>
  <c r="W249" i="12"/>
  <c r="X249" i="12"/>
  <c r="Y249" i="12"/>
  <c r="Z249" i="12"/>
  <c r="W250" i="12"/>
  <c r="Y250" i="12" s="1"/>
  <c r="X250" i="12"/>
  <c r="Z250" i="12"/>
  <c r="W251" i="12"/>
  <c r="X251" i="12"/>
  <c r="Y251" i="12"/>
  <c r="Z251" i="12"/>
  <c r="W252" i="12"/>
  <c r="X252" i="12" s="1"/>
  <c r="Y252" i="12"/>
  <c r="Z252" i="12" s="1"/>
  <c r="W253" i="12"/>
  <c r="Y253" i="12" s="1"/>
  <c r="Z253" i="12" s="1"/>
  <c r="X253" i="12"/>
  <c r="W254" i="12"/>
  <c r="X254" i="12" s="1"/>
  <c r="Y254" i="12"/>
  <c r="Z254" i="12"/>
  <c r="W255" i="12"/>
  <c r="W256" i="12"/>
  <c r="X256" i="12" s="1"/>
  <c r="W257" i="12"/>
  <c r="X257" i="12"/>
  <c r="Y257" i="12"/>
  <c r="Z257" i="12"/>
  <c r="W258" i="12"/>
  <c r="X258" i="12" s="1"/>
  <c r="W259" i="12"/>
  <c r="X259" i="12" s="1"/>
  <c r="Y259" i="12"/>
  <c r="Z259" i="12" s="1"/>
  <c r="W260" i="12"/>
  <c r="X260" i="12" s="1"/>
  <c r="W261" i="12"/>
  <c r="Y261" i="12" s="1"/>
  <c r="Z261" i="12" s="1"/>
  <c r="X261" i="12"/>
  <c r="W262" i="12"/>
  <c r="W263" i="12"/>
  <c r="X263" i="12"/>
  <c r="Y263" i="12"/>
  <c r="Z263" i="12" s="1"/>
  <c r="W264" i="12"/>
  <c r="X264" i="12"/>
  <c r="Y264" i="12"/>
  <c r="Z264" i="12"/>
  <c r="W265" i="12"/>
  <c r="X265" i="12"/>
  <c r="Y265" i="12"/>
  <c r="Z265" i="12"/>
  <c r="W266" i="12"/>
  <c r="X266" i="12"/>
  <c r="Y266" i="12"/>
  <c r="Z266" i="12" s="1"/>
  <c r="W267" i="12"/>
  <c r="X267" i="12"/>
  <c r="Y267" i="12"/>
  <c r="Z267" i="12"/>
  <c r="W268" i="12"/>
  <c r="Y268" i="12" s="1"/>
  <c r="Z268" i="12" s="1"/>
  <c r="X268" i="12"/>
  <c r="W269" i="12"/>
  <c r="Y269" i="12" s="1"/>
  <c r="X269" i="12"/>
  <c r="Z269" i="12"/>
  <c r="W270" i="12"/>
  <c r="Y270" i="12" s="1"/>
  <c r="Z270" i="12" s="1"/>
  <c r="X270" i="12"/>
  <c r="W271" i="12"/>
  <c r="X271" i="12"/>
  <c r="Y271" i="12"/>
  <c r="Z271" i="12"/>
  <c r="W272" i="12"/>
  <c r="Y272" i="12" s="1"/>
  <c r="Z272" i="12" s="1"/>
  <c r="X272" i="12"/>
  <c r="W273" i="12"/>
  <c r="X273" i="12"/>
  <c r="Y273" i="12"/>
  <c r="Z273" i="12"/>
  <c r="W274" i="12"/>
  <c r="X274" i="12"/>
  <c r="Y274" i="12"/>
  <c r="Z274" i="12" s="1"/>
  <c r="W275" i="12"/>
  <c r="Y275" i="12" s="1"/>
  <c r="Z275" i="12" s="1"/>
  <c r="X275" i="12"/>
  <c r="W276" i="12"/>
  <c r="X276" i="12" s="1"/>
  <c r="Y276" i="12"/>
  <c r="Z276" i="12" s="1"/>
  <c r="W277" i="12"/>
  <c r="W278" i="12"/>
  <c r="X278" i="12" s="1"/>
  <c r="Y278" i="12"/>
  <c r="Z278" i="12"/>
  <c r="W279" i="12"/>
  <c r="X279" i="12"/>
  <c r="Y279" i="12"/>
  <c r="Z279" i="12" s="1"/>
  <c r="W280" i="12"/>
  <c r="W281" i="12"/>
  <c r="X281" i="12" s="1"/>
  <c r="Y281" i="12"/>
  <c r="Z281" i="12" s="1"/>
  <c r="W282" i="12"/>
  <c r="X282" i="12"/>
  <c r="Y282" i="12"/>
  <c r="Z282" i="12" s="1"/>
  <c r="W283" i="12"/>
  <c r="W284" i="12"/>
  <c r="X284" i="12" s="1"/>
  <c r="W285" i="12"/>
  <c r="X285" i="12"/>
  <c r="Y285" i="12"/>
  <c r="Z285" i="12" s="1"/>
  <c r="W286" i="12"/>
  <c r="X286" i="12"/>
  <c r="Y286" i="12"/>
  <c r="Z286" i="12"/>
  <c r="W287" i="12"/>
  <c r="X287" i="12"/>
  <c r="Y287" i="12"/>
  <c r="Z287" i="12"/>
  <c r="W288" i="12"/>
  <c r="Y288" i="12" s="1"/>
  <c r="Z288" i="12" s="1"/>
  <c r="X288" i="12"/>
  <c r="W289" i="12"/>
  <c r="X289" i="12"/>
  <c r="Y289" i="12"/>
  <c r="Z289" i="12"/>
  <c r="W290" i="12"/>
  <c r="Y290" i="12" s="1"/>
  <c r="Z290" i="12" s="1"/>
  <c r="X290" i="12"/>
  <c r="W291" i="12"/>
  <c r="Y291" i="12" s="1"/>
  <c r="Z291" i="12" s="1"/>
  <c r="X291" i="12"/>
  <c r="W292" i="12"/>
  <c r="X292" i="12"/>
  <c r="Y292" i="12"/>
  <c r="Z292" i="12" s="1"/>
  <c r="W293" i="12"/>
  <c r="X293" i="12"/>
  <c r="Y293" i="12"/>
  <c r="Z293" i="12"/>
  <c r="W294" i="12"/>
  <c r="Y294" i="12" s="1"/>
  <c r="X294" i="12"/>
  <c r="Z294" i="12"/>
  <c r="W295" i="12"/>
  <c r="X295" i="12"/>
  <c r="Y295" i="12"/>
  <c r="Z295" i="12"/>
  <c r="W296" i="12"/>
  <c r="W297" i="12"/>
  <c r="Y297" i="12" s="1"/>
  <c r="Z297" i="12"/>
  <c r="W298" i="12"/>
  <c r="X298" i="12" s="1"/>
  <c r="Y298" i="12"/>
  <c r="Z298" i="12"/>
  <c r="W299" i="12"/>
  <c r="X299" i="12" s="1"/>
  <c r="Y299" i="12"/>
  <c r="Z299" i="12"/>
  <c r="W300" i="12"/>
  <c r="X300" i="12" s="1"/>
  <c r="Y300" i="12"/>
  <c r="Z300" i="12"/>
  <c r="W301" i="12"/>
  <c r="X301" i="12"/>
  <c r="Y301" i="12"/>
  <c r="Z301" i="12"/>
  <c r="W302" i="12"/>
  <c r="W303" i="12"/>
  <c r="X303" i="12" s="1"/>
  <c r="W304" i="12"/>
  <c r="X304" i="12" s="1"/>
  <c r="Y304" i="12"/>
  <c r="Z304" i="12" s="1"/>
  <c r="W305" i="12"/>
  <c r="X305" i="12"/>
  <c r="Y305" i="12"/>
  <c r="Z305" i="12"/>
  <c r="W306" i="12"/>
  <c r="X306" i="12" s="1"/>
  <c r="W307" i="12"/>
  <c r="X307" i="12"/>
  <c r="Y307" i="12"/>
  <c r="Z307" i="12" s="1"/>
  <c r="W308" i="12"/>
  <c r="X308" i="12"/>
  <c r="Y308" i="12"/>
  <c r="Z308" i="12" s="1"/>
  <c r="W309" i="12"/>
  <c r="X309" i="12"/>
  <c r="Y309" i="12"/>
  <c r="Z309" i="12" s="1"/>
  <c r="W310" i="12"/>
  <c r="X310" i="12" s="1"/>
  <c r="Y310" i="12"/>
  <c r="Z310" i="12" s="1"/>
  <c r="W311" i="12"/>
  <c r="X311" i="12"/>
  <c r="Y311" i="12"/>
  <c r="Z311" i="12"/>
  <c r="W312" i="12"/>
  <c r="Y312" i="12" s="1"/>
  <c r="Z312" i="12" s="1"/>
  <c r="X312" i="12"/>
  <c r="W313" i="12"/>
  <c r="Y313" i="12" s="1"/>
  <c r="X313" i="12"/>
  <c r="Z313" i="12"/>
  <c r="W314" i="12"/>
  <c r="Y314" i="12" s="1"/>
  <c r="Z314" i="12" s="1"/>
  <c r="X314" i="12"/>
  <c r="W315" i="12"/>
  <c r="X315" i="12"/>
  <c r="Y315" i="12"/>
  <c r="Z315" i="12"/>
  <c r="W316" i="12"/>
  <c r="Y316" i="12" s="1"/>
  <c r="X316" i="12"/>
  <c r="Z316" i="12"/>
  <c r="W317" i="12"/>
  <c r="X317" i="12"/>
  <c r="Y317" i="12"/>
  <c r="Z317" i="12"/>
  <c r="W318" i="12"/>
  <c r="X318" i="12" s="1"/>
  <c r="W319" i="12"/>
  <c r="Y319" i="12" s="1"/>
  <c r="X319" i="12"/>
  <c r="Z319" i="12"/>
  <c r="W320" i="12"/>
  <c r="X320" i="12" s="1"/>
  <c r="Y320" i="12"/>
  <c r="Z320" i="12" s="1"/>
  <c r="W321" i="12"/>
  <c r="W322" i="12"/>
  <c r="X322" i="12" s="1"/>
  <c r="Y322" i="12"/>
  <c r="Z322" i="12"/>
  <c r="W323" i="12"/>
  <c r="X323" i="12" s="1"/>
  <c r="Y323" i="12"/>
  <c r="Z323" i="12"/>
  <c r="W324" i="12"/>
  <c r="W325" i="12"/>
  <c r="X325" i="12" s="1"/>
  <c r="Y325" i="12"/>
  <c r="Z325" i="12" s="1"/>
  <c r="W326" i="12"/>
  <c r="W327" i="12"/>
  <c r="Y327" i="12" s="1"/>
  <c r="Z327" i="12" s="1"/>
  <c r="X327" i="12"/>
  <c r="W328" i="12"/>
  <c r="X328" i="12" s="1"/>
  <c r="Y328" i="12"/>
  <c r="Z328" i="12" s="1"/>
  <c r="W329" i="12"/>
  <c r="X329" i="12"/>
  <c r="Y329" i="12"/>
  <c r="Z329" i="12" s="1"/>
  <c r="W330" i="12"/>
  <c r="X330" i="12"/>
  <c r="Y330" i="12"/>
  <c r="Z330" i="12" s="1"/>
  <c r="W331" i="12"/>
  <c r="X331" i="12"/>
  <c r="Y331" i="12"/>
  <c r="Z331" i="12" s="1"/>
  <c r="W332" i="12"/>
  <c r="Y332" i="12" s="1"/>
  <c r="Z332" i="12" s="1"/>
  <c r="W333" i="12"/>
  <c r="X333" i="12"/>
  <c r="Y333" i="12"/>
  <c r="Z333" i="12"/>
  <c r="W334" i="12"/>
  <c r="Y334" i="12" s="1"/>
  <c r="Z334" i="12" s="1"/>
  <c r="X334" i="12"/>
  <c r="W335" i="12"/>
  <c r="X335" i="12"/>
  <c r="Y335" i="12"/>
  <c r="Z335" i="12" s="1"/>
  <c r="W336" i="12"/>
  <c r="X336" i="12"/>
  <c r="Y336" i="12"/>
  <c r="Z336" i="12" s="1"/>
  <c r="W337" i="12"/>
  <c r="X337" i="12"/>
  <c r="Y337" i="12"/>
  <c r="Z337" i="12"/>
  <c r="W338" i="12"/>
  <c r="Y338" i="12" s="1"/>
  <c r="X338" i="12"/>
  <c r="Z338" i="12"/>
  <c r="W339" i="12"/>
  <c r="X339" i="12"/>
  <c r="Y339" i="12"/>
  <c r="Z339" i="12"/>
  <c r="W340" i="12"/>
  <c r="X340" i="12"/>
  <c r="Y340" i="12"/>
  <c r="Z340" i="12" s="1"/>
  <c r="W341" i="12"/>
  <c r="Y341" i="12" s="1"/>
  <c r="X341" i="12"/>
  <c r="Z341" i="12"/>
  <c r="W342" i="12"/>
  <c r="X342" i="12" s="1"/>
  <c r="Y342" i="12"/>
  <c r="Z342" i="12"/>
  <c r="W343" i="12"/>
  <c r="W344" i="12"/>
  <c r="X344" i="12"/>
  <c r="Y344" i="12"/>
  <c r="Z344" i="12"/>
  <c r="W345" i="12"/>
  <c r="Y345" i="12" s="1"/>
  <c r="Z345" i="12" s="1"/>
  <c r="X345" i="12"/>
  <c r="W346" i="12"/>
  <c r="W347" i="12"/>
  <c r="X347" i="12" s="1"/>
  <c r="W348" i="12"/>
  <c r="X348" i="12"/>
  <c r="Y348" i="12"/>
  <c r="Z348" i="12" s="1"/>
  <c r="W349" i="12"/>
  <c r="Y349" i="12" s="1"/>
  <c r="Z349" i="12" s="1"/>
  <c r="W350" i="12"/>
  <c r="X350" i="12" s="1"/>
  <c r="W351" i="12"/>
  <c r="X351" i="12"/>
  <c r="Y351" i="12"/>
  <c r="Z351" i="12" s="1"/>
  <c r="W352" i="12"/>
  <c r="X352" i="12"/>
  <c r="Y352" i="12"/>
  <c r="Z352" i="12"/>
  <c r="W353" i="12"/>
  <c r="X353" i="12"/>
  <c r="Y353" i="12"/>
  <c r="Z353" i="12"/>
  <c r="W354" i="12"/>
  <c r="Y354" i="12" s="1"/>
  <c r="Z354" i="12" s="1"/>
  <c r="X354" i="12"/>
  <c r="W355" i="12"/>
  <c r="X355" i="12"/>
  <c r="Y355" i="12"/>
  <c r="Z355" i="12"/>
  <c r="W356" i="12"/>
  <c r="Y356" i="12" s="1"/>
  <c r="Z356" i="12" s="1"/>
  <c r="X356" i="12"/>
  <c r="W357" i="12"/>
  <c r="X357" i="12" s="1"/>
  <c r="Y357" i="12"/>
  <c r="Z357" i="12"/>
  <c r="W358" i="12"/>
  <c r="X358" i="12"/>
  <c r="Y358" i="12"/>
  <c r="Z358" i="12"/>
  <c r="W359" i="12"/>
  <c r="X359" i="12"/>
  <c r="Y359" i="12"/>
  <c r="Z359" i="12"/>
  <c r="W360" i="12"/>
  <c r="Y360" i="12" s="1"/>
  <c r="X360" i="12"/>
  <c r="Z360" i="12"/>
  <c r="W361" i="12"/>
  <c r="X361" i="12"/>
  <c r="Y361" i="12"/>
  <c r="Z361" i="12"/>
  <c r="W362" i="12"/>
  <c r="X362" i="12" s="1"/>
  <c r="Y362" i="12"/>
  <c r="Z362" i="12"/>
  <c r="W363" i="12"/>
  <c r="Y363" i="12" s="1"/>
  <c r="X363" i="12"/>
  <c r="Z363" i="12"/>
  <c r="W364" i="12"/>
  <c r="X364" i="12" s="1"/>
  <c r="Y364" i="12"/>
  <c r="Z364" i="12"/>
  <c r="W365" i="12"/>
  <c r="W366" i="12"/>
  <c r="X366" i="12"/>
  <c r="Y366" i="12"/>
  <c r="Z366" i="12" s="1"/>
  <c r="W367" i="12"/>
  <c r="X367" i="12"/>
  <c r="Y367" i="12"/>
  <c r="Z367" i="12" s="1"/>
  <c r="W368" i="12"/>
  <c r="W369" i="12"/>
  <c r="W370" i="12"/>
  <c r="X370" i="12"/>
  <c r="Y370" i="12"/>
  <c r="Z370" i="12"/>
  <c r="W371" i="12"/>
  <c r="Y371" i="12" s="1"/>
  <c r="Z371" i="12" s="1"/>
  <c r="X371" i="12"/>
  <c r="W372" i="12"/>
  <c r="X372" i="12" s="1"/>
  <c r="Y372" i="12"/>
  <c r="Z372" i="12" s="1"/>
  <c r="W373" i="12"/>
  <c r="X373" i="12"/>
  <c r="Y373" i="12"/>
  <c r="Z373" i="12" s="1"/>
  <c r="W374" i="12"/>
  <c r="X374" i="12"/>
  <c r="Y374" i="12"/>
  <c r="Z374" i="12"/>
  <c r="W375" i="12"/>
  <c r="X375" i="12" s="1"/>
  <c r="W376" i="12"/>
  <c r="X376" i="12"/>
  <c r="Y376" i="12"/>
  <c r="Z376" i="12" s="1"/>
  <c r="W377" i="12"/>
  <c r="X377" i="12"/>
  <c r="Y377" i="12"/>
  <c r="Z377" i="12"/>
  <c r="W378" i="12"/>
  <c r="Y378" i="12" s="1"/>
  <c r="Z378" i="12" s="1"/>
  <c r="X378" i="12"/>
  <c r="W379" i="12"/>
  <c r="W380" i="12"/>
  <c r="X380" i="12" s="1"/>
  <c r="W381" i="12"/>
  <c r="X381" i="12"/>
  <c r="Y381" i="12"/>
  <c r="Z381" i="12"/>
  <c r="W382" i="12"/>
  <c r="Y382" i="12" s="1"/>
  <c r="Z382" i="12"/>
  <c r="W383" i="12"/>
  <c r="X383" i="12"/>
  <c r="Y383" i="12"/>
  <c r="Z383" i="12"/>
  <c r="W384" i="12"/>
  <c r="W385" i="12"/>
  <c r="Y385" i="12" s="1"/>
  <c r="Z385" i="12" s="1"/>
  <c r="W386" i="12"/>
  <c r="X386" i="12" s="1"/>
  <c r="Y386" i="12"/>
  <c r="Z386" i="12" s="1"/>
  <c r="W387" i="12"/>
  <c r="W388" i="12"/>
  <c r="X388" i="12" s="1"/>
  <c r="Y388" i="12"/>
  <c r="Z388" i="12"/>
  <c r="W389" i="12"/>
  <c r="X389" i="12"/>
  <c r="Y389" i="12"/>
  <c r="Z389" i="12"/>
  <c r="W390" i="12"/>
  <c r="W391" i="12"/>
  <c r="X391" i="12" s="1"/>
  <c r="Y391" i="12"/>
  <c r="Z391" i="12" s="1"/>
  <c r="W392" i="12"/>
  <c r="X392" i="12" s="1"/>
  <c r="W393" i="12"/>
  <c r="X393" i="12"/>
  <c r="Y393" i="12"/>
  <c r="Z393" i="12" s="1"/>
  <c r="W394" i="12"/>
  <c r="X394" i="12" s="1"/>
  <c r="Y394" i="12"/>
  <c r="Z394" i="12" s="1"/>
  <c r="W395" i="12"/>
  <c r="X395" i="12"/>
  <c r="Y395" i="12"/>
  <c r="Z395" i="12" s="1"/>
  <c r="W396" i="12"/>
  <c r="X396" i="12"/>
  <c r="Y396" i="12"/>
  <c r="Z396" i="12" s="1"/>
  <c r="W397" i="12"/>
  <c r="W398" i="12"/>
  <c r="W399" i="12"/>
  <c r="X399" i="12"/>
  <c r="Y399" i="12"/>
  <c r="Z399" i="12"/>
  <c r="W400" i="12"/>
  <c r="Y400" i="12" s="1"/>
  <c r="Z400" i="12" s="1"/>
  <c r="X400" i="12"/>
  <c r="W401" i="12"/>
  <c r="Y401" i="12" s="1"/>
  <c r="Z401" i="12" s="1"/>
  <c r="X401" i="12"/>
  <c r="W402" i="12"/>
  <c r="W403" i="12"/>
  <c r="X403" i="12"/>
  <c r="Y403" i="12"/>
  <c r="Z403" i="12"/>
  <c r="W404" i="12"/>
  <c r="Y404" i="12" s="1"/>
  <c r="Z404" i="12" s="1"/>
  <c r="X404" i="12"/>
  <c r="W405" i="12"/>
  <c r="X405" i="12"/>
  <c r="Y405" i="12"/>
  <c r="Z405" i="12"/>
  <c r="W406" i="12"/>
  <c r="Y406" i="12" s="1"/>
  <c r="Z406" i="12" s="1"/>
  <c r="X406" i="12"/>
  <c r="W407" i="12"/>
  <c r="W408" i="12"/>
  <c r="X408" i="12" s="1"/>
  <c r="Y408" i="12"/>
  <c r="Z408" i="12"/>
  <c r="W409" i="12"/>
  <c r="W410" i="12"/>
  <c r="Y410" i="12" s="1"/>
  <c r="Z410" i="12" s="1"/>
  <c r="X410" i="12"/>
  <c r="W411" i="12"/>
  <c r="X411" i="12"/>
  <c r="Y411" i="12"/>
  <c r="Z411" i="12"/>
  <c r="W412" i="12"/>
  <c r="W413" i="12"/>
  <c r="X413" i="12" s="1"/>
  <c r="Y413" i="12"/>
  <c r="Z413" i="12" s="1"/>
  <c r="W414" i="12"/>
  <c r="W415" i="12"/>
  <c r="W416" i="12"/>
  <c r="X416" i="12" s="1"/>
  <c r="W417" i="12"/>
  <c r="X417" i="12"/>
  <c r="Y417" i="12"/>
  <c r="Z417" i="12" s="1"/>
  <c r="W418" i="12"/>
  <c r="X418" i="12"/>
  <c r="Y418" i="12"/>
  <c r="Z418" i="12" s="1"/>
  <c r="W419" i="12"/>
  <c r="Y419" i="12" s="1"/>
  <c r="Z419" i="12" s="1"/>
  <c r="X419" i="12"/>
  <c r="W420" i="12"/>
  <c r="Y420" i="12" s="1"/>
  <c r="Z420" i="12" s="1"/>
  <c r="X420" i="12"/>
  <c r="W421" i="12"/>
  <c r="X421" i="12"/>
  <c r="Y421" i="12"/>
  <c r="Z421" i="12"/>
  <c r="W422" i="12"/>
  <c r="Y422" i="12" s="1"/>
  <c r="Z422" i="12" s="1"/>
  <c r="X422" i="12"/>
  <c r="W423" i="12"/>
  <c r="X423" i="12"/>
  <c r="Y423" i="12"/>
  <c r="Z423" i="12" s="1"/>
  <c r="W424" i="12"/>
  <c r="Y424" i="12" s="1"/>
  <c r="Z424" i="12" s="1"/>
  <c r="X424" i="12"/>
  <c r="W425" i="12"/>
  <c r="X425" i="12"/>
  <c r="Y425" i="12"/>
  <c r="Z425" i="12"/>
  <c r="W426" i="12"/>
  <c r="Y426" i="12" s="1"/>
  <c r="Z426" i="12" s="1"/>
  <c r="W427" i="12"/>
  <c r="X427" i="12"/>
  <c r="Y427" i="12"/>
  <c r="Z427" i="12" s="1"/>
  <c r="W428" i="12"/>
  <c r="X428" i="12"/>
  <c r="Y428" i="12"/>
  <c r="Z428" i="12" s="1"/>
  <c r="W429" i="12"/>
  <c r="Y429" i="12" s="1"/>
  <c r="Z429" i="12" s="1"/>
  <c r="X429" i="12"/>
  <c r="W430" i="12"/>
  <c r="X430" i="12" s="1"/>
  <c r="Y430" i="12"/>
  <c r="Z430" i="12"/>
  <c r="W431" i="12"/>
  <c r="W432" i="12"/>
  <c r="Y432" i="12" s="1"/>
  <c r="Z432" i="12" s="1"/>
  <c r="W433" i="12"/>
  <c r="X433" i="12" s="1"/>
  <c r="Y433" i="12"/>
  <c r="Z433" i="12"/>
  <c r="W434" i="12"/>
  <c r="W435" i="12"/>
  <c r="X435" i="12" s="1"/>
  <c r="W436" i="12"/>
  <c r="Y436" i="12" s="1"/>
  <c r="Z436" i="12" s="1"/>
  <c r="X436" i="12"/>
  <c r="W437" i="12"/>
  <c r="Y437" i="12" s="1"/>
  <c r="Z437" i="12" s="1"/>
  <c r="X437" i="12"/>
  <c r="W438" i="12"/>
  <c r="X438" i="12" s="1"/>
  <c r="Y438" i="12"/>
  <c r="Z438" i="12" s="1"/>
  <c r="W439" i="12"/>
  <c r="X439" i="12"/>
  <c r="Y439" i="12"/>
  <c r="Z439" i="12" s="1"/>
  <c r="W440" i="12"/>
  <c r="X440" i="12"/>
  <c r="Y440" i="12"/>
  <c r="Z440" i="12"/>
  <c r="W441" i="12"/>
  <c r="X441" i="12"/>
  <c r="Y441" i="12"/>
  <c r="Z441" i="12" s="1"/>
  <c r="W442" i="12"/>
  <c r="X442" i="12"/>
  <c r="Y442" i="12"/>
  <c r="Z442" i="12" s="1"/>
  <c r="W443" i="12"/>
  <c r="X443" i="12"/>
  <c r="Y443" i="12"/>
  <c r="Z443" i="12"/>
  <c r="W444" i="12"/>
  <c r="Y444" i="12" s="1"/>
  <c r="Z444" i="12" s="1"/>
  <c r="X444" i="12"/>
  <c r="W445" i="12"/>
  <c r="X445" i="12"/>
  <c r="Y445" i="12"/>
  <c r="Z445" i="12"/>
  <c r="W446" i="12"/>
  <c r="X446" i="12"/>
  <c r="Y446" i="12"/>
  <c r="Z446" i="12" s="1"/>
  <c r="W447" i="12"/>
  <c r="X447" i="12"/>
  <c r="Y447" i="12"/>
  <c r="Z447" i="12"/>
  <c r="W448" i="12"/>
  <c r="Y448" i="12" s="1"/>
  <c r="Z448" i="12" s="1"/>
  <c r="X448" i="12"/>
  <c r="W449" i="12"/>
  <c r="X449" i="12"/>
  <c r="Y449" i="12"/>
  <c r="Z449" i="12"/>
  <c r="W450" i="12"/>
  <c r="X450" i="12"/>
  <c r="Y450" i="12"/>
  <c r="Z450" i="12" s="1"/>
  <c r="W451" i="12"/>
  <c r="Y451" i="12" s="1"/>
  <c r="X451" i="12"/>
  <c r="Z451" i="12"/>
  <c r="W452" i="12"/>
  <c r="X452" i="12" s="1"/>
  <c r="Y452" i="12"/>
  <c r="Z452" i="12"/>
  <c r="W453" i="12"/>
  <c r="W454" i="12"/>
  <c r="Y454" i="12" s="1"/>
  <c r="Z454" i="12" s="1"/>
  <c r="X454" i="12"/>
  <c r="W455" i="12"/>
  <c r="Y455" i="12" s="1"/>
  <c r="Z455" i="12" s="1"/>
  <c r="X455" i="12"/>
  <c r="W456" i="12"/>
  <c r="W457" i="12"/>
  <c r="W458" i="12"/>
  <c r="X458" i="12"/>
  <c r="Y458" i="12"/>
  <c r="Z458" i="12" s="1"/>
  <c r="W459" i="12"/>
  <c r="X459" i="12"/>
  <c r="Y459" i="12"/>
  <c r="Z459" i="12" s="1"/>
  <c r="W460" i="12"/>
  <c r="X460" i="12" s="1"/>
  <c r="W461" i="12"/>
  <c r="X461" i="12"/>
  <c r="Y461" i="12"/>
  <c r="Z461" i="12" s="1"/>
  <c r="W462" i="12"/>
  <c r="X462" i="12"/>
  <c r="Y462" i="12"/>
  <c r="Z462" i="12"/>
  <c r="W463" i="12"/>
  <c r="X463" i="12" s="1"/>
  <c r="Y463" i="12"/>
  <c r="Z463" i="12"/>
  <c r="W464" i="12"/>
  <c r="X464" i="12"/>
  <c r="Y464" i="12"/>
  <c r="Z464" i="12" s="1"/>
  <c r="W465" i="12"/>
  <c r="X465" i="12"/>
  <c r="Y465" i="12"/>
  <c r="Z465" i="12"/>
  <c r="W466" i="12"/>
  <c r="Y466" i="12" s="1"/>
  <c r="X466" i="12"/>
  <c r="Z466" i="12"/>
  <c r="W467" i="12"/>
  <c r="X467" i="12"/>
  <c r="Y467" i="12"/>
  <c r="Z467" i="12"/>
  <c r="W468" i="12"/>
  <c r="X468" i="12"/>
  <c r="Y468" i="12"/>
  <c r="Z468" i="12" s="1"/>
  <c r="W469" i="12"/>
  <c r="X469" i="12"/>
  <c r="Y469" i="12"/>
  <c r="Z469" i="12"/>
  <c r="W470" i="12"/>
  <c r="Y470" i="12" s="1"/>
  <c r="Z470" i="12" s="1"/>
  <c r="X470" i="12"/>
  <c r="W471" i="12"/>
  <c r="X471" i="12" s="1"/>
  <c r="Y471" i="12"/>
  <c r="Z471" i="12"/>
  <c r="W472" i="12"/>
  <c r="X472" i="12"/>
  <c r="Y472" i="12"/>
  <c r="Z472" i="12"/>
  <c r="W473" i="12"/>
  <c r="Y473" i="12" s="1"/>
  <c r="X473" i="12"/>
  <c r="Z473" i="12"/>
  <c r="W474" i="12"/>
  <c r="X474" i="12" s="1"/>
  <c r="Y474" i="12"/>
  <c r="Z474" i="12"/>
  <c r="W475" i="12"/>
  <c r="X475" i="12" s="1"/>
  <c r="Y475" i="12"/>
  <c r="Z475" i="12" s="1"/>
  <c r="W476" i="12"/>
  <c r="Y476" i="12" s="1"/>
  <c r="Z476" i="12" s="1"/>
  <c r="W477" i="12"/>
  <c r="X477" i="12" s="1"/>
  <c r="Y477" i="12"/>
  <c r="Z477" i="12"/>
  <c r="W478" i="12"/>
  <c r="W479" i="12"/>
  <c r="X479" i="12" s="1"/>
  <c r="W480" i="12"/>
  <c r="W481" i="12"/>
  <c r="W482" i="12"/>
  <c r="X482" i="12" s="1"/>
  <c r="W483" i="12"/>
  <c r="X483" i="12"/>
  <c r="Y483" i="12"/>
  <c r="Z483" i="12" s="1"/>
  <c r="W484" i="12"/>
  <c r="X484" i="12"/>
  <c r="Y484" i="12"/>
  <c r="Z484" i="12" s="1"/>
  <c r="W485" i="12"/>
  <c r="Y485" i="12" s="1"/>
  <c r="Z485" i="12" s="1"/>
  <c r="X485" i="12"/>
  <c r="W486" i="12"/>
  <c r="Y486" i="12" s="1"/>
  <c r="Z486" i="12" s="1"/>
  <c r="X486" i="12"/>
  <c r="W487" i="12"/>
  <c r="X487" i="12"/>
  <c r="Y487" i="12"/>
  <c r="Z487" i="12"/>
  <c r="W488" i="12"/>
  <c r="Y488" i="12" s="1"/>
  <c r="X488" i="12"/>
  <c r="Z488" i="12"/>
  <c r="W489" i="12"/>
  <c r="Y489" i="12" s="1"/>
  <c r="Z489" i="12" s="1"/>
  <c r="W490" i="12"/>
  <c r="W491" i="12"/>
  <c r="X491" i="12"/>
  <c r="Y491" i="12"/>
  <c r="Z491" i="12"/>
  <c r="W492" i="12"/>
  <c r="Y492" i="12" s="1"/>
  <c r="Z492" i="12" s="1"/>
  <c r="X492" i="12"/>
  <c r="W493" i="12"/>
  <c r="X493" i="12"/>
  <c r="Y493" i="12"/>
  <c r="Z493" i="12"/>
  <c r="W494" i="12"/>
  <c r="Y494" i="12" s="1"/>
  <c r="Z494" i="12" s="1"/>
  <c r="X494" i="12"/>
  <c r="W495" i="12"/>
  <c r="W496" i="12"/>
  <c r="X496" i="12" s="1"/>
  <c r="Y496" i="12"/>
  <c r="Z496" i="12"/>
  <c r="W497" i="12"/>
  <c r="X497" i="12" s="1"/>
  <c r="Y497" i="12"/>
  <c r="Z497" i="12"/>
  <c r="W498" i="12"/>
  <c r="X498" i="12" s="1"/>
  <c r="Y498" i="12"/>
  <c r="Z498" i="12"/>
  <c r="W499" i="12"/>
  <c r="X499" i="12"/>
  <c r="Y499" i="12"/>
  <c r="Z499" i="12" s="1"/>
  <c r="W500" i="12"/>
  <c r="W501" i="12"/>
  <c r="X501" i="12" s="1"/>
  <c r="Y501" i="12"/>
  <c r="Z501" i="12" s="1"/>
  <c r="W502" i="12"/>
  <c r="X502" i="12"/>
  <c r="Y502" i="12"/>
  <c r="Z502" i="12"/>
  <c r="W503" i="12"/>
  <c r="Y503" i="12" s="1"/>
  <c r="Z503" i="12" s="1"/>
  <c r="X503" i="12"/>
  <c r="W504" i="12"/>
  <c r="X504" i="12" s="1"/>
  <c r="W505" i="12"/>
  <c r="X505" i="12"/>
  <c r="Y505" i="12"/>
  <c r="Z505" i="12" s="1"/>
  <c r="W506" i="12"/>
  <c r="X506" i="12"/>
  <c r="Y506" i="12"/>
  <c r="Z506" i="12"/>
  <c r="W507" i="12"/>
  <c r="X507" i="12" s="1"/>
  <c r="W508" i="12"/>
  <c r="X508" i="12"/>
  <c r="Y508" i="12"/>
  <c r="Z508" i="12" s="1"/>
  <c r="W509" i="12"/>
  <c r="X509" i="12"/>
  <c r="Y509" i="12"/>
  <c r="Z509" i="12"/>
  <c r="W510" i="12"/>
  <c r="Y510" i="12" s="1"/>
  <c r="X510" i="12"/>
  <c r="Z510" i="12"/>
  <c r="W511" i="12"/>
  <c r="X511" i="12" s="1"/>
  <c r="Y511" i="12"/>
  <c r="Z511" i="12"/>
  <c r="W512" i="12"/>
  <c r="X512" i="12"/>
  <c r="Y512" i="12"/>
  <c r="Z512" i="12"/>
  <c r="W513" i="12"/>
  <c r="X513" i="12"/>
  <c r="Y513" i="12"/>
  <c r="Z513" i="12"/>
  <c r="W514" i="12"/>
  <c r="Y514" i="12" s="1"/>
  <c r="X514" i="12"/>
  <c r="Z514" i="12"/>
  <c r="W515" i="12"/>
  <c r="X515" i="12"/>
  <c r="Y515" i="12"/>
  <c r="Z515" i="12"/>
  <c r="W516" i="12"/>
  <c r="X516" i="12" s="1"/>
  <c r="Y516" i="12"/>
  <c r="Z516" i="12"/>
  <c r="W517" i="12"/>
  <c r="Y517" i="12" s="1"/>
  <c r="X517" i="12"/>
  <c r="Z517" i="12"/>
  <c r="W518" i="12"/>
  <c r="X518" i="12" s="1"/>
  <c r="Y518" i="12"/>
  <c r="Z518" i="12"/>
  <c r="W519" i="12"/>
  <c r="X519" i="12" s="1"/>
  <c r="W520" i="12"/>
  <c r="X520" i="12"/>
  <c r="Y520" i="12"/>
  <c r="Z520" i="12"/>
  <c r="W521" i="12"/>
  <c r="Y521" i="12" s="1"/>
  <c r="Z521" i="12" s="1"/>
  <c r="W522" i="12"/>
  <c r="W523" i="12"/>
  <c r="X523" i="12" s="1"/>
  <c r="W524" i="12"/>
  <c r="Y524" i="12" s="1"/>
  <c r="Z524" i="12" s="1"/>
  <c r="X524" i="12"/>
  <c r="W525" i="12"/>
  <c r="Y525" i="12" s="1"/>
  <c r="Z525" i="12" s="1"/>
  <c r="X525" i="12"/>
  <c r="W526" i="12"/>
  <c r="X526" i="12" s="1"/>
  <c r="Y526" i="12"/>
  <c r="Z526" i="12" s="1"/>
  <c r="W527" i="12"/>
  <c r="X527" i="12"/>
  <c r="Y527" i="12"/>
  <c r="Z527" i="12" s="1"/>
  <c r="W528" i="12"/>
  <c r="X528" i="12"/>
  <c r="Y528" i="12"/>
  <c r="Z528" i="12" s="1"/>
  <c r="W529" i="12"/>
  <c r="X529" i="12"/>
  <c r="Y529" i="12"/>
  <c r="Z529" i="12" s="1"/>
  <c r="W530" i="12"/>
  <c r="Y530" i="12" s="1"/>
  <c r="Z530" i="12" s="1"/>
  <c r="W531" i="12"/>
  <c r="X531" i="12"/>
  <c r="Y531" i="12"/>
  <c r="Z531" i="12"/>
  <c r="W532" i="12"/>
  <c r="Y532" i="12" s="1"/>
  <c r="Z532" i="12" s="1"/>
  <c r="X532" i="12"/>
  <c r="W533" i="12"/>
  <c r="Y533" i="12" s="1"/>
  <c r="Z533" i="12" s="1"/>
  <c r="X533" i="12"/>
  <c r="W534" i="12"/>
  <c r="Y534" i="12" s="1"/>
  <c r="Z534" i="12" s="1"/>
  <c r="X534" i="12"/>
  <c r="W535" i="12"/>
  <c r="X535" i="12"/>
  <c r="Y535" i="12"/>
  <c r="Z535" i="12"/>
  <c r="W536" i="12"/>
  <c r="Y536" i="12" s="1"/>
  <c r="X536" i="12"/>
  <c r="Z536" i="12"/>
  <c r="W537" i="12"/>
  <c r="X537" i="12"/>
  <c r="Y537" i="12"/>
  <c r="Z537" i="12" s="1"/>
  <c r="W538" i="12"/>
  <c r="Y538" i="12" s="1"/>
  <c r="Z538" i="12" s="1"/>
  <c r="X538" i="12"/>
  <c r="W539" i="12"/>
  <c r="Y539" i="12" s="1"/>
  <c r="Z539" i="12" s="1"/>
  <c r="X539" i="12"/>
  <c r="W540" i="12"/>
  <c r="X540" i="12" s="1"/>
  <c r="Y540" i="12"/>
  <c r="Z540" i="12" s="1"/>
  <c r="W541" i="12"/>
  <c r="X541" i="12" s="1"/>
  <c r="W542" i="12"/>
  <c r="X542" i="12"/>
  <c r="Y542" i="12"/>
  <c r="Z542" i="12"/>
  <c r="W543" i="12"/>
  <c r="X543" i="12" s="1"/>
  <c r="Y543" i="12"/>
  <c r="Z543" i="12"/>
  <c r="W544" i="12"/>
  <c r="W545" i="12"/>
  <c r="X545" i="12" s="1"/>
  <c r="Y545" i="12"/>
  <c r="Z545" i="12" s="1"/>
  <c r="W546" i="12"/>
  <c r="X546" i="12"/>
  <c r="Y546" i="12"/>
  <c r="Z546" i="12" s="1"/>
  <c r="W547" i="12"/>
  <c r="X547" i="12"/>
  <c r="Y547" i="12"/>
  <c r="Z547" i="12"/>
  <c r="W548" i="12"/>
  <c r="X548" i="12" s="1"/>
  <c r="Y548" i="12"/>
  <c r="Z548" i="12" s="1"/>
  <c r="W549" i="12"/>
  <c r="X549" i="12"/>
  <c r="Y549" i="12"/>
  <c r="Z549" i="12" s="1"/>
  <c r="W550" i="12"/>
  <c r="X550" i="12"/>
  <c r="Y550" i="12"/>
  <c r="Z550" i="12"/>
  <c r="W551" i="12"/>
  <c r="W552" i="12"/>
  <c r="X552" i="12" s="1"/>
  <c r="Y552" i="12"/>
  <c r="Z552" i="12" s="1"/>
  <c r="W553" i="12"/>
  <c r="X553" i="12"/>
  <c r="Y553" i="12"/>
  <c r="Z553" i="12"/>
  <c r="W554" i="12"/>
  <c r="Y554" i="12" s="1"/>
  <c r="X554" i="12"/>
  <c r="Z554" i="12"/>
  <c r="W555" i="12"/>
  <c r="X555" i="12" s="1"/>
  <c r="W556" i="12"/>
  <c r="X556" i="12"/>
  <c r="Y556" i="12"/>
  <c r="Z556" i="12" s="1"/>
  <c r="W557" i="12"/>
  <c r="X557" i="12"/>
  <c r="Y557" i="12"/>
  <c r="Z557" i="12"/>
  <c r="W558" i="12"/>
  <c r="Y558" i="12" s="1"/>
  <c r="X558" i="12"/>
  <c r="Z558" i="12"/>
  <c r="W559" i="12"/>
  <c r="W560" i="12"/>
  <c r="X560" i="12" s="1"/>
  <c r="V96" i="4"/>
  <c r="W96" i="4"/>
  <c r="X96" i="4"/>
  <c r="Y96" i="4"/>
  <c r="Z96" i="4" s="1"/>
  <c r="V97" i="4"/>
  <c r="V98" i="4" s="1"/>
  <c r="V99" i="4" s="1"/>
  <c r="V100" i="4" s="1"/>
  <c r="V101" i="4" s="1"/>
  <c r="V102" i="4" s="1"/>
  <c r="V103" i="4" s="1"/>
  <c r="V104" i="4" s="1"/>
  <c r="V105" i="4" s="1"/>
  <c r="V106" i="4" s="1"/>
  <c r="V107" i="4" s="1"/>
  <c r="V108" i="4" s="1"/>
  <c r="V109" i="4" s="1"/>
  <c r="V110" i="4" s="1"/>
  <c r="V111" i="4" s="1"/>
  <c r="V112" i="4" s="1"/>
  <c r="V113" i="4" s="1"/>
  <c r="V114" i="4" s="1"/>
  <c r="V115" i="4" s="1"/>
  <c r="V116" i="4" s="1"/>
  <c r="V117" i="4" s="1"/>
  <c r="V118" i="4" s="1"/>
  <c r="V119" i="4" s="1"/>
  <c r="V120" i="4" s="1"/>
  <c r="V121" i="4" s="1"/>
  <c r="V122" i="4" s="1"/>
  <c r="V123" i="4" s="1"/>
  <c r="V124" i="4" s="1"/>
  <c r="V125" i="4" s="1"/>
  <c r="V126" i="4" s="1"/>
  <c r="V127" i="4" s="1"/>
  <c r="V128" i="4" s="1"/>
  <c r="V129" i="4" s="1"/>
  <c r="V130" i="4" s="1"/>
  <c r="V131" i="4" s="1"/>
  <c r="V132" i="4" s="1"/>
  <c r="V133" i="4" s="1"/>
  <c r="V134" i="4" s="1"/>
  <c r="V135" i="4" s="1"/>
  <c r="V136" i="4" s="1"/>
  <c r="V137" i="4" s="1"/>
  <c r="V138" i="4" s="1"/>
  <c r="V139" i="4" s="1"/>
  <c r="V140" i="4" s="1"/>
  <c r="V141" i="4" s="1"/>
  <c r="V142" i="4" s="1"/>
  <c r="V143" i="4" s="1"/>
  <c r="V144" i="4" s="1"/>
  <c r="V145" i="4" s="1"/>
  <c r="V146" i="4" s="1"/>
  <c r="V147" i="4" s="1"/>
  <c r="V148" i="4" s="1"/>
  <c r="W97" i="4"/>
  <c r="X97" i="4"/>
  <c r="Y97" i="4"/>
  <c r="Z97" i="4"/>
  <c r="W98" i="4"/>
  <c r="X98" i="4"/>
  <c r="Y98" i="4"/>
  <c r="Z98" i="4"/>
  <c r="W99" i="4"/>
  <c r="X99" i="4"/>
  <c r="Y99" i="4"/>
  <c r="Z99" i="4" s="1"/>
  <c r="W100" i="4"/>
  <c r="X100" i="4" s="1"/>
  <c r="W101" i="4"/>
  <c r="X101" i="4"/>
  <c r="Y101" i="4"/>
  <c r="Z101" i="4"/>
  <c r="W102" i="4"/>
  <c r="X102" i="4" s="1"/>
  <c r="W103" i="4"/>
  <c r="X103" i="4"/>
  <c r="Y103" i="4"/>
  <c r="Z103" i="4"/>
  <c r="W104" i="4"/>
  <c r="X104" i="4"/>
  <c r="Y104" i="4"/>
  <c r="Z104" i="4" s="1"/>
  <c r="W105" i="4"/>
  <c r="X105" i="4"/>
  <c r="Y105" i="4"/>
  <c r="Z105" i="4"/>
  <c r="W106" i="4"/>
  <c r="X106" i="4"/>
  <c r="Y106" i="4"/>
  <c r="Z106" i="4" s="1"/>
  <c r="W107" i="4"/>
  <c r="X107" i="4" s="1"/>
  <c r="Y107" i="4"/>
  <c r="Z107" i="4"/>
  <c r="W108" i="4"/>
  <c r="Y108" i="4" s="1"/>
  <c r="Z108" i="4" s="1"/>
  <c r="X108" i="4"/>
  <c r="W109" i="4"/>
  <c r="X109" i="4" s="1"/>
  <c r="Y109" i="4"/>
  <c r="Z109" i="4"/>
  <c r="W110" i="4"/>
  <c r="X110" i="4"/>
  <c r="Y110" i="4"/>
  <c r="Z110" i="4"/>
  <c r="W111" i="4"/>
  <c r="X111" i="4" s="1"/>
  <c r="Y111" i="4"/>
  <c r="Z111" i="4" s="1"/>
  <c r="W112" i="4"/>
  <c r="X112" i="4"/>
  <c r="Y112" i="4"/>
  <c r="Z112" i="4"/>
  <c r="W113" i="4"/>
  <c r="Y113" i="4" s="1"/>
  <c r="Z113" i="4" s="1"/>
  <c r="X113" i="4"/>
  <c r="W114" i="4"/>
  <c r="X114" i="4" s="1"/>
  <c r="Y114" i="4"/>
  <c r="Z114" i="4"/>
  <c r="W115" i="4"/>
  <c r="Y115" i="4" s="1"/>
  <c r="Z115" i="4" s="1"/>
  <c r="X115" i="4"/>
  <c r="W116" i="4"/>
  <c r="X116" i="4"/>
  <c r="Y116" i="4"/>
  <c r="Z116" i="4"/>
  <c r="W117" i="4"/>
  <c r="X117" i="4" s="1"/>
  <c r="W118" i="4"/>
  <c r="X118" i="4"/>
  <c r="Y118" i="4"/>
  <c r="Z118" i="4" s="1"/>
  <c r="W119" i="4"/>
  <c r="X119" i="4"/>
  <c r="Y119" i="4"/>
  <c r="Z119" i="4"/>
  <c r="W120" i="4"/>
  <c r="X120" i="4"/>
  <c r="Y120" i="4"/>
  <c r="Z120" i="4"/>
  <c r="W121" i="4"/>
  <c r="X121" i="4"/>
  <c r="Y121" i="4"/>
  <c r="Z121" i="4" s="1"/>
  <c r="W122" i="4"/>
  <c r="X122" i="4" s="1"/>
  <c r="W123" i="4"/>
  <c r="X123" i="4"/>
  <c r="Y123" i="4"/>
  <c r="Z123" i="4"/>
  <c r="W124" i="4"/>
  <c r="X124" i="4" s="1"/>
  <c r="W125" i="4"/>
  <c r="X125" i="4"/>
  <c r="Y125" i="4"/>
  <c r="Z125" i="4"/>
  <c r="W126" i="4"/>
  <c r="X126" i="4"/>
  <c r="Y126" i="4"/>
  <c r="Z126" i="4" s="1"/>
  <c r="W127" i="4"/>
  <c r="X127" i="4"/>
  <c r="Y127" i="4"/>
  <c r="Z127" i="4"/>
  <c r="W128" i="4"/>
  <c r="X128" i="4"/>
  <c r="Y128" i="4"/>
  <c r="Z128" i="4" s="1"/>
  <c r="W129" i="4"/>
  <c r="X129" i="4" s="1"/>
  <c r="Y129" i="4"/>
  <c r="Z129" i="4"/>
  <c r="W130" i="4"/>
  <c r="Y130" i="4" s="1"/>
  <c r="Z130" i="4" s="1"/>
  <c r="X130" i="4"/>
  <c r="W131" i="4"/>
  <c r="X131" i="4" s="1"/>
  <c r="Y131" i="4"/>
  <c r="Z131" i="4"/>
  <c r="W132" i="4"/>
  <c r="X132" i="4"/>
  <c r="Y132" i="4"/>
  <c r="Z132" i="4"/>
  <c r="W133" i="4"/>
  <c r="X133" i="4" s="1"/>
  <c r="Y133" i="4"/>
  <c r="Z133" i="4" s="1"/>
  <c r="W134" i="4"/>
  <c r="X134" i="4"/>
  <c r="Y134" i="4"/>
  <c r="Z134" i="4"/>
  <c r="W135" i="4"/>
  <c r="Y135" i="4" s="1"/>
  <c r="Z135" i="4" s="1"/>
  <c r="X135" i="4"/>
  <c r="W136" i="4"/>
  <c r="X136" i="4" s="1"/>
  <c r="Y136" i="4"/>
  <c r="Z136" i="4"/>
  <c r="W137" i="4"/>
  <c r="Y137" i="4" s="1"/>
  <c r="Z137" i="4" s="1"/>
  <c r="X137" i="4"/>
  <c r="W138" i="4"/>
  <c r="X138" i="4"/>
  <c r="Y138" i="4"/>
  <c r="Z138" i="4"/>
  <c r="W139" i="4"/>
  <c r="X139" i="4" s="1"/>
  <c r="W140" i="4"/>
  <c r="X140" i="4"/>
  <c r="Y140" i="4"/>
  <c r="Z140" i="4" s="1"/>
  <c r="W141" i="4"/>
  <c r="X141" i="4"/>
  <c r="Y141" i="4"/>
  <c r="Z141" i="4"/>
  <c r="W142" i="4"/>
  <c r="X142" i="4"/>
  <c r="Y142" i="4"/>
  <c r="Z142" i="4"/>
  <c r="W143" i="4"/>
  <c r="X143" i="4"/>
  <c r="Y143" i="4"/>
  <c r="Z143" i="4" s="1"/>
  <c r="W144" i="4"/>
  <c r="X144" i="4" s="1"/>
  <c r="W145" i="4"/>
  <c r="X145" i="4"/>
  <c r="Y145" i="4"/>
  <c r="Z145" i="4"/>
  <c r="W146" i="4"/>
  <c r="X146" i="4" s="1"/>
  <c r="W147" i="4"/>
  <c r="X147" i="4"/>
  <c r="Y147" i="4"/>
  <c r="Z147" i="4"/>
  <c r="W148" i="4"/>
  <c r="X148" i="4"/>
  <c r="Y148" i="4"/>
  <c r="Z148" i="4" s="1"/>
  <c r="V127" i="3"/>
  <c r="V128" i="3" s="1"/>
  <c r="V129" i="3" s="1"/>
  <c r="V130" i="3" s="1"/>
  <c r="V131" i="3" s="1"/>
  <c r="V132" i="3" s="1"/>
  <c r="V133" i="3" s="1"/>
  <c r="V134" i="3" s="1"/>
  <c r="V135" i="3" s="1"/>
  <c r="V136" i="3" s="1"/>
  <c r="V137" i="3" s="1"/>
  <c r="V138" i="3" s="1"/>
  <c r="V139" i="3" s="1"/>
  <c r="V140" i="3" s="1"/>
  <c r="V141" i="3" s="1"/>
  <c r="V142" i="3" s="1"/>
  <c r="V143" i="3" s="1"/>
  <c r="V144" i="3" s="1"/>
  <c r="V145" i="3" s="1"/>
  <c r="V146" i="3" s="1"/>
  <c r="V147" i="3" s="1"/>
  <c r="V148" i="3" s="1"/>
  <c r="V149" i="3" s="1"/>
  <c r="V150" i="3" s="1"/>
  <c r="V151" i="3" s="1"/>
  <c r="V152" i="3" s="1"/>
  <c r="V153" i="3" s="1"/>
  <c r="V154" i="3" s="1"/>
  <c r="V155" i="3" s="1"/>
  <c r="V156" i="3" s="1"/>
  <c r="V157" i="3" s="1"/>
  <c r="V158" i="3" s="1"/>
  <c r="V159" i="3" s="1"/>
  <c r="V160" i="3" s="1"/>
  <c r="V161" i="3" s="1"/>
  <c r="V162" i="3" s="1"/>
  <c r="V163" i="3" s="1"/>
  <c r="V164" i="3" s="1"/>
  <c r="V165" i="3" s="1"/>
  <c r="V166" i="3" s="1"/>
  <c r="V167" i="3" s="1"/>
  <c r="V168" i="3" s="1"/>
  <c r="V169" i="3" s="1"/>
  <c r="V170" i="3" s="1"/>
  <c r="V171" i="3" s="1"/>
  <c r="V172" i="3" s="1"/>
  <c r="V173" i="3" s="1"/>
  <c r="V174" i="3" s="1"/>
  <c r="V175" i="3" s="1"/>
  <c r="V176" i="3" s="1"/>
  <c r="V177" i="3" s="1"/>
  <c r="V178" i="3" s="1"/>
  <c r="V179" i="3" s="1"/>
  <c r="V180" i="3" s="1"/>
  <c r="V181" i="3" s="1"/>
  <c r="V182" i="3" s="1"/>
  <c r="V183" i="3" s="1"/>
  <c r="V184" i="3" s="1"/>
  <c r="V185" i="3" s="1"/>
  <c r="V186" i="3" s="1"/>
  <c r="V187" i="3" s="1"/>
  <c r="V188" i="3" s="1"/>
  <c r="V189" i="3" s="1"/>
  <c r="V190" i="3" s="1"/>
  <c r="V191" i="3" s="1"/>
  <c r="V192" i="3" s="1"/>
  <c r="V193" i="3" s="1"/>
  <c r="V194" i="3" s="1"/>
  <c r="V195" i="3" s="1"/>
  <c r="V196" i="3" s="1"/>
  <c r="V197" i="3" s="1"/>
  <c r="V198" i="3" s="1"/>
  <c r="V199" i="3" s="1"/>
  <c r="V200" i="3" s="1"/>
  <c r="V201" i="3" s="1"/>
  <c r="V202" i="3" s="1"/>
  <c r="V203" i="3" s="1"/>
  <c r="V204" i="3" s="1"/>
  <c r="V205" i="3" s="1"/>
  <c r="V206" i="3" s="1"/>
  <c r="V207" i="3" s="1"/>
  <c r="V208" i="3" s="1"/>
  <c r="V209" i="3" s="1"/>
  <c r="V210" i="3" s="1"/>
  <c r="V211" i="3" s="1"/>
  <c r="V212" i="3" s="1"/>
  <c r="V213" i="3" s="1"/>
  <c r="V214" i="3" s="1"/>
  <c r="V215" i="3" s="1"/>
  <c r="V216" i="3" s="1"/>
  <c r="V217" i="3" s="1"/>
  <c r="V218" i="3" s="1"/>
  <c r="V219" i="3" s="1"/>
  <c r="V220" i="3" s="1"/>
  <c r="V221" i="3" s="1"/>
  <c r="V222" i="3" s="1"/>
  <c r="V223" i="3" s="1"/>
  <c r="V224" i="3" s="1"/>
  <c r="V225" i="3" s="1"/>
  <c r="V226" i="3" s="1"/>
  <c r="V227" i="3" s="1"/>
  <c r="V228" i="3" s="1"/>
  <c r="V229" i="3" s="1"/>
  <c r="V230" i="3" s="1"/>
  <c r="V231" i="3" s="1"/>
  <c r="V232" i="3" s="1"/>
  <c r="V233" i="3" s="1"/>
  <c r="V234" i="3" s="1"/>
  <c r="V235" i="3" s="1"/>
  <c r="V236" i="3" s="1"/>
  <c r="V237" i="3" s="1"/>
  <c r="V238" i="3" s="1"/>
  <c r="V239" i="3" s="1"/>
  <c r="V240" i="3" s="1"/>
  <c r="V241" i="3" s="1"/>
  <c r="V242" i="3" s="1"/>
  <c r="V243" i="3" s="1"/>
  <c r="V244" i="3" s="1"/>
  <c r="V245" i="3" s="1"/>
  <c r="V246" i="3" s="1"/>
  <c r="V247" i="3" s="1"/>
  <c r="V248" i="3" s="1"/>
  <c r="V249" i="3" s="1"/>
  <c r="V250" i="3" s="1"/>
  <c r="V251" i="3" s="1"/>
  <c r="V252" i="3" s="1"/>
  <c r="V253" i="3" s="1"/>
  <c r="V254" i="3" s="1"/>
  <c r="V255" i="3" s="1"/>
  <c r="V256" i="3" s="1"/>
  <c r="V257" i="3" s="1"/>
  <c r="V258" i="3" s="1"/>
  <c r="V259" i="3" s="1"/>
  <c r="V260" i="3" s="1"/>
  <c r="V261" i="3" s="1"/>
  <c r="V262" i="3" s="1"/>
  <c r="V263" i="3" s="1"/>
  <c r="V264" i="3" s="1"/>
  <c r="V265" i="3" s="1"/>
  <c r="V266" i="3" s="1"/>
  <c r="V267" i="3" s="1"/>
  <c r="V268" i="3" s="1"/>
  <c r="V269" i="3" s="1"/>
  <c r="V270" i="3" s="1"/>
  <c r="V271" i="3" s="1"/>
  <c r="V272" i="3" s="1"/>
  <c r="V273" i="3" s="1"/>
  <c r="V274" i="3" s="1"/>
  <c r="V275" i="3" s="1"/>
  <c r="V276" i="3" s="1"/>
  <c r="V277" i="3" s="1"/>
  <c r="V278" i="3" s="1"/>
  <c r="V279" i="3" s="1"/>
  <c r="V280" i="3" s="1"/>
  <c r="V281" i="3" s="1"/>
  <c r="V282" i="3" s="1"/>
  <c r="V283" i="3" s="1"/>
  <c r="V284" i="3" s="1"/>
  <c r="V285" i="3" s="1"/>
  <c r="W127" i="3"/>
  <c r="X127" i="3" s="1"/>
  <c r="Y127" i="3"/>
  <c r="Z127" i="3"/>
  <c r="W128" i="3"/>
  <c r="X128" i="3"/>
  <c r="Y128" i="3"/>
  <c r="Z128" i="3"/>
  <c r="W129" i="3"/>
  <c r="X129" i="3"/>
  <c r="Y129" i="3"/>
  <c r="Z129" i="3"/>
  <c r="W130" i="3"/>
  <c r="X130" i="3"/>
  <c r="Y130" i="3"/>
  <c r="Z130" i="3"/>
  <c r="W131" i="3"/>
  <c r="X131" i="3" s="1"/>
  <c r="W132" i="3"/>
  <c r="X132" i="3"/>
  <c r="Y132" i="3"/>
  <c r="Z132" i="3"/>
  <c r="W133" i="3"/>
  <c r="X133" i="3"/>
  <c r="Y133" i="3"/>
  <c r="Z133" i="3"/>
  <c r="W134" i="3"/>
  <c r="X134" i="3"/>
  <c r="Y134" i="3"/>
  <c r="Z134" i="3"/>
  <c r="W135" i="3"/>
  <c r="X135" i="3"/>
  <c r="Y135" i="3"/>
  <c r="Z135" i="3" s="1"/>
  <c r="W136" i="3"/>
  <c r="X136" i="3"/>
  <c r="Y136" i="3"/>
  <c r="Z136" i="3"/>
  <c r="W137" i="3"/>
  <c r="X137" i="3"/>
  <c r="Y137" i="3"/>
  <c r="Z137" i="3"/>
  <c r="W138" i="3"/>
  <c r="X138" i="3"/>
  <c r="Y138" i="3"/>
  <c r="Z138" i="3"/>
  <c r="W139" i="3"/>
  <c r="X139" i="3"/>
  <c r="Y139" i="3"/>
  <c r="Z139" i="3"/>
  <c r="W140" i="3"/>
  <c r="X140" i="3" s="1"/>
  <c r="W141" i="3"/>
  <c r="X141" i="3"/>
  <c r="Y141" i="3"/>
  <c r="Z141" i="3"/>
  <c r="W142" i="3"/>
  <c r="X142" i="3"/>
  <c r="Y142" i="3"/>
  <c r="Z142" i="3"/>
  <c r="W143" i="3"/>
  <c r="X143" i="3"/>
  <c r="Y143" i="3"/>
  <c r="Z143" i="3"/>
  <c r="W144" i="3"/>
  <c r="Y144" i="3" s="1"/>
  <c r="Z144" i="3" s="1"/>
  <c r="X144" i="3"/>
  <c r="W145" i="3"/>
  <c r="X145" i="3"/>
  <c r="Y145" i="3"/>
  <c r="Z145" i="3"/>
  <c r="W146" i="3"/>
  <c r="X146" i="3"/>
  <c r="Y146" i="3"/>
  <c r="Z146" i="3"/>
  <c r="W147" i="3"/>
  <c r="X147" i="3"/>
  <c r="Y147" i="3"/>
  <c r="Z147" i="3"/>
  <c r="W148" i="3"/>
  <c r="X148" i="3"/>
  <c r="Y148" i="3"/>
  <c r="Z148" i="3"/>
  <c r="W149" i="3"/>
  <c r="X149" i="3" s="1"/>
  <c r="Y149" i="3"/>
  <c r="Z149" i="3"/>
  <c r="W150" i="3"/>
  <c r="X150" i="3"/>
  <c r="Y150" i="3"/>
  <c r="Z150" i="3"/>
  <c r="W151" i="3"/>
  <c r="X151" i="3"/>
  <c r="Y151" i="3"/>
  <c r="Z151" i="3"/>
  <c r="W152" i="3"/>
  <c r="X152" i="3"/>
  <c r="Y152" i="3"/>
  <c r="Z152" i="3"/>
  <c r="W153" i="3"/>
  <c r="X153" i="3" s="1"/>
  <c r="W154" i="3"/>
  <c r="X154" i="3"/>
  <c r="Y154" i="3"/>
  <c r="Z154" i="3"/>
  <c r="W155" i="3"/>
  <c r="X155" i="3"/>
  <c r="Y155" i="3"/>
  <c r="Z155" i="3"/>
  <c r="W156" i="3"/>
  <c r="X156" i="3"/>
  <c r="Y156" i="3"/>
  <c r="Z156" i="3"/>
  <c r="W157" i="3"/>
  <c r="X157" i="3"/>
  <c r="Y157" i="3"/>
  <c r="Z157" i="3" s="1"/>
  <c r="W158" i="3"/>
  <c r="X158" i="3"/>
  <c r="Y158" i="3"/>
  <c r="Z158" i="3"/>
  <c r="W159" i="3"/>
  <c r="X159" i="3"/>
  <c r="Y159" i="3"/>
  <c r="Z159" i="3"/>
  <c r="W160" i="3"/>
  <c r="X160" i="3"/>
  <c r="Y160" i="3"/>
  <c r="Z160" i="3"/>
  <c r="W161" i="3"/>
  <c r="X161" i="3"/>
  <c r="Y161" i="3"/>
  <c r="Z161" i="3"/>
  <c r="W162" i="3"/>
  <c r="X162" i="3" s="1"/>
  <c r="W163" i="3"/>
  <c r="X163" i="3"/>
  <c r="Y163" i="3"/>
  <c r="Z163" i="3"/>
  <c r="W164" i="3"/>
  <c r="X164" i="3"/>
  <c r="Y164" i="3"/>
  <c r="Z164" i="3"/>
  <c r="W165" i="3"/>
  <c r="X165" i="3"/>
  <c r="Y165" i="3"/>
  <c r="Z165" i="3"/>
  <c r="W166" i="3"/>
  <c r="Y166" i="3" s="1"/>
  <c r="Z166" i="3" s="1"/>
  <c r="X166" i="3"/>
  <c r="W167" i="3"/>
  <c r="X167" i="3"/>
  <c r="Y167" i="3"/>
  <c r="Z167" i="3"/>
  <c r="W168" i="3"/>
  <c r="X168" i="3"/>
  <c r="Y168" i="3"/>
  <c r="Z168" i="3"/>
  <c r="W169" i="3"/>
  <c r="X169" i="3"/>
  <c r="Y169" i="3"/>
  <c r="Z169" i="3"/>
  <c r="W170" i="3"/>
  <c r="X170" i="3"/>
  <c r="Y170" i="3"/>
  <c r="Z170" i="3"/>
  <c r="W171" i="3"/>
  <c r="X171" i="3" s="1"/>
  <c r="Y171" i="3"/>
  <c r="Z171" i="3"/>
  <c r="W172" i="3"/>
  <c r="X172" i="3"/>
  <c r="Y172" i="3"/>
  <c r="Z172" i="3"/>
  <c r="W173" i="3"/>
  <c r="X173" i="3"/>
  <c r="Y173" i="3"/>
  <c r="Z173" i="3"/>
  <c r="W174" i="3"/>
  <c r="X174" i="3"/>
  <c r="Y174" i="3"/>
  <c r="Z174" i="3"/>
  <c r="W175" i="3"/>
  <c r="X175" i="3" s="1"/>
  <c r="W176" i="3"/>
  <c r="X176" i="3"/>
  <c r="Y176" i="3"/>
  <c r="Z176" i="3"/>
  <c r="W177" i="3"/>
  <c r="X177" i="3"/>
  <c r="Y177" i="3"/>
  <c r="Z177" i="3"/>
  <c r="W178" i="3"/>
  <c r="X178" i="3"/>
  <c r="Y178" i="3"/>
  <c r="Z178" i="3"/>
  <c r="W179" i="3"/>
  <c r="X179" i="3"/>
  <c r="Y179" i="3"/>
  <c r="Z179" i="3" s="1"/>
  <c r="W180" i="3"/>
  <c r="X180" i="3"/>
  <c r="Y180" i="3"/>
  <c r="Z180" i="3"/>
  <c r="W181" i="3"/>
  <c r="X181" i="3"/>
  <c r="Y181" i="3"/>
  <c r="Z181" i="3"/>
  <c r="W182" i="3"/>
  <c r="X182" i="3"/>
  <c r="Y182" i="3"/>
  <c r="Z182" i="3"/>
  <c r="W183" i="3"/>
  <c r="X183" i="3"/>
  <c r="Y183" i="3"/>
  <c r="Z183" i="3"/>
  <c r="W184" i="3"/>
  <c r="X184" i="3" s="1"/>
  <c r="W185" i="3"/>
  <c r="X185" i="3"/>
  <c r="Y185" i="3"/>
  <c r="Z185" i="3"/>
  <c r="W186" i="3"/>
  <c r="X186" i="3"/>
  <c r="Y186" i="3"/>
  <c r="Z186" i="3"/>
  <c r="W187" i="3"/>
  <c r="X187" i="3"/>
  <c r="Y187" i="3"/>
  <c r="Z187" i="3"/>
  <c r="W188" i="3"/>
  <c r="Y188" i="3" s="1"/>
  <c r="Z188" i="3" s="1"/>
  <c r="X188" i="3"/>
  <c r="W189" i="3"/>
  <c r="X189" i="3"/>
  <c r="Y189" i="3"/>
  <c r="Z189" i="3"/>
  <c r="W190" i="3"/>
  <c r="X190" i="3"/>
  <c r="Y190" i="3"/>
  <c r="Z190" i="3"/>
  <c r="W191" i="3"/>
  <c r="X191" i="3"/>
  <c r="Y191" i="3"/>
  <c r="Z191" i="3"/>
  <c r="W192" i="3"/>
  <c r="X192" i="3"/>
  <c r="Y192" i="3"/>
  <c r="Z192" i="3"/>
  <c r="W193" i="3"/>
  <c r="X193" i="3" s="1"/>
  <c r="Y193" i="3"/>
  <c r="Z193" i="3"/>
  <c r="W194" i="3"/>
  <c r="X194" i="3"/>
  <c r="Y194" i="3"/>
  <c r="Z194" i="3"/>
  <c r="W195" i="3"/>
  <c r="X195" i="3"/>
  <c r="Y195" i="3"/>
  <c r="Z195" i="3"/>
  <c r="W196" i="3"/>
  <c r="X196" i="3"/>
  <c r="Y196" i="3"/>
  <c r="Z196" i="3"/>
  <c r="W197" i="3"/>
  <c r="X197" i="3" s="1"/>
  <c r="W198" i="3"/>
  <c r="X198" i="3"/>
  <c r="Y198" i="3"/>
  <c r="Z198" i="3"/>
  <c r="W199" i="3"/>
  <c r="X199" i="3"/>
  <c r="Y199" i="3"/>
  <c r="Z199" i="3"/>
  <c r="W200" i="3"/>
  <c r="X200" i="3"/>
  <c r="Y200" i="3"/>
  <c r="Z200" i="3"/>
  <c r="W201" i="3"/>
  <c r="X201" i="3"/>
  <c r="Y201" i="3"/>
  <c r="Z201" i="3" s="1"/>
  <c r="W202" i="3"/>
  <c r="X202" i="3"/>
  <c r="Y202" i="3"/>
  <c r="Z202" i="3"/>
  <c r="W203" i="3"/>
  <c r="X203" i="3"/>
  <c r="Y203" i="3"/>
  <c r="Z203" i="3"/>
  <c r="W204" i="3"/>
  <c r="X204" i="3"/>
  <c r="Y204" i="3"/>
  <c r="Z204" i="3"/>
  <c r="W205" i="3"/>
  <c r="X205" i="3"/>
  <c r="Y205" i="3"/>
  <c r="Z205" i="3"/>
  <c r="W206" i="3"/>
  <c r="X206" i="3" s="1"/>
  <c r="W207" i="3"/>
  <c r="X207" i="3"/>
  <c r="Y207" i="3"/>
  <c r="Z207" i="3"/>
  <c r="W208" i="3"/>
  <c r="X208" i="3"/>
  <c r="Y208" i="3"/>
  <c r="Z208" i="3"/>
  <c r="W209" i="3"/>
  <c r="X209" i="3"/>
  <c r="Y209" i="3"/>
  <c r="Z209" i="3"/>
  <c r="W210" i="3"/>
  <c r="Y210" i="3" s="1"/>
  <c r="Z210" i="3" s="1"/>
  <c r="X210" i="3"/>
  <c r="W211" i="3"/>
  <c r="X211" i="3"/>
  <c r="Y211" i="3"/>
  <c r="Z211" i="3"/>
  <c r="W212" i="3"/>
  <c r="X212" i="3"/>
  <c r="Y212" i="3"/>
  <c r="Z212" i="3"/>
  <c r="W213" i="3"/>
  <c r="X213" i="3"/>
  <c r="Y213" i="3"/>
  <c r="Z213" i="3"/>
  <c r="W214" i="3"/>
  <c r="X214" i="3"/>
  <c r="Y214" i="3"/>
  <c r="Z214" i="3"/>
  <c r="W215" i="3"/>
  <c r="X215" i="3" s="1"/>
  <c r="Y215" i="3"/>
  <c r="Z215" i="3"/>
  <c r="W216" i="3"/>
  <c r="X216" i="3"/>
  <c r="Y216" i="3"/>
  <c r="Z216" i="3"/>
  <c r="W217" i="3"/>
  <c r="X217" i="3"/>
  <c r="Y217" i="3"/>
  <c r="Z217" i="3"/>
  <c r="W218" i="3"/>
  <c r="X218" i="3"/>
  <c r="Y218" i="3"/>
  <c r="Z218" i="3"/>
  <c r="W219" i="3"/>
  <c r="X219" i="3" s="1"/>
  <c r="W220" i="3"/>
  <c r="X220" i="3"/>
  <c r="Y220" i="3"/>
  <c r="Z220" i="3"/>
  <c r="W221" i="3"/>
  <c r="X221" i="3"/>
  <c r="Y221" i="3"/>
  <c r="Z221" i="3"/>
  <c r="W222" i="3"/>
  <c r="X222" i="3"/>
  <c r="Y222" i="3"/>
  <c r="Z222" i="3"/>
  <c r="W223" i="3"/>
  <c r="X223" i="3"/>
  <c r="Y223" i="3"/>
  <c r="Z223" i="3" s="1"/>
  <c r="W224" i="3"/>
  <c r="X224" i="3"/>
  <c r="Y224" i="3"/>
  <c r="Z224" i="3"/>
  <c r="W225" i="3"/>
  <c r="X225" i="3"/>
  <c r="Y225" i="3"/>
  <c r="Z225" i="3"/>
  <c r="W226" i="3"/>
  <c r="X226" i="3"/>
  <c r="Y226" i="3"/>
  <c r="Z226" i="3"/>
  <c r="W227" i="3"/>
  <c r="X227" i="3"/>
  <c r="Y227" i="3"/>
  <c r="Z227" i="3"/>
  <c r="W228" i="3"/>
  <c r="X228" i="3" s="1"/>
  <c r="W229" i="3"/>
  <c r="X229" i="3"/>
  <c r="Y229" i="3"/>
  <c r="Z229" i="3"/>
  <c r="W230" i="3"/>
  <c r="X230" i="3"/>
  <c r="Y230" i="3"/>
  <c r="Z230" i="3"/>
  <c r="W231" i="3"/>
  <c r="X231" i="3"/>
  <c r="Y231" i="3"/>
  <c r="Z231" i="3"/>
  <c r="W232" i="3"/>
  <c r="Y232" i="3" s="1"/>
  <c r="Z232" i="3" s="1"/>
  <c r="X232" i="3"/>
  <c r="W233" i="3"/>
  <c r="X233" i="3"/>
  <c r="Y233" i="3"/>
  <c r="Z233" i="3"/>
  <c r="W234" i="3"/>
  <c r="X234" i="3"/>
  <c r="Y234" i="3"/>
  <c r="Z234" i="3"/>
  <c r="W235" i="3"/>
  <c r="X235" i="3"/>
  <c r="Y235" i="3"/>
  <c r="Z235" i="3"/>
  <c r="W236" i="3"/>
  <c r="X236" i="3"/>
  <c r="Y236" i="3"/>
  <c r="Z236" i="3"/>
  <c r="W237" i="3"/>
  <c r="X237" i="3" s="1"/>
  <c r="Y237" i="3"/>
  <c r="Z237" i="3"/>
  <c r="W238" i="3"/>
  <c r="X238" i="3"/>
  <c r="Y238" i="3"/>
  <c r="Z238" i="3"/>
  <c r="W239" i="3"/>
  <c r="X239" i="3"/>
  <c r="Y239" i="3"/>
  <c r="Z239" i="3"/>
  <c r="W240" i="3"/>
  <c r="X240" i="3"/>
  <c r="Y240" i="3"/>
  <c r="Z240" i="3"/>
  <c r="W241" i="3"/>
  <c r="X241" i="3" s="1"/>
  <c r="W242" i="3"/>
  <c r="X242" i="3"/>
  <c r="Y242" i="3"/>
  <c r="Z242" i="3"/>
  <c r="W243" i="3"/>
  <c r="X243" i="3"/>
  <c r="Y243" i="3"/>
  <c r="Z243" i="3"/>
  <c r="W244" i="3"/>
  <c r="X244" i="3"/>
  <c r="Y244" i="3"/>
  <c r="Z244" i="3"/>
  <c r="W245" i="3"/>
  <c r="X245" i="3"/>
  <c r="Y245" i="3"/>
  <c r="Z245" i="3" s="1"/>
  <c r="W246" i="3"/>
  <c r="X246" i="3"/>
  <c r="Y246" i="3"/>
  <c r="Z246" i="3"/>
  <c r="W247" i="3"/>
  <c r="X247" i="3"/>
  <c r="Y247" i="3"/>
  <c r="Z247" i="3"/>
  <c r="W248" i="3"/>
  <c r="X248" i="3"/>
  <c r="Y248" i="3"/>
  <c r="Z248" i="3"/>
  <c r="W249" i="3"/>
  <c r="X249" i="3"/>
  <c r="Y249" i="3"/>
  <c r="Z249" i="3"/>
  <c r="W250" i="3"/>
  <c r="X250" i="3" s="1"/>
  <c r="W251" i="3"/>
  <c r="X251" i="3"/>
  <c r="Y251" i="3"/>
  <c r="Z251" i="3"/>
  <c r="W252" i="3"/>
  <c r="X252" i="3"/>
  <c r="Y252" i="3"/>
  <c r="Z252" i="3"/>
  <c r="W253" i="3"/>
  <c r="X253" i="3"/>
  <c r="Y253" i="3"/>
  <c r="Z253" i="3"/>
  <c r="W254" i="3"/>
  <c r="Y254" i="3" s="1"/>
  <c r="Z254" i="3" s="1"/>
  <c r="X254" i="3"/>
  <c r="W255" i="3"/>
  <c r="X255" i="3"/>
  <c r="Y255" i="3"/>
  <c r="Z255" i="3"/>
  <c r="W256" i="3"/>
  <c r="X256" i="3"/>
  <c r="Y256" i="3"/>
  <c r="Z256" i="3"/>
  <c r="W257" i="3"/>
  <c r="X257" i="3"/>
  <c r="Y257" i="3"/>
  <c r="Z257" i="3"/>
  <c r="W258" i="3"/>
  <c r="X258" i="3"/>
  <c r="Y258" i="3"/>
  <c r="Z258" i="3"/>
  <c r="W259" i="3"/>
  <c r="X259" i="3" s="1"/>
  <c r="Y259" i="3"/>
  <c r="Z259" i="3"/>
  <c r="W260" i="3"/>
  <c r="X260" i="3"/>
  <c r="Y260" i="3"/>
  <c r="Z260" i="3"/>
  <c r="W261" i="3"/>
  <c r="X261" i="3"/>
  <c r="Y261" i="3"/>
  <c r="Z261" i="3"/>
  <c r="W262" i="3"/>
  <c r="X262" i="3"/>
  <c r="Y262" i="3"/>
  <c r="Z262" i="3"/>
  <c r="W263" i="3"/>
  <c r="X263" i="3" s="1"/>
  <c r="W264" i="3"/>
  <c r="X264" i="3"/>
  <c r="Y264" i="3"/>
  <c r="Z264" i="3"/>
  <c r="W265" i="3"/>
  <c r="X265" i="3"/>
  <c r="Y265" i="3"/>
  <c r="Z265" i="3"/>
  <c r="W266" i="3"/>
  <c r="X266" i="3"/>
  <c r="Y266" i="3"/>
  <c r="Z266" i="3"/>
  <c r="W267" i="3"/>
  <c r="X267" i="3"/>
  <c r="Y267" i="3"/>
  <c r="Z267" i="3" s="1"/>
  <c r="W268" i="3"/>
  <c r="X268" i="3"/>
  <c r="Y268" i="3"/>
  <c r="Z268" i="3"/>
  <c r="W269" i="3"/>
  <c r="X269" i="3"/>
  <c r="Y269" i="3"/>
  <c r="Z269" i="3"/>
  <c r="W270" i="3"/>
  <c r="X270" i="3"/>
  <c r="Y270" i="3"/>
  <c r="Z270" i="3"/>
  <c r="W271" i="3"/>
  <c r="X271" i="3"/>
  <c r="Y271" i="3"/>
  <c r="Z271" i="3"/>
  <c r="W272" i="3"/>
  <c r="X272" i="3" s="1"/>
  <c r="W273" i="3"/>
  <c r="X273" i="3"/>
  <c r="Y273" i="3"/>
  <c r="Z273" i="3"/>
  <c r="W274" i="3"/>
  <c r="X274" i="3"/>
  <c r="Y274" i="3"/>
  <c r="Z274" i="3"/>
  <c r="W275" i="3"/>
  <c r="X275" i="3"/>
  <c r="Y275" i="3"/>
  <c r="Z275" i="3"/>
  <c r="W276" i="3"/>
  <c r="Y276" i="3" s="1"/>
  <c r="Z276" i="3" s="1"/>
  <c r="X276" i="3"/>
  <c r="W277" i="3"/>
  <c r="X277" i="3"/>
  <c r="Y277" i="3"/>
  <c r="Z277" i="3"/>
  <c r="W278" i="3"/>
  <c r="X278" i="3"/>
  <c r="Y278" i="3"/>
  <c r="Z278" i="3"/>
  <c r="W279" i="3"/>
  <c r="X279" i="3"/>
  <c r="Y279" i="3"/>
  <c r="Z279" i="3"/>
  <c r="W280" i="3"/>
  <c r="X280" i="3"/>
  <c r="Y280" i="3"/>
  <c r="Z280" i="3"/>
  <c r="W281" i="3"/>
  <c r="X281" i="3" s="1"/>
  <c r="Y281" i="3"/>
  <c r="Z281" i="3"/>
  <c r="W282" i="3"/>
  <c r="X282" i="3"/>
  <c r="Y282" i="3"/>
  <c r="Z282" i="3"/>
  <c r="W283" i="3"/>
  <c r="X283" i="3"/>
  <c r="Y283" i="3"/>
  <c r="Z283" i="3"/>
  <c r="W284" i="3"/>
  <c r="X284" i="3"/>
  <c r="Y284" i="3"/>
  <c r="Z284" i="3"/>
  <c r="W285" i="3"/>
  <c r="X285" i="3" s="1"/>
  <c r="V351" i="2"/>
  <c r="W351" i="2"/>
  <c r="X351" i="2"/>
  <c r="Y351" i="2"/>
  <c r="Z351" i="2" s="1"/>
  <c r="V352" i="2"/>
  <c r="W352" i="2"/>
  <c r="X352" i="2"/>
  <c r="Y352" i="2"/>
  <c r="Z352" i="2"/>
  <c r="V353" i="2"/>
  <c r="W353" i="2"/>
  <c r="X353" i="2"/>
  <c r="Y353" i="2"/>
  <c r="Z353" i="2"/>
  <c r="V354" i="2"/>
  <c r="W354" i="2"/>
  <c r="X354" i="2"/>
  <c r="Y354" i="2"/>
  <c r="Z354" i="2"/>
  <c r="V355" i="2"/>
  <c r="V356" i="2" s="1"/>
  <c r="V357" i="2" s="1"/>
  <c r="V358" i="2" s="1"/>
  <c r="V359" i="2" s="1"/>
  <c r="V360" i="2" s="1"/>
  <c r="V361" i="2" s="1"/>
  <c r="V362" i="2" s="1"/>
  <c r="V363" i="2" s="1"/>
  <c r="V364" i="2" s="1"/>
  <c r="V365" i="2" s="1"/>
  <c r="V366" i="2" s="1"/>
  <c r="V367" i="2" s="1"/>
  <c r="V368" i="2" s="1"/>
  <c r="V369" i="2" s="1"/>
  <c r="V370" i="2" s="1"/>
  <c r="V371" i="2" s="1"/>
  <c r="V372" i="2" s="1"/>
  <c r="V373" i="2" s="1"/>
  <c r="V374" i="2" s="1"/>
  <c r="V375" i="2" s="1"/>
  <c r="V376" i="2" s="1"/>
  <c r="V377" i="2" s="1"/>
  <c r="V378" i="2" s="1"/>
  <c r="V379" i="2" s="1"/>
  <c r="V380" i="2" s="1"/>
  <c r="V381" i="2" s="1"/>
  <c r="V382" i="2" s="1"/>
  <c r="V383" i="2" s="1"/>
  <c r="V384" i="2" s="1"/>
  <c r="V385" i="2" s="1"/>
  <c r="V386" i="2" s="1"/>
  <c r="V387" i="2" s="1"/>
  <c r="V388" i="2" s="1"/>
  <c r="V389" i="2" s="1"/>
  <c r="V390" i="2" s="1"/>
  <c r="V391" i="2" s="1"/>
  <c r="V392" i="2" s="1"/>
  <c r="V393" i="2" s="1"/>
  <c r="V394" i="2" s="1"/>
  <c r="V395" i="2" s="1"/>
  <c r="V396" i="2" s="1"/>
  <c r="V397" i="2" s="1"/>
  <c r="V398" i="2" s="1"/>
  <c r="V399" i="2" s="1"/>
  <c r="V400" i="2" s="1"/>
  <c r="V401" i="2" s="1"/>
  <c r="V402" i="2" s="1"/>
  <c r="V403" i="2" s="1"/>
  <c r="V404" i="2" s="1"/>
  <c r="V405" i="2" s="1"/>
  <c r="V406" i="2" s="1"/>
  <c r="V407" i="2" s="1"/>
  <c r="V408" i="2" s="1"/>
  <c r="V409" i="2" s="1"/>
  <c r="V410" i="2" s="1"/>
  <c r="V411" i="2" s="1"/>
  <c r="V412" i="2" s="1"/>
  <c r="V413" i="2" s="1"/>
  <c r="V414" i="2" s="1"/>
  <c r="V415" i="2" s="1"/>
  <c r="V416" i="2" s="1"/>
  <c r="V417" i="2" s="1"/>
  <c r="V418" i="2" s="1"/>
  <c r="V419" i="2" s="1"/>
  <c r="V420" i="2" s="1"/>
  <c r="V421" i="2" s="1"/>
  <c r="V422" i="2" s="1"/>
  <c r="V423" i="2" s="1"/>
  <c r="V424" i="2" s="1"/>
  <c r="V425" i="2" s="1"/>
  <c r="V426" i="2" s="1"/>
  <c r="V427" i="2" s="1"/>
  <c r="V428" i="2" s="1"/>
  <c r="V429" i="2" s="1"/>
  <c r="V430" i="2" s="1"/>
  <c r="V431" i="2" s="1"/>
  <c r="V432" i="2" s="1"/>
  <c r="V433" i="2" s="1"/>
  <c r="V434" i="2" s="1"/>
  <c r="V435" i="2" s="1"/>
  <c r="V436" i="2" s="1"/>
  <c r="V437" i="2" s="1"/>
  <c r="V438" i="2" s="1"/>
  <c r="V439" i="2" s="1"/>
  <c r="V440" i="2" s="1"/>
  <c r="V441" i="2" s="1"/>
  <c r="V442" i="2" s="1"/>
  <c r="V443" i="2" s="1"/>
  <c r="V444" i="2" s="1"/>
  <c r="V445" i="2" s="1"/>
  <c r="V446" i="2" s="1"/>
  <c r="V447" i="2" s="1"/>
  <c r="V448" i="2" s="1"/>
  <c r="V449" i="2" s="1"/>
  <c r="V450" i="2" s="1"/>
  <c r="V451" i="2" s="1"/>
  <c r="V452" i="2" s="1"/>
  <c r="V453" i="2" s="1"/>
  <c r="V454" i="2" s="1"/>
  <c r="V455" i="2" s="1"/>
  <c r="V456" i="2" s="1"/>
  <c r="V457" i="2" s="1"/>
  <c r="V458" i="2" s="1"/>
  <c r="V459" i="2" s="1"/>
  <c r="V460" i="2" s="1"/>
  <c r="V461" i="2" s="1"/>
  <c r="V462" i="2" s="1"/>
  <c r="V463" i="2" s="1"/>
  <c r="V464" i="2" s="1"/>
  <c r="V465" i="2" s="1"/>
  <c r="V466" i="2" s="1"/>
  <c r="V467" i="2" s="1"/>
  <c r="V468" i="2" s="1"/>
  <c r="V469" i="2" s="1"/>
  <c r="V470" i="2" s="1"/>
  <c r="V471" i="2" s="1"/>
  <c r="V472" i="2" s="1"/>
  <c r="V473" i="2" s="1"/>
  <c r="V474" i="2" s="1"/>
  <c r="V475" i="2" s="1"/>
  <c r="V476" i="2" s="1"/>
  <c r="V477" i="2" s="1"/>
  <c r="V478" i="2" s="1"/>
  <c r="V479" i="2" s="1"/>
  <c r="V480" i="2" s="1"/>
  <c r="V481" i="2" s="1"/>
  <c r="V482" i="2" s="1"/>
  <c r="V483" i="2" s="1"/>
  <c r="V484" i="2" s="1"/>
  <c r="V485" i="2" s="1"/>
  <c r="V486" i="2" s="1"/>
  <c r="V487" i="2" s="1"/>
  <c r="V488" i="2" s="1"/>
  <c r="V489" i="2" s="1"/>
  <c r="V490" i="2" s="1"/>
  <c r="V491" i="2" s="1"/>
  <c r="V492" i="2" s="1"/>
  <c r="V493" i="2" s="1"/>
  <c r="V494" i="2" s="1"/>
  <c r="V495" i="2" s="1"/>
  <c r="V496" i="2" s="1"/>
  <c r="V497" i="2" s="1"/>
  <c r="V498" i="2" s="1"/>
  <c r="V499" i="2" s="1"/>
  <c r="V500" i="2" s="1"/>
  <c r="V501" i="2" s="1"/>
  <c r="V502" i="2" s="1"/>
  <c r="V503" i="2" s="1"/>
  <c r="V504" i="2" s="1"/>
  <c r="V505" i="2" s="1"/>
  <c r="V506" i="2" s="1"/>
  <c r="V507" i="2" s="1"/>
  <c r="V508" i="2" s="1"/>
  <c r="V509" i="2" s="1"/>
  <c r="V510" i="2" s="1"/>
  <c r="V511" i="2" s="1"/>
  <c r="V512" i="2" s="1"/>
  <c r="V513" i="2" s="1"/>
  <c r="V514" i="2" s="1"/>
  <c r="V515" i="2" s="1"/>
  <c r="V516" i="2" s="1"/>
  <c r="V517" i="2" s="1"/>
  <c r="V518" i="2" s="1"/>
  <c r="V519" i="2" s="1"/>
  <c r="V520" i="2" s="1"/>
  <c r="V521" i="2" s="1"/>
  <c r="V522" i="2" s="1"/>
  <c r="V523" i="2" s="1"/>
  <c r="V524" i="2" s="1"/>
  <c r="V525" i="2" s="1"/>
  <c r="V526" i="2" s="1"/>
  <c r="V527" i="2" s="1"/>
  <c r="V528" i="2" s="1"/>
  <c r="V529" i="2" s="1"/>
  <c r="V530" i="2" s="1"/>
  <c r="V531" i="2" s="1"/>
  <c r="V532" i="2" s="1"/>
  <c r="V533" i="2" s="1"/>
  <c r="V534" i="2" s="1"/>
  <c r="V535" i="2" s="1"/>
  <c r="V536" i="2" s="1"/>
  <c r="V537" i="2" s="1"/>
  <c r="V538" i="2" s="1"/>
  <c r="V539" i="2" s="1"/>
  <c r="V540" i="2" s="1"/>
  <c r="V541" i="2" s="1"/>
  <c r="V542" i="2" s="1"/>
  <c r="V543" i="2" s="1"/>
  <c r="V544" i="2" s="1"/>
  <c r="V545" i="2" s="1"/>
  <c r="V546" i="2" s="1"/>
  <c r="V547" i="2" s="1"/>
  <c r="V548" i="2" s="1"/>
  <c r="V549" i="2" s="1"/>
  <c r="V550" i="2" s="1"/>
  <c r="V551" i="2" s="1"/>
  <c r="V552" i="2" s="1"/>
  <c r="V553" i="2" s="1"/>
  <c r="V554" i="2" s="1"/>
  <c r="V555" i="2" s="1"/>
  <c r="V556" i="2" s="1"/>
  <c r="V557" i="2" s="1"/>
  <c r="V558" i="2" s="1"/>
  <c r="V559" i="2" s="1"/>
  <c r="V560" i="2" s="1"/>
  <c r="V561" i="2" s="1"/>
  <c r="V562" i="2" s="1"/>
  <c r="V563" i="2" s="1"/>
  <c r="V564" i="2" s="1"/>
  <c r="V565" i="2" s="1"/>
  <c r="V566" i="2" s="1"/>
  <c r="V567" i="2" s="1"/>
  <c r="V568" i="2" s="1"/>
  <c r="V569" i="2" s="1"/>
  <c r="V570" i="2" s="1"/>
  <c r="V571" i="2" s="1"/>
  <c r="V572" i="2" s="1"/>
  <c r="V573" i="2" s="1"/>
  <c r="V574" i="2" s="1"/>
  <c r="V575" i="2" s="1"/>
  <c r="V576" i="2" s="1"/>
  <c r="V577" i="2" s="1"/>
  <c r="V578" i="2" s="1"/>
  <c r="V579" i="2" s="1"/>
  <c r="V580" i="2" s="1"/>
  <c r="V581" i="2" s="1"/>
  <c r="V582" i="2" s="1"/>
  <c r="V583" i="2" s="1"/>
  <c r="V584" i="2" s="1"/>
  <c r="V585" i="2" s="1"/>
  <c r="V586" i="2" s="1"/>
  <c r="V587" i="2" s="1"/>
  <c r="V588" i="2" s="1"/>
  <c r="V589" i="2" s="1"/>
  <c r="V590" i="2" s="1"/>
  <c r="V591" i="2" s="1"/>
  <c r="V592" i="2" s="1"/>
  <c r="V593" i="2" s="1"/>
  <c r="V594" i="2" s="1"/>
  <c r="V595" i="2" s="1"/>
  <c r="V596" i="2" s="1"/>
  <c r="V597" i="2" s="1"/>
  <c r="V598" i="2" s="1"/>
  <c r="V599" i="2" s="1"/>
  <c r="V600" i="2" s="1"/>
  <c r="V601" i="2" s="1"/>
  <c r="V602" i="2" s="1"/>
  <c r="V603" i="2" s="1"/>
  <c r="V604" i="2" s="1"/>
  <c r="V605" i="2" s="1"/>
  <c r="V606" i="2" s="1"/>
  <c r="V607" i="2" s="1"/>
  <c r="V608" i="2" s="1"/>
  <c r="V609" i="2" s="1"/>
  <c r="V610" i="2" s="1"/>
  <c r="V611" i="2" s="1"/>
  <c r="V612" i="2" s="1"/>
  <c r="V613" i="2" s="1"/>
  <c r="V614" i="2" s="1"/>
  <c r="V615" i="2" s="1"/>
  <c r="V616" i="2" s="1"/>
  <c r="V617" i="2" s="1"/>
  <c r="V618" i="2" s="1"/>
  <c r="V619" i="2" s="1"/>
  <c r="V620" i="2" s="1"/>
  <c r="V621" i="2" s="1"/>
  <c r="V622" i="2" s="1"/>
  <c r="V623" i="2" s="1"/>
  <c r="V624" i="2" s="1"/>
  <c r="V625" i="2" s="1"/>
  <c r="V626" i="2" s="1"/>
  <c r="V627" i="2" s="1"/>
  <c r="V628" i="2" s="1"/>
  <c r="V629" i="2" s="1"/>
  <c r="V630" i="2" s="1"/>
  <c r="V631" i="2" s="1"/>
  <c r="V632" i="2" s="1"/>
  <c r="V633" i="2" s="1"/>
  <c r="V634" i="2" s="1"/>
  <c r="V635" i="2" s="1"/>
  <c r="V636" i="2" s="1"/>
  <c r="V637" i="2" s="1"/>
  <c r="V638" i="2" s="1"/>
  <c r="V639" i="2" s="1"/>
  <c r="V640" i="2" s="1"/>
  <c r="V641" i="2" s="1"/>
  <c r="V642" i="2" s="1"/>
  <c r="V643" i="2" s="1"/>
  <c r="V644" i="2" s="1"/>
  <c r="V645" i="2" s="1"/>
  <c r="V646" i="2" s="1"/>
  <c r="V647" i="2" s="1"/>
  <c r="V648" i="2" s="1"/>
  <c r="V649" i="2" s="1"/>
  <c r="V650" i="2" s="1"/>
  <c r="V651" i="2" s="1"/>
  <c r="V652" i="2" s="1"/>
  <c r="V653" i="2" s="1"/>
  <c r="V654" i="2" s="1"/>
  <c r="V655" i="2" s="1"/>
  <c r="V656" i="2" s="1"/>
  <c r="V657" i="2" s="1"/>
  <c r="V658" i="2" s="1"/>
  <c r="V659" i="2" s="1"/>
  <c r="V660" i="2" s="1"/>
  <c r="V661" i="2" s="1"/>
  <c r="V662" i="2" s="1"/>
  <c r="V663" i="2" s="1"/>
  <c r="V664" i="2" s="1"/>
  <c r="V665" i="2" s="1"/>
  <c r="V666" i="2" s="1"/>
  <c r="V667" i="2" s="1"/>
  <c r="V668" i="2" s="1"/>
  <c r="V669" i="2" s="1"/>
  <c r="V670" i="2" s="1"/>
  <c r="V671" i="2" s="1"/>
  <c r="V672" i="2" s="1"/>
  <c r="V673" i="2" s="1"/>
  <c r="V674" i="2" s="1"/>
  <c r="V675" i="2" s="1"/>
  <c r="V676" i="2" s="1"/>
  <c r="V677" i="2" s="1"/>
  <c r="V678" i="2" s="1"/>
  <c r="V679" i="2" s="1"/>
  <c r="V680" i="2" s="1"/>
  <c r="V681" i="2" s="1"/>
  <c r="V682" i="2" s="1"/>
  <c r="V683" i="2" s="1"/>
  <c r="V684" i="2" s="1"/>
  <c r="V685" i="2" s="1"/>
  <c r="V686" i="2" s="1"/>
  <c r="V687" i="2" s="1"/>
  <c r="V688" i="2" s="1"/>
  <c r="V689" i="2" s="1"/>
  <c r="V690" i="2" s="1"/>
  <c r="V691" i="2" s="1"/>
  <c r="V692" i="2" s="1"/>
  <c r="V693" i="2" s="1"/>
  <c r="V694" i="2" s="1"/>
  <c r="V695" i="2" s="1"/>
  <c r="V696" i="2" s="1"/>
  <c r="V697" i="2" s="1"/>
  <c r="V698" i="2" s="1"/>
  <c r="V699" i="2" s="1"/>
  <c r="V700" i="2" s="1"/>
  <c r="V701" i="2" s="1"/>
  <c r="V702" i="2" s="1"/>
  <c r="V703" i="2" s="1"/>
  <c r="V704" i="2" s="1"/>
  <c r="V705" i="2" s="1"/>
  <c r="V706" i="2" s="1"/>
  <c r="V707" i="2" s="1"/>
  <c r="V708" i="2" s="1"/>
  <c r="V709" i="2" s="1"/>
  <c r="V710" i="2" s="1"/>
  <c r="V711" i="2" s="1"/>
  <c r="V712" i="2" s="1"/>
  <c r="V713" i="2" s="1"/>
  <c r="V714" i="2" s="1"/>
  <c r="V715" i="2" s="1"/>
  <c r="V716" i="2" s="1"/>
  <c r="V717" i="2" s="1"/>
  <c r="V718" i="2" s="1"/>
  <c r="V719" i="2" s="1"/>
  <c r="V720" i="2" s="1"/>
  <c r="V721" i="2" s="1"/>
  <c r="V722" i="2" s="1"/>
  <c r="V723" i="2" s="1"/>
  <c r="V724" i="2" s="1"/>
  <c r="V725" i="2" s="1"/>
  <c r="V726" i="2" s="1"/>
  <c r="V727" i="2" s="1"/>
  <c r="V728" i="2" s="1"/>
  <c r="V729" i="2" s="1"/>
  <c r="V730" i="2" s="1"/>
  <c r="V731" i="2" s="1"/>
  <c r="V732" i="2" s="1"/>
  <c r="V733" i="2" s="1"/>
  <c r="V734" i="2" s="1"/>
  <c r="V735" i="2" s="1"/>
  <c r="V736" i="2" s="1"/>
  <c r="V737" i="2" s="1"/>
  <c r="V738" i="2" s="1"/>
  <c r="V739" i="2" s="1"/>
  <c r="V740" i="2" s="1"/>
  <c r="V741" i="2" s="1"/>
  <c r="V742" i="2" s="1"/>
  <c r="V743" i="2" s="1"/>
  <c r="V744" i="2" s="1"/>
  <c r="V745" i="2" s="1"/>
  <c r="V746" i="2" s="1"/>
  <c r="V747" i="2" s="1"/>
  <c r="V748" i="2" s="1"/>
  <c r="V749" i="2" s="1"/>
  <c r="V750" i="2" s="1"/>
  <c r="V751" i="2" s="1"/>
  <c r="V752" i="2" s="1"/>
  <c r="V753" i="2" s="1"/>
  <c r="V754" i="2" s="1"/>
  <c r="V755" i="2" s="1"/>
  <c r="V756" i="2" s="1"/>
  <c r="V757" i="2" s="1"/>
  <c r="V758" i="2" s="1"/>
  <c r="V759" i="2" s="1"/>
  <c r="V760" i="2" s="1"/>
  <c r="V761" i="2" s="1"/>
  <c r="V762" i="2" s="1"/>
  <c r="V763" i="2" s="1"/>
  <c r="V764" i="2" s="1"/>
  <c r="V765" i="2" s="1"/>
  <c r="V766" i="2" s="1"/>
  <c r="V767" i="2" s="1"/>
  <c r="V768" i="2" s="1"/>
  <c r="V769" i="2" s="1"/>
  <c r="V770" i="2" s="1"/>
  <c r="V771" i="2" s="1"/>
  <c r="V772" i="2" s="1"/>
  <c r="V773" i="2" s="1"/>
  <c r="V774" i="2" s="1"/>
  <c r="V775" i="2" s="1"/>
  <c r="V776" i="2" s="1"/>
  <c r="V777" i="2" s="1"/>
  <c r="V778" i="2" s="1"/>
  <c r="V779" i="2" s="1"/>
  <c r="V780" i="2" s="1"/>
  <c r="V781" i="2" s="1"/>
  <c r="V782" i="2" s="1"/>
  <c r="V783" i="2" s="1"/>
  <c r="V784" i="2" s="1"/>
  <c r="V785" i="2" s="1"/>
  <c r="V786" i="2" s="1"/>
  <c r="V787" i="2" s="1"/>
  <c r="V788" i="2" s="1"/>
  <c r="V789" i="2" s="1"/>
  <c r="V790" i="2" s="1"/>
  <c r="V791" i="2" s="1"/>
  <c r="V792" i="2" s="1"/>
  <c r="V793" i="2" s="1"/>
  <c r="V794" i="2" s="1"/>
  <c r="V795" i="2" s="1"/>
  <c r="V796" i="2" s="1"/>
  <c r="V797" i="2" s="1"/>
  <c r="V798" i="2" s="1"/>
  <c r="V799" i="2" s="1"/>
  <c r="V800" i="2" s="1"/>
  <c r="V801" i="2" s="1"/>
  <c r="V802" i="2" s="1"/>
  <c r="V803" i="2" s="1"/>
  <c r="V804" i="2" s="1"/>
  <c r="V805" i="2" s="1"/>
  <c r="V806" i="2" s="1"/>
  <c r="V807" i="2" s="1"/>
  <c r="V808" i="2" s="1"/>
  <c r="V809" i="2" s="1"/>
  <c r="V810" i="2" s="1"/>
  <c r="V811" i="2" s="1"/>
  <c r="V812" i="2" s="1"/>
  <c r="V813" i="2" s="1"/>
  <c r="V814" i="2" s="1"/>
  <c r="V815" i="2" s="1"/>
  <c r="V816" i="2" s="1"/>
  <c r="V817" i="2" s="1"/>
  <c r="V818" i="2" s="1"/>
  <c r="V819" i="2" s="1"/>
  <c r="V820" i="2" s="1"/>
  <c r="V821" i="2" s="1"/>
  <c r="V822" i="2" s="1"/>
  <c r="V823" i="2" s="1"/>
  <c r="V824" i="2" s="1"/>
  <c r="V825" i="2" s="1"/>
  <c r="V826" i="2" s="1"/>
  <c r="V827" i="2" s="1"/>
  <c r="V828" i="2" s="1"/>
  <c r="V829" i="2" s="1"/>
  <c r="V830" i="2" s="1"/>
  <c r="V831" i="2" s="1"/>
  <c r="V832" i="2" s="1"/>
  <c r="V833" i="2" s="1"/>
  <c r="V834" i="2" s="1"/>
  <c r="V835" i="2" s="1"/>
  <c r="V836" i="2" s="1"/>
  <c r="V837" i="2" s="1"/>
  <c r="V838" i="2" s="1"/>
  <c r="V839" i="2" s="1"/>
  <c r="V840" i="2" s="1"/>
  <c r="V841" i="2" s="1"/>
  <c r="V842" i="2" s="1"/>
  <c r="V843" i="2" s="1"/>
  <c r="V844" i="2" s="1"/>
  <c r="V845" i="2" s="1"/>
  <c r="V846" i="2" s="1"/>
  <c r="V847" i="2" s="1"/>
  <c r="V848" i="2" s="1"/>
  <c r="V849" i="2" s="1"/>
  <c r="V850" i="2" s="1"/>
  <c r="V851" i="2" s="1"/>
  <c r="V852" i="2" s="1"/>
  <c r="V853" i="2" s="1"/>
  <c r="V854" i="2" s="1"/>
  <c r="V855" i="2" s="1"/>
  <c r="V856" i="2" s="1"/>
  <c r="V857" i="2" s="1"/>
  <c r="V858" i="2" s="1"/>
  <c r="V859" i="2" s="1"/>
  <c r="V860" i="2" s="1"/>
  <c r="V861" i="2" s="1"/>
  <c r="V862" i="2" s="1"/>
  <c r="V863" i="2" s="1"/>
  <c r="V864" i="2" s="1"/>
  <c r="V865" i="2" s="1"/>
  <c r="V866" i="2" s="1"/>
  <c r="V867" i="2" s="1"/>
  <c r="V868" i="2" s="1"/>
  <c r="V869" i="2" s="1"/>
  <c r="V870" i="2" s="1"/>
  <c r="V871" i="2" s="1"/>
  <c r="V872" i="2" s="1"/>
  <c r="V873" i="2" s="1"/>
  <c r="V874" i="2" s="1"/>
  <c r="V875" i="2" s="1"/>
  <c r="V876" i="2" s="1"/>
  <c r="V877" i="2" s="1"/>
  <c r="V878" i="2" s="1"/>
  <c r="V879" i="2" s="1"/>
  <c r="V880" i="2" s="1"/>
  <c r="V881" i="2" s="1"/>
  <c r="V882" i="2" s="1"/>
  <c r="V883" i="2" s="1"/>
  <c r="V884" i="2" s="1"/>
  <c r="V885" i="2" s="1"/>
  <c r="V886" i="2" s="1"/>
  <c r="V887" i="2" s="1"/>
  <c r="V888" i="2" s="1"/>
  <c r="V889" i="2" s="1"/>
  <c r="V890" i="2" s="1"/>
  <c r="V891" i="2" s="1"/>
  <c r="V892" i="2" s="1"/>
  <c r="V893" i="2" s="1"/>
  <c r="V894" i="2" s="1"/>
  <c r="V895" i="2" s="1"/>
  <c r="V896" i="2" s="1"/>
  <c r="V897" i="2" s="1"/>
  <c r="V898" i="2" s="1"/>
  <c r="V899" i="2" s="1"/>
  <c r="V900" i="2" s="1"/>
  <c r="V901" i="2" s="1"/>
  <c r="V902" i="2" s="1"/>
  <c r="V903" i="2" s="1"/>
  <c r="V904" i="2" s="1"/>
  <c r="V905" i="2" s="1"/>
  <c r="V906" i="2" s="1"/>
  <c r="V907" i="2" s="1"/>
  <c r="V908" i="2" s="1"/>
  <c r="V909" i="2" s="1"/>
  <c r="V910" i="2" s="1"/>
  <c r="V911" i="2" s="1"/>
  <c r="V912" i="2" s="1"/>
  <c r="V913" i="2" s="1"/>
  <c r="V914" i="2" s="1"/>
  <c r="V915" i="2" s="1"/>
  <c r="V916" i="2" s="1"/>
  <c r="V917" i="2" s="1"/>
  <c r="V918" i="2" s="1"/>
  <c r="V919" i="2" s="1"/>
  <c r="V920" i="2" s="1"/>
  <c r="V921" i="2" s="1"/>
  <c r="V922" i="2" s="1"/>
  <c r="V923" i="2" s="1"/>
  <c r="V924" i="2" s="1"/>
  <c r="V925" i="2" s="1"/>
  <c r="V926" i="2" s="1"/>
  <c r="W355" i="2"/>
  <c r="W356" i="2"/>
  <c r="X356" i="2"/>
  <c r="Y356" i="2"/>
  <c r="Z356" i="2" s="1"/>
  <c r="W357" i="2"/>
  <c r="X357" i="2" s="1"/>
  <c r="Y357" i="2"/>
  <c r="Z357" i="2" s="1"/>
  <c r="W358" i="2"/>
  <c r="X358" i="2"/>
  <c r="Y358" i="2"/>
  <c r="Z358" i="2" s="1"/>
  <c r="W359" i="2"/>
  <c r="X359" i="2" s="1"/>
  <c r="W360" i="2"/>
  <c r="Y360" i="2" s="1"/>
  <c r="X360" i="2"/>
  <c r="Z360" i="2"/>
  <c r="W361" i="2"/>
  <c r="X361" i="2"/>
  <c r="Y361" i="2"/>
  <c r="Z361" i="2" s="1"/>
  <c r="W362" i="2"/>
  <c r="Y362" i="2" s="1"/>
  <c r="Z362" i="2" s="1"/>
  <c r="X362" i="2"/>
  <c r="W363" i="2"/>
  <c r="Y363" i="2" s="1"/>
  <c r="Z363" i="2" s="1"/>
  <c r="X363" i="2"/>
  <c r="W364" i="2"/>
  <c r="X364" i="2"/>
  <c r="Y364" i="2"/>
  <c r="Z364" i="2"/>
  <c r="W365" i="2"/>
  <c r="Y365" i="2" s="1"/>
  <c r="Z365" i="2" s="1"/>
  <c r="W366" i="2"/>
  <c r="W367" i="2"/>
  <c r="X367" i="2" s="1"/>
  <c r="Y367" i="2"/>
  <c r="Z367" i="2"/>
  <c r="W368" i="2"/>
  <c r="W369" i="2"/>
  <c r="X369" i="2" s="1"/>
  <c r="Y369" i="2"/>
  <c r="Z369" i="2" s="1"/>
  <c r="W370" i="2"/>
  <c r="Y370" i="2" s="1"/>
  <c r="Z370" i="2" s="1"/>
  <c r="X370" i="2"/>
  <c r="W371" i="2"/>
  <c r="W372" i="2"/>
  <c r="W373" i="2"/>
  <c r="X373" i="2"/>
  <c r="Y373" i="2"/>
  <c r="Z373" i="2" s="1"/>
  <c r="W374" i="2"/>
  <c r="X374" i="2"/>
  <c r="Y374" i="2"/>
  <c r="Z374" i="2" s="1"/>
  <c r="W375" i="2"/>
  <c r="W376" i="2"/>
  <c r="X376" i="2"/>
  <c r="Y376" i="2"/>
  <c r="Z376" i="2"/>
  <c r="W377" i="2"/>
  <c r="W378" i="2"/>
  <c r="X378" i="2"/>
  <c r="Y378" i="2"/>
  <c r="Z378" i="2"/>
  <c r="W379" i="2"/>
  <c r="X379" i="2"/>
  <c r="Y379" i="2"/>
  <c r="Z379" i="2"/>
  <c r="W380" i="2"/>
  <c r="X380" i="2"/>
  <c r="Y380" i="2"/>
  <c r="Z380" i="2" s="1"/>
  <c r="W381" i="2"/>
  <c r="X381" i="2"/>
  <c r="Y381" i="2"/>
  <c r="Z381" i="2" s="1"/>
  <c r="W382" i="2"/>
  <c r="W383" i="2"/>
  <c r="X383" i="2"/>
  <c r="Y383" i="2"/>
  <c r="Z383" i="2"/>
  <c r="W384" i="2"/>
  <c r="X384" i="2"/>
  <c r="Y384" i="2"/>
  <c r="Z384" i="2"/>
  <c r="W385" i="2"/>
  <c r="X385" i="2"/>
  <c r="Y385" i="2"/>
  <c r="Z385" i="2" s="1"/>
  <c r="W386" i="2"/>
  <c r="X386" i="2"/>
  <c r="Y386" i="2"/>
  <c r="Z386" i="2"/>
  <c r="W387" i="2"/>
  <c r="X387" i="2"/>
  <c r="Y387" i="2"/>
  <c r="Z387" i="2"/>
  <c r="W388" i="2"/>
  <c r="X388" i="2"/>
  <c r="Y388" i="2"/>
  <c r="Z388" i="2"/>
  <c r="W389" i="2"/>
  <c r="X389" i="2"/>
  <c r="Y389" i="2"/>
  <c r="Z389" i="2" s="1"/>
  <c r="W390" i="2"/>
  <c r="Y390" i="2" s="1"/>
  <c r="Z390" i="2" s="1"/>
  <c r="X390" i="2"/>
  <c r="W391" i="2"/>
  <c r="X391" i="2" s="1"/>
  <c r="Y391" i="2"/>
  <c r="Z391" i="2" s="1"/>
  <c r="W392" i="2"/>
  <c r="X392" i="2"/>
  <c r="Y392" i="2"/>
  <c r="Z392" i="2"/>
  <c r="W393" i="2"/>
  <c r="X393" i="2"/>
  <c r="Y393" i="2"/>
  <c r="Z393" i="2" s="1"/>
  <c r="W394" i="2"/>
  <c r="X394" i="2"/>
  <c r="Y394" i="2"/>
  <c r="Z394" i="2" s="1"/>
  <c r="W395" i="2"/>
  <c r="X395" i="2"/>
  <c r="Y395" i="2"/>
  <c r="Z395" i="2" s="1"/>
  <c r="W396" i="2"/>
  <c r="X396" i="2"/>
  <c r="Y396" i="2"/>
  <c r="Z396" i="2"/>
  <c r="W397" i="2"/>
  <c r="Y397" i="2" s="1"/>
  <c r="Z397" i="2" s="1"/>
  <c r="X397" i="2"/>
  <c r="W398" i="2"/>
  <c r="Y398" i="2" s="1"/>
  <c r="Z398" i="2" s="1"/>
  <c r="W399" i="2"/>
  <c r="W400" i="2"/>
  <c r="X400" i="2"/>
  <c r="Y400" i="2"/>
  <c r="Z400" i="2" s="1"/>
  <c r="W401" i="2"/>
  <c r="X401" i="2"/>
  <c r="Y401" i="2"/>
  <c r="Z401" i="2" s="1"/>
  <c r="W402" i="2"/>
  <c r="W403" i="2"/>
  <c r="X403" i="2"/>
  <c r="Y403" i="2"/>
  <c r="Z403" i="2" s="1"/>
  <c r="W404" i="2"/>
  <c r="Y404" i="2" s="1"/>
  <c r="Z404" i="2" s="1"/>
  <c r="X404" i="2"/>
  <c r="W405" i="2"/>
  <c r="X405" i="2"/>
  <c r="Y405" i="2"/>
  <c r="Z405" i="2" s="1"/>
  <c r="W406" i="2"/>
  <c r="X406" i="2"/>
  <c r="Y406" i="2"/>
  <c r="Z406" i="2" s="1"/>
  <c r="W407" i="2"/>
  <c r="X407" i="2"/>
  <c r="Y407" i="2"/>
  <c r="Z407" i="2"/>
  <c r="W408" i="2"/>
  <c r="X408" i="2"/>
  <c r="Y408" i="2"/>
  <c r="Z408" i="2"/>
  <c r="W409" i="2"/>
  <c r="Y409" i="2" s="1"/>
  <c r="Z409" i="2" s="1"/>
  <c r="X409" i="2"/>
  <c r="W410" i="2"/>
  <c r="W411" i="2"/>
  <c r="X411" i="2" s="1"/>
  <c r="Y411" i="2"/>
  <c r="Z411" i="2"/>
  <c r="W412" i="2"/>
  <c r="Y412" i="2" s="1"/>
  <c r="Z412" i="2" s="1"/>
  <c r="X412" i="2"/>
  <c r="W413" i="2"/>
  <c r="X413" i="2" s="1"/>
  <c r="W414" i="2"/>
  <c r="W415" i="2"/>
  <c r="W416" i="2"/>
  <c r="X416" i="2" s="1"/>
  <c r="Y416" i="2"/>
  <c r="Z416" i="2"/>
  <c r="W417" i="2"/>
  <c r="X417" i="2"/>
  <c r="Y417" i="2"/>
  <c r="Z417" i="2" s="1"/>
  <c r="W418" i="2"/>
  <c r="X418" i="2"/>
  <c r="Y418" i="2"/>
  <c r="Z418" i="2"/>
  <c r="W419" i="2"/>
  <c r="W420" i="2"/>
  <c r="X420" i="2"/>
  <c r="Y420" i="2"/>
  <c r="Z420" i="2"/>
  <c r="W421" i="2"/>
  <c r="W422" i="2"/>
  <c r="X422" i="2"/>
  <c r="Y422" i="2"/>
  <c r="Z422" i="2" s="1"/>
  <c r="W423" i="2"/>
  <c r="X423" i="2"/>
  <c r="Y423" i="2"/>
  <c r="Z423" i="2"/>
  <c r="W424" i="2"/>
  <c r="X424" i="2"/>
  <c r="Y424" i="2"/>
  <c r="Z424" i="2"/>
  <c r="W425" i="2"/>
  <c r="X425" i="2"/>
  <c r="Y425" i="2"/>
  <c r="Z425" i="2" s="1"/>
  <c r="W426" i="2"/>
  <c r="W427" i="2"/>
  <c r="X427" i="2"/>
  <c r="Y427" i="2"/>
  <c r="Z427" i="2" s="1"/>
  <c r="W428" i="2"/>
  <c r="X428" i="2"/>
  <c r="Y428" i="2"/>
  <c r="Z428" i="2" s="1"/>
  <c r="W429" i="2"/>
  <c r="X429" i="2"/>
  <c r="Y429" i="2"/>
  <c r="Z429" i="2"/>
  <c r="W430" i="2"/>
  <c r="X430" i="2"/>
  <c r="Y430" i="2"/>
  <c r="Z430" i="2"/>
  <c r="W431" i="2"/>
  <c r="X431" i="2"/>
  <c r="Y431" i="2"/>
  <c r="Z431" i="2"/>
  <c r="W432" i="2"/>
  <c r="X432" i="2"/>
  <c r="Y432" i="2"/>
  <c r="Z432" i="2" s="1"/>
  <c r="W433" i="2"/>
  <c r="X433" i="2"/>
  <c r="Y433" i="2"/>
  <c r="Z433" i="2" s="1"/>
  <c r="W434" i="2"/>
  <c r="Y434" i="2" s="1"/>
  <c r="Z434" i="2" s="1"/>
  <c r="W435" i="2"/>
  <c r="X435" i="2" s="1"/>
  <c r="Y435" i="2"/>
  <c r="Z435" i="2"/>
  <c r="W436" i="2"/>
  <c r="X436" i="2"/>
  <c r="Y436" i="2"/>
  <c r="Z436" i="2" s="1"/>
  <c r="W437" i="2"/>
  <c r="Y437" i="2" s="1"/>
  <c r="Z437" i="2" s="1"/>
  <c r="X437" i="2"/>
  <c r="W438" i="2"/>
  <c r="Y438" i="2" s="1"/>
  <c r="Z438" i="2" s="1"/>
  <c r="X438" i="2"/>
  <c r="W439" i="2"/>
  <c r="X439" i="2"/>
  <c r="Y439" i="2"/>
  <c r="Z439" i="2" s="1"/>
  <c r="W440" i="2"/>
  <c r="X440" i="2"/>
  <c r="Y440" i="2"/>
  <c r="Z440" i="2"/>
  <c r="W441" i="2"/>
  <c r="Y441" i="2" s="1"/>
  <c r="Z441" i="2" s="1"/>
  <c r="X441" i="2"/>
  <c r="W442" i="2"/>
  <c r="X442" i="2"/>
  <c r="Y442" i="2"/>
  <c r="Z442" i="2"/>
  <c r="W443" i="2"/>
  <c r="W444" i="2"/>
  <c r="X444" i="2"/>
  <c r="Y444" i="2"/>
  <c r="Z444" i="2" s="1"/>
  <c r="W445" i="2"/>
  <c r="X445" i="2"/>
  <c r="Y445" i="2"/>
  <c r="Z445" i="2" s="1"/>
  <c r="W446" i="2"/>
  <c r="X446" i="2" s="1"/>
  <c r="Y446" i="2"/>
  <c r="Z446" i="2"/>
  <c r="W447" i="2"/>
  <c r="X447" i="2" s="1"/>
  <c r="W448" i="2"/>
  <c r="Y448" i="2" s="1"/>
  <c r="X448" i="2"/>
  <c r="Z448" i="2"/>
  <c r="W449" i="2"/>
  <c r="X449" i="2"/>
  <c r="Y449" i="2"/>
  <c r="Z449" i="2" s="1"/>
  <c r="W450" i="2"/>
  <c r="X450" i="2"/>
  <c r="Y450" i="2"/>
  <c r="Z450" i="2" s="1"/>
  <c r="W451" i="2"/>
  <c r="X451" i="2"/>
  <c r="Y451" i="2"/>
  <c r="Z451" i="2"/>
  <c r="W452" i="2"/>
  <c r="X452" i="2"/>
  <c r="Y452" i="2"/>
  <c r="Z452" i="2"/>
  <c r="W453" i="2"/>
  <c r="Y453" i="2" s="1"/>
  <c r="Z453" i="2" s="1"/>
  <c r="X453" i="2"/>
  <c r="W454" i="2"/>
  <c r="W455" i="2"/>
  <c r="X455" i="2" s="1"/>
  <c r="W456" i="2"/>
  <c r="Y456" i="2" s="1"/>
  <c r="Z456" i="2" s="1"/>
  <c r="X456" i="2"/>
  <c r="W457" i="2"/>
  <c r="X457" i="2" s="1"/>
  <c r="Y457" i="2"/>
  <c r="Z457" i="2"/>
  <c r="W458" i="2"/>
  <c r="Y458" i="2" s="1"/>
  <c r="Z458" i="2" s="1"/>
  <c r="X458" i="2"/>
  <c r="W459" i="2"/>
  <c r="W460" i="2"/>
  <c r="X460" i="2" s="1"/>
  <c r="W461" i="2"/>
  <c r="X461" i="2"/>
  <c r="Y461" i="2"/>
  <c r="Z461" i="2" s="1"/>
  <c r="W462" i="2"/>
  <c r="X462" i="2"/>
  <c r="Y462" i="2"/>
  <c r="Z462" i="2"/>
  <c r="W463" i="2"/>
  <c r="W464" i="2"/>
  <c r="X464" i="2"/>
  <c r="Y464" i="2"/>
  <c r="Z464" i="2"/>
  <c r="W465" i="2"/>
  <c r="W466" i="2"/>
  <c r="X466" i="2"/>
  <c r="Y466" i="2"/>
  <c r="Z466" i="2" s="1"/>
  <c r="W467" i="2"/>
  <c r="X467" i="2"/>
  <c r="Y467" i="2"/>
  <c r="Z467" i="2"/>
  <c r="W468" i="2"/>
  <c r="X468" i="2"/>
  <c r="Y468" i="2"/>
  <c r="Z468" i="2"/>
  <c r="W469" i="2"/>
  <c r="X469" i="2"/>
  <c r="Y469" i="2"/>
  <c r="Z469" i="2" s="1"/>
  <c r="W470" i="2"/>
  <c r="W471" i="2"/>
  <c r="X471" i="2"/>
  <c r="Y471" i="2"/>
  <c r="Z471" i="2" s="1"/>
  <c r="W472" i="2"/>
  <c r="Y472" i="2" s="1"/>
  <c r="Z472" i="2" s="1"/>
  <c r="X472" i="2"/>
  <c r="W473" i="2"/>
  <c r="X473" i="2"/>
  <c r="Y473" i="2"/>
  <c r="Z473" i="2"/>
  <c r="W474" i="2"/>
  <c r="X474" i="2"/>
  <c r="Y474" i="2"/>
  <c r="Z474" i="2"/>
  <c r="W475" i="2"/>
  <c r="X475" i="2"/>
  <c r="Y475" i="2"/>
  <c r="Z475" i="2"/>
  <c r="W476" i="2"/>
  <c r="Y476" i="2" s="1"/>
  <c r="Z476" i="2" s="1"/>
  <c r="X476" i="2"/>
  <c r="W477" i="2"/>
  <c r="X477" i="2" s="1"/>
  <c r="Y477" i="2"/>
  <c r="Z477" i="2" s="1"/>
  <c r="W478" i="2"/>
  <c r="Y478" i="2" s="1"/>
  <c r="Z478" i="2" s="1"/>
  <c r="X478" i="2"/>
  <c r="W479" i="2"/>
  <c r="X479" i="2" s="1"/>
  <c r="Y479" i="2"/>
  <c r="Z479" i="2"/>
  <c r="W480" i="2"/>
  <c r="X480" i="2"/>
  <c r="Y480" i="2"/>
  <c r="Z480" i="2"/>
  <c r="W481" i="2"/>
  <c r="X481" i="2"/>
  <c r="Y481" i="2"/>
  <c r="Z481" i="2"/>
  <c r="W482" i="2"/>
  <c r="X482" i="2"/>
  <c r="Y482" i="2"/>
  <c r="Z482" i="2" s="1"/>
  <c r="W483" i="2"/>
  <c r="X483" i="2"/>
  <c r="Y483" i="2"/>
  <c r="Z483" i="2" s="1"/>
  <c r="W484" i="2"/>
  <c r="X484" i="2"/>
  <c r="Y484" i="2"/>
  <c r="Z484" i="2" s="1"/>
  <c r="W485" i="2"/>
  <c r="X485" i="2"/>
  <c r="Y485" i="2"/>
  <c r="Z485" i="2" s="1"/>
  <c r="W486" i="2"/>
  <c r="X486" i="2"/>
  <c r="Y486" i="2"/>
  <c r="Z486" i="2" s="1"/>
  <c r="W487" i="2"/>
  <c r="W488" i="2"/>
  <c r="X488" i="2"/>
  <c r="Y488" i="2"/>
  <c r="Z488" i="2" s="1"/>
  <c r="W489" i="2"/>
  <c r="X489" i="2" s="1"/>
  <c r="Y489" i="2"/>
  <c r="Z489" i="2" s="1"/>
  <c r="W490" i="2"/>
  <c r="Y490" i="2" s="1"/>
  <c r="Z490" i="2" s="1"/>
  <c r="X490" i="2"/>
  <c r="W491" i="2"/>
  <c r="X491" i="2"/>
  <c r="Y491" i="2"/>
  <c r="Z491" i="2" s="1"/>
  <c r="W492" i="2"/>
  <c r="Y492" i="2" s="1"/>
  <c r="Z492" i="2"/>
  <c r="W493" i="2"/>
  <c r="X493" i="2"/>
  <c r="Y493" i="2"/>
  <c r="Z493" i="2" s="1"/>
  <c r="W494" i="2"/>
  <c r="W495" i="2"/>
  <c r="X495" i="2" s="1"/>
  <c r="Y495" i="2"/>
  <c r="Z495" i="2"/>
  <c r="W496" i="2"/>
  <c r="X496" i="2" s="1"/>
  <c r="Y496" i="2"/>
  <c r="Z496" i="2"/>
  <c r="W497" i="2"/>
  <c r="X497" i="2"/>
  <c r="Y497" i="2"/>
  <c r="Z497" i="2" s="1"/>
  <c r="W498" i="2"/>
  <c r="Y498" i="2" s="1"/>
  <c r="Z498" i="2" s="1"/>
  <c r="X498" i="2"/>
  <c r="W499" i="2"/>
  <c r="Y499" i="2" s="1"/>
  <c r="Z499" i="2"/>
  <c r="W500" i="2"/>
  <c r="W501" i="2"/>
  <c r="X501" i="2" s="1"/>
  <c r="Y501" i="2"/>
  <c r="Z501" i="2" s="1"/>
  <c r="W502" i="2"/>
  <c r="X502" i="2" s="1"/>
  <c r="W503" i="2"/>
  <c r="Y503" i="2" s="1"/>
  <c r="Z503" i="2" s="1"/>
  <c r="X503" i="2"/>
  <c r="W504" i="2"/>
  <c r="Y504" i="2" s="1"/>
  <c r="X504" i="2"/>
  <c r="Z504" i="2"/>
  <c r="W505" i="2"/>
  <c r="X505" i="2"/>
  <c r="Y505" i="2"/>
  <c r="Z505" i="2" s="1"/>
  <c r="W506" i="2"/>
  <c r="W507" i="2"/>
  <c r="Y507" i="2" s="1"/>
  <c r="Z507" i="2" s="1"/>
  <c r="X507" i="2"/>
  <c r="W508" i="2"/>
  <c r="W509" i="2"/>
  <c r="W510" i="2"/>
  <c r="X510" i="2"/>
  <c r="Y510" i="2"/>
  <c r="Z510" i="2"/>
  <c r="W511" i="2"/>
  <c r="X511" i="2"/>
  <c r="Y511" i="2"/>
  <c r="Z511" i="2"/>
  <c r="W512" i="2"/>
  <c r="W513" i="2"/>
  <c r="X513" i="2"/>
  <c r="Y513" i="2"/>
  <c r="Z513" i="2" s="1"/>
  <c r="W514" i="2"/>
  <c r="Y514" i="2" s="1"/>
  <c r="Z514" i="2" s="1"/>
  <c r="X514" i="2"/>
  <c r="W515" i="2"/>
  <c r="Y515" i="2" s="1"/>
  <c r="Z515" i="2" s="1"/>
  <c r="X515" i="2"/>
  <c r="W516" i="2"/>
  <c r="Y516" i="2" s="1"/>
  <c r="Z516" i="2" s="1"/>
  <c r="X516" i="2"/>
  <c r="W517" i="2"/>
  <c r="W518" i="2"/>
  <c r="X518" i="2" s="1"/>
  <c r="Y518" i="2"/>
  <c r="Z518" i="2"/>
  <c r="W519" i="2"/>
  <c r="Y519" i="2" s="1"/>
  <c r="Z519" i="2"/>
  <c r="W520" i="2"/>
  <c r="X520" i="2"/>
  <c r="Y520" i="2"/>
  <c r="Z520" i="2"/>
  <c r="W521" i="2"/>
  <c r="X521" i="2"/>
  <c r="Y521" i="2"/>
  <c r="Z521" i="2"/>
  <c r="W522" i="2"/>
  <c r="Y522" i="2" s="1"/>
  <c r="Z522" i="2" s="1"/>
  <c r="X522" i="2"/>
  <c r="W523" i="2"/>
  <c r="W524" i="2"/>
  <c r="Y524" i="2" s="1"/>
  <c r="Z524" i="2" s="1"/>
  <c r="X524" i="2"/>
  <c r="W525" i="2"/>
  <c r="Y525" i="2" s="1"/>
  <c r="Z525" i="2" s="1"/>
  <c r="X525" i="2"/>
  <c r="W526" i="2"/>
  <c r="Y526" i="2" s="1"/>
  <c r="Z526" i="2" s="1"/>
  <c r="X526" i="2"/>
  <c r="W527" i="2"/>
  <c r="X527" i="2"/>
  <c r="Y527" i="2"/>
  <c r="Z527" i="2" s="1"/>
  <c r="W528" i="2"/>
  <c r="W529" i="2"/>
  <c r="X529" i="2" s="1"/>
  <c r="Y529" i="2"/>
  <c r="Z529" i="2"/>
  <c r="W530" i="2"/>
  <c r="X530" i="2"/>
  <c r="Y530" i="2"/>
  <c r="Z530" i="2"/>
  <c r="W531" i="2"/>
  <c r="W532" i="2"/>
  <c r="X532" i="2"/>
  <c r="Y532" i="2"/>
  <c r="Z532" i="2"/>
  <c r="W533" i="2"/>
  <c r="X533" i="2"/>
  <c r="Y533" i="2"/>
  <c r="Z533" i="2"/>
  <c r="W534" i="2"/>
  <c r="X534" i="2"/>
  <c r="Y534" i="2"/>
  <c r="Z534" i="2"/>
  <c r="W535" i="2"/>
  <c r="X535" i="2" s="1"/>
  <c r="Y535" i="2"/>
  <c r="Z535" i="2" s="1"/>
  <c r="W536" i="2"/>
  <c r="Y536" i="2" s="1"/>
  <c r="X536" i="2"/>
  <c r="Z536" i="2"/>
  <c r="W537" i="2"/>
  <c r="W538" i="2"/>
  <c r="X538" i="2"/>
  <c r="Y538" i="2"/>
  <c r="Z538" i="2"/>
  <c r="W539" i="2"/>
  <c r="X539" i="2"/>
  <c r="Y539" i="2"/>
  <c r="Z539" i="2" s="1"/>
  <c r="W540" i="2"/>
  <c r="X540" i="2" s="1"/>
  <c r="Y540" i="2"/>
  <c r="Z540" i="2"/>
  <c r="W541" i="2"/>
  <c r="X541" i="2"/>
  <c r="Y541" i="2"/>
  <c r="Z541" i="2"/>
  <c r="W542" i="2"/>
  <c r="X542" i="2"/>
  <c r="Y542" i="2"/>
  <c r="Z542" i="2"/>
  <c r="W543" i="2"/>
  <c r="X543" i="2"/>
  <c r="Y543" i="2"/>
  <c r="Z543" i="2"/>
  <c r="W544" i="2"/>
  <c r="Y544" i="2" s="1"/>
  <c r="Z544" i="2" s="1"/>
  <c r="X544" i="2"/>
  <c r="W545" i="2"/>
  <c r="W546" i="2"/>
  <c r="X546" i="2"/>
  <c r="Y546" i="2"/>
  <c r="Z546" i="2"/>
  <c r="W547" i="2"/>
  <c r="X547" i="2"/>
  <c r="Y547" i="2"/>
  <c r="Z547" i="2"/>
  <c r="W548" i="2"/>
  <c r="X548" i="2"/>
  <c r="Y548" i="2"/>
  <c r="Z548" i="2"/>
  <c r="W549" i="2"/>
  <c r="X549" i="2"/>
  <c r="Y549" i="2"/>
  <c r="Z549" i="2" s="1"/>
  <c r="W550" i="2"/>
  <c r="X550" i="2"/>
  <c r="Y550" i="2"/>
  <c r="Z550" i="2" s="1"/>
  <c r="W551" i="2"/>
  <c r="X551" i="2"/>
  <c r="Y551" i="2"/>
  <c r="Z551" i="2"/>
  <c r="W552" i="2"/>
  <c r="X552" i="2"/>
  <c r="Y552" i="2"/>
  <c r="Z552" i="2" s="1"/>
  <c r="W553" i="2"/>
  <c r="W554" i="2"/>
  <c r="X554" i="2"/>
  <c r="Y554" i="2"/>
  <c r="Z554" i="2"/>
  <c r="W555" i="2"/>
  <c r="X555" i="2"/>
  <c r="Y555" i="2"/>
  <c r="Z555" i="2"/>
  <c r="W556" i="2"/>
  <c r="W557" i="2"/>
  <c r="Y557" i="2" s="1"/>
  <c r="Z557" i="2" s="1"/>
  <c r="W558" i="2"/>
  <c r="Y558" i="2" s="1"/>
  <c r="X558" i="2"/>
  <c r="Z558" i="2"/>
  <c r="W559" i="2"/>
  <c r="X559" i="2"/>
  <c r="Y559" i="2"/>
  <c r="Z559" i="2"/>
  <c r="W560" i="2"/>
  <c r="X560" i="2"/>
  <c r="Y560" i="2"/>
  <c r="Z560" i="2"/>
  <c r="W561" i="2"/>
  <c r="X561" i="2"/>
  <c r="Y561" i="2"/>
  <c r="Z561" i="2" s="1"/>
  <c r="W562" i="2"/>
  <c r="X562" i="2" s="1"/>
  <c r="Y562" i="2"/>
  <c r="Z562" i="2" s="1"/>
  <c r="W563" i="2"/>
  <c r="X563" i="2"/>
  <c r="Y563" i="2"/>
  <c r="Z563" i="2"/>
  <c r="W564" i="2"/>
  <c r="X564" i="2"/>
  <c r="Y564" i="2"/>
  <c r="Z564" i="2"/>
  <c r="W565" i="2"/>
  <c r="X565" i="2"/>
  <c r="Y565" i="2"/>
  <c r="Z565" i="2"/>
  <c r="W566" i="2"/>
  <c r="Y566" i="2" s="1"/>
  <c r="Z566" i="2" s="1"/>
  <c r="X566" i="2"/>
  <c r="W567" i="2"/>
  <c r="X567" i="2" s="1"/>
  <c r="Y567" i="2"/>
  <c r="Z567" i="2"/>
  <c r="W568" i="2"/>
  <c r="X568" i="2"/>
  <c r="Y568" i="2"/>
  <c r="Z568" i="2" s="1"/>
  <c r="W569" i="2"/>
  <c r="X569" i="2" s="1"/>
  <c r="Y569" i="2"/>
  <c r="Z569" i="2" s="1"/>
  <c r="W570" i="2"/>
  <c r="X570" i="2" s="1"/>
  <c r="Y570" i="2"/>
  <c r="Z570" i="2" s="1"/>
  <c r="W571" i="2"/>
  <c r="X571" i="2"/>
  <c r="Y571" i="2"/>
  <c r="Z571" i="2" s="1"/>
  <c r="W572" i="2"/>
  <c r="X572" i="2"/>
  <c r="Y572" i="2"/>
  <c r="Z572" i="2" s="1"/>
  <c r="W573" i="2"/>
  <c r="X573" i="2"/>
  <c r="Y573" i="2"/>
  <c r="Z573" i="2" s="1"/>
  <c r="W574" i="2"/>
  <c r="Y574" i="2" s="1"/>
  <c r="Z574" i="2" s="1"/>
  <c r="X574" i="2"/>
  <c r="W575" i="2"/>
  <c r="W576" i="2"/>
  <c r="X576" i="2"/>
  <c r="Y576" i="2"/>
  <c r="Z576" i="2" s="1"/>
  <c r="W577" i="2"/>
  <c r="Y577" i="2" s="1"/>
  <c r="Z577" i="2" s="1"/>
  <c r="X577" i="2"/>
  <c r="W578" i="2"/>
  <c r="Y578" i="2" s="1"/>
  <c r="Z578" i="2"/>
  <c r="W579" i="2"/>
  <c r="X579" i="2"/>
  <c r="Y579" i="2"/>
  <c r="Z579" i="2" s="1"/>
  <c r="W580" i="2"/>
  <c r="Y580" i="2" s="1"/>
  <c r="Z580" i="2" s="1"/>
  <c r="W581" i="2"/>
  <c r="X581" i="2" s="1"/>
  <c r="Y581" i="2"/>
  <c r="Z581" i="2" s="1"/>
  <c r="W582" i="2"/>
  <c r="Y582" i="2" s="1"/>
  <c r="Z582" i="2" s="1"/>
  <c r="X582" i="2"/>
  <c r="W583" i="2"/>
  <c r="Y583" i="2" s="1"/>
  <c r="Z583" i="2" s="1"/>
  <c r="X583" i="2"/>
  <c r="W584" i="2"/>
  <c r="X584" i="2" s="1"/>
  <c r="Y584" i="2"/>
  <c r="Z584" i="2"/>
  <c r="W585" i="2"/>
  <c r="W586" i="2"/>
  <c r="Y586" i="2" s="1"/>
  <c r="Z586" i="2" s="1"/>
  <c r="X586" i="2"/>
  <c r="W587" i="2"/>
  <c r="W588" i="2"/>
  <c r="W589" i="2"/>
  <c r="X589" i="2" s="1"/>
  <c r="Y589" i="2"/>
  <c r="Z589" i="2"/>
  <c r="W590" i="2"/>
  <c r="X590" i="2"/>
  <c r="Y590" i="2"/>
  <c r="Z590" i="2"/>
  <c r="W591" i="2"/>
  <c r="Y591" i="2" s="1"/>
  <c r="Z591" i="2" s="1"/>
  <c r="X591" i="2"/>
  <c r="W592" i="2"/>
  <c r="W593" i="2"/>
  <c r="X593" i="2"/>
  <c r="Y593" i="2"/>
  <c r="Z593" i="2" s="1"/>
  <c r="W594" i="2"/>
  <c r="X594" i="2" s="1"/>
  <c r="Y594" i="2"/>
  <c r="Z594" i="2" s="1"/>
  <c r="W595" i="2"/>
  <c r="X595" i="2"/>
  <c r="Y595" i="2"/>
  <c r="Z595" i="2" s="1"/>
  <c r="W596" i="2"/>
  <c r="W597" i="2"/>
  <c r="W598" i="2"/>
  <c r="X598" i="2"/>
  <c r="Y598" i="2"/>
  <c r="Z598" i="2"/>
  <c r="W599" i="2"/>
  <c r="W600" i="2"/>
  <c r="X600" i="2"/>
  <c r="Y600" i="2"/>
  <c r="Z600" i="2"/>
  <c r="W601" i="2"/>
  <c r="X601" i="2"/>
  <c r="Y601" i="2"/>
  <c r="Z601" i="2" s="1"/>
  <c r="W602" i="2"/>
  <c r="W603" i="2"/>
  <c r="Y603" i="2" s="1"/>
  <c r="Z603" i="2" s="1"/>
  <c r="W604" i="2"/>
  <c r="X604" i="2"/>
  <c r="Y604" i="2"/>
  <c r="Z604" i="2"/>
  <c r="W605" i="2"/>
  <c r="X605" i="2" s="1"/>
  <c r="Y605" i="2"/>
  <c r="Z605" i="2" s="1"/>
  <c r="W606" i="2"/>
  <c r="X606" i="2"/>
  <c r="Y606" i="2"/>
  <c r="Z606" i="2" s="1"/>
  <c r="W607" i="2"/>
  <c r="X607" i="2"/>
  <c r="Y607" i="2"/>
  <c r="Z607" i="2" s="1"/>
  <c r="W608" i="2"/>
  <c r="X608" i="2"/>
  <c r="Y608" i="2"/>
  <c r="Z608" i="2"/>
  <c r="W609" i="2"/>
  <c r="Y609" i="2" s="1"/>
  <c r="Z609" i="2" s="1"/>
  <c r="X609" i="2"/>
  <c r="W610" i="2"/>
  <c r="Y610" i="2" s="1"/>
  <c r="Z610" i="2" s="1"/>
  <c r="W611" i="2"/>
  <c r="X611" i="2" s="1"/>
  <c r="Y611" i="2"/>
  <c r="Z611" i="2"/>
  <c r="W612" i="2"/>
  <c r="X612" i="2"/>
  <c r="Y612" i="2"/>
  <c r="Z612" i="2"/>
  <c r="W613" i="2"/>
  <c r="X613" i="2"/>
  <c r="Y613" i="2"/>
  <c r="Z613" i="2"/>
  <c r="W614" i="2"/>
  <c r="Y614" i="2" s="1"/>
  <c r="Z614" i="2" s="1"/>
  <c r="W615" i="2"/>
  <c r="X615" i="2"/>
  <c r="Y615" i="2"/>
  <c r="Z615" i="2" s="1"/>
  <c r="W616" i="2"/>
  <c r="X616" i="2"/>
  <c r="Y616" i="2"/>
  <c r="Z616" i="2" s="1"/>
  <c r="W617" i="2"/>
  <c r="X617" i="2"/>
  <c r="Y617" i="2"/>
  <c r="Z617" i="2"/>
  <c r="W618" i="2"/>
  <c r="X618" i="2"/>
  <c r="Y618" i="2"/>
  <c r="Z618" i="2"/>
  <c r="W619" i="2"/>
  <c r="W620" i="2"/>
  <c r="X620" i="2"/>
  <c r="Y620" i="2"/>
  <c r="Z620" i="2"/>
  <c r="W621" i="2"/>
  <c r="X621" i="2"/>
  <c r="Y621" i="2"/>
  <c r="Z621" i="2" s="1"/>
  <c r="W622" i="2"/>
  <c r="Y622" i="2" s="1"/>
  <c r="Z622" i="2" s="1"/>
  <c r="W623" i="2"/>
  <c r="X623" i="2"/>
  <c r="Y623" i="2"/>
  <c r="Z623" i="2" s="1"/>
  <c r="W624" i="2"/>
  <c r="Y624" i="2" s="1"/>
  <c r="X624" i="2"/>
  <c r="Z624" i="2"/>
  <c r="W625" i="2"/>
  <c r="X625" i="2"/>
  <c r="Y625" i="2"/>
  <c r="Z625" i="2"/>
  <c r="W626" i="2"/>
  <c r="X626" i="2"/>
  <c r="Y626" i="2"/>
  <c r="Z626" i="2" s="1"/>
  <c r="W627" i="2"/>
  <c r="X627" i="2" s="1"/>
  <c r="Y627" i="2"/>
  <c r="Z627" i="2" s="1"/>
  <c r="W628" i="2"/>
  <c r="X628" i="2" s="1"/>
  <c r="Y628" i="2"/>
  <c r="Z628" i="2" s="1"/>
  <c r="W629" i="2"/>
  <c r="X629" i="2"/>
  <c r="Y629" i="2"/>
  <c r="Z629" i="2"/>
  <c r="W630" i="2"/>
  <c r="X630" i="2"/>
  <c r="Y630" i="2"/>
  <c r="Z630" i="2" s="1"/>
  <c r="W631" i="2"/>
  <c r="Y631" i="2" s="1"/>
  <c r="Z631" i="2" s="1"/>
  <c r="X631" i="2"/>
  <c r="W632" i="2"/>
  <c r="W633" i="2"/>
  <c r="X633" i="2" s="1"/>
  <c r="W634" i="2"/>
  <c r="X634" i="2"/>
  <c r="Y634" i="2"/>
  <c r="Z634" i="2"/>
  <c r="W635" i="2"/>
  <c r="X635" i="2"/>
  <c r="Y635" i="2"/>
  <c r="Z635" i="2" s="1"/>
  <c r="W636" i="2"/>
  <c r="Y636" i="2" s="1"/>
  <c r="Z636" i="2" s="1"/>
  <c r="X636" i="2"/>
  <c r="W637" i="2"/>
  <c r="X637" i="2"/>
  <c r="Y637" i="2"/>
  <c r="Z637" i="2" s="1"/>
  <c r="W638" i="2"/>
  <c r="X638" i="2"/>
  <c r="Y638" i="2"/>
  <c r="Z638" i="2"/>
  <c r="W639" i="2"/>
  <c r="X639" i="2" s="1"/>
  <c r="Y639" i="2"/>
  <c r="Z639" i="2" s="1"/>
  <c r="W640" i="2"/>
  <c r="Y640" i="2" s="1"/>
  <c r="Z640" i="2" s="1"/>
  <c r="X640" i="2"/>
  <c r="W641" i="2"/>
  <c r="W642" i="2"/>
  <c r="X642" i="2"/>
  <c r="Y642" i="2"/>
  <c r="Z642" i="2" s="1"/>
  <c r="W643" i="2"/>
  <c r="X643" i="2"/>
  <c r="Y643" i="2"/>
  <c r="Z643" i="2"/>
  <c r="W644" i="2"/>
  <c r="Y644" i="2" s="1"/>
  <c r="Z644" i="2" s="1"/>
  <c r="X644" i="2"/>
  <c r="W645" i="2"/>
  <c r="W646" i="2"/>
  <c r="Y646" i="2" s="1"/>
  <c r="Z646" i="2" s="1"/>
  <c r="W647" i="2"/>
  <c r="X647" i="2"/>
  <c r="Y647" i="2"/>
  <c r="Z647" i="2" s="1"/>
  <c r="W648" i="2"/>
  <c r="X648" i="2"/>
  <c r="Y648" i="2"/>
  <c r="Z648" i="2"/>
  <c r="W649" i="2"/>
  <c r="W650" i="2"/>
  <c r="X650" i="2" s="1"/>
  <c r="Y650" i="2"/>
  <c r="Z650" i="2"/>
  <c r="W651" i="2"/>
  <c r="Y651" i="2" s="1"/>
  <c r="Z651" i="2" s="1"/>
  <c r="X651" i="2"/>
  <c r="W652" i="2"/>
  <c r="Y652" i="2" s="1"/>
  <c r="Z652" i="2"/>
  <c r="W653" i="2"/>
  <c r="Y653" i="2" s="1"/>
  <c r="Z653" i="2" s="1"/>
  <c r="X653" i="2"/>
  <c r="W654" i="2"/>
  <c r="Y654" i="2" s="1"/>
  <c r="Z654" i="2" s="1"/>
  <c r="X654" i="2"/>
  <c r="W655" i="2"/>
  <c r="X655" i="2" s="1"/>
  <c r="Y655" i="2"/>
  <c r="Z655" i="2" s="1"/>
  <c r="W656" i="2"/>
  <c r="Y656" i="2" s="1"/>
  <c r="Z656" i="2" s="1"/>
  <c r="X656" i="2"/>
  <c r="W657" i="2"/>
  <c r="Y657" i="2" s="1"/>
  <c r="Z657" i="2" s="1"/>
  <c r="W658" i="2"/>
  <c r="X658" i="2"/>
  <c r="Y658" i="2"/>
  <c r="Z658" i="2"/>
  <c r="W659" i="2"/>
  <c r="X659" i="2"/>
  <c r="Y659" i="2"/>
  <c r="Z659" i="2" s="1"/>
  <c r="W660" i="2"/>
  <c r="Y660" i="2" s="1"/>
  <c r="Z660" i="2" s="1"/>
  <c r="X660" i="2"/>
  <c r="W661" i="2"/>
  <c r="W662" i="2"/>
  <c r="X662" i="2" s="1"/>
  <c r="Y662" i="2"/>
  <c r="Z662" i="2"/>
  <c r="W663" i="2"/>
  <c r="W664" i="2"/>
  <c r="X664" i="2"/>
  <c r="Y664" i="2"/>
  <c r="Z664" i="2" s="1"/>
  <c r="W665" i="2"/>
  <c r="W666" i="2"/>
  <c r="X666" i="2"/>
  <c r="Y666" i="2"/>
  <c r="Z666" i="2" s="1"/>
  <c r="W667" i="2"/>
  <c r="X667" i="2"/>
  <c r="Y667" i="2"/>
  <c r="Z667" i="2" s="1"/>
  <c r="W668" i="2"/>
  <c r="Y668" i="2" s="1"/>
  <c r="X668" i="2"/>
  <c r="Z668" i="2"/>
  <c r="W669" i="2"/>
  <c r="W670" i="2"/>
  <c r="W671" i="2"/>
  <c r="X671" i="2"/>
  <c r="Y671" i="2"/>
  <c r="Z671" i="2"/>
  <c r="W672" i="2"/>
  <c r="X672" i="2" s="1"/>
  <c r="Y672" i="2"/>
  <c r="Z672" i="2"/>
  <c r="W673" i="2"/>
  <c r="Y673" i="2" s="1"/>
  <c r="Z673" i="2" s="1"/>
  <c r="X673" i="2"/>
  <c r="W674" i="2"/>
  <c r="Y674" i="2" s="1"/>
  <c r="Z674" i="2" s="1"/>
  <c r="X674" i="2"/>
  <c r="W675" i="2"/>
  <c r="X675" i="2"/>
  <c r="Y675" i="2"/>
  <c r="Z675" i="2"/>
  <c r="W676" i="2"/>
  <c r="Y676" i="2" s="1"/>
  <c r="Z676" i="2" s="1"/>
  <c r="X676" i="2"/>
  <c r="W677" i="2"/>
  <c r="W678" i="2"/>
  <c r="X678" i="2" s="1"/>
  <c r="Y678" i="2"/>
  <c r="Z678" i="2" s="1"/>
  <c r="W679" i="2"/>
  <c r="X679" i="2"/>
  <c r="Y679" i="2"/>
  <c r="Z679" i="2" s="1"/>
  <c r="W680" i="2"/>
  <c r="X680" i="2"/>
  <c r="Y680" i="2"/>
  <c r="Z680" i="2" s="1"/>
  <c r="W681" i="2"/>
  <c r="X681" i="2"/>
  <c r="Y681" i="2"/>
  <c r="Z681" i="2" s="1"/>
  <c r="W682" i="2"/>
  <c r="X682" i="2" s="1"/>
  <c r="Y682" i="2"/>
  <c r="Z682" i="2"/>
  <c r="W683" i="2"/>
  <c r="W684" i="2"/>
  <c r="X684" i="2"/>
  <c r="Y684" i="2"/>
  <c r="Z684" i="2"/>
  <c r="W685" i="2"/>
  <c r="W686" i="2"/>
  <c r="X686" i="2"/>
  <c r="Y686" i="2"/>
  <c r="Z686" i="2"/>
  <c r="W687" i="2"/>
  <c r="X687" i="2"/>
  <c r="Y687" i="2"/>
  <c r="Z687" i="2"/>
  <c r="W688" i="2"/>
  <c r="X688" i="2"/>
  <c r="Y688" i="2"/>
  <c r="Z688" i="2" s="1"/>
  <c r="W689" i="2"/>
  <c r="X689" i="2"/>
  <c r="Y689" i="2"/>
  <c r="Z689" i="2" s="1"/>
  <c r="W690" i="2"/>
  <c r="Y690" i="2" s="1"/>
  <c r="X690" i="2"/>
  <c r="Z690" i="2"/>
  <c r="W691" i="2"/>
  <c r="X691" i="2"/>
  <c r="Y691" i="2"/>
  <c r="Z691" i="2"/>
  <c r="W692" i="2"/>
  <c r="X692" i="2"/>
  <c r="Y692" i="2"/>
  <c r="Z692" i="2"/>
  <c r="W693" i="2"/>
  <c r="X693" i="2"/>
  <c r="Y693" i="2"/>
  <c r="Z693" i="2"/>
  <c r="W694" i="2"/>
  <c r="X694" i="2" s="1"/>
  <c r="Y694" i="2"/>
  <c r="Z694" i="2"/>
  <c r="W695" i="2"/>
  <c r="X695" i="2"/>
  <c r="Y695" i="2"/>
  <c r="Z695" i="2" s="1"/>
  <c r="W696" i="2"/>
  <c r="X696" i="2"/>
  <c r="Y696" i="2"/>
  <c r="Z696" i="2"/>
  <c r="W697" i="2"/>
  <c r="Y697" i="2" s="1"/>
  <c r="Z697" i="2" s="1"/>
  <c r="X697" i="2"/>
  <c r="W698" i="2"/>
  <c r="Y698" i="2" s="1"/>
  <c r="Z698" i="2" s="1"/>
  <c r="X698" i="2"/>
  <c r="W699" i="2"/>
  <c r="X699" i="2" s="1"/>
  <c r="Y699" i="2"/>
  <c r="Z699" i="2"/>
  <c r="W700" i="2"/>
  <c r="X700" i="2"/>
  <c r="Y700" i="2"/>
  <c r="Z700" i="2" s="1"/>
  <c r="W701" i="2"/>
  <c r="X701" i="2"/>
  <c r="Y701" i="2"/>
  <c r="Z701" i="2" s="1"/>
  <c r="W702" i="2"/>
  <c r="X702" i="2"/>
  <c r="Y702" i="2"/>
  <c r="Z702" i="2"/>
  <c r="W703" i="2"/>
  <c r="X703" i="2"/>
  <c r="Y703" i="2"/>
  <c r="Z703" i="2" s="1"/>
  <c r="W704" i="2"/>
  <c r="X704" i="2"/>
  <c r="Y704" i="2"/>
  <c r="Z704" i="2"/>
  <c r="W705" i="2"/>
  <c r="X705" i="2"/>
  <c r="Y705" i="2"/>
  <c r="Z705" i="2" s="1"/>
  <c r="W706" i="2"/>
  <c r="Y706" i="2" s="1"/>
  <c r="Z706" i="2" s="1"/>
  <c r="X706" i="2"/>
  <c r="W707" i="2"/>
  <c r="W708" i="2"/>
  <c r="X708" i="2"/>
  <c r="Y708" i="2"/>
  <c r="Z708" i="2" s="1"/>
  <c r="W709" i="2"/>
  <c r="X709" i="2"/>
  <c r="Y709" i="2"/>
  <c r="Z709" i="2" s="1"/>
  <c r="W710" i="2"/>
  <c r="Y710" i="2" s="1"/>
  <c r="Z710" i="2" s="1"/>
  <c r="W711" i="2"/>
  <c r="Y711" i="2" s="1"/>
  <c r="Z711" i="2" s="1"/>
  <c r="X711" i="2"/>
  <c r="W712" i="2"/>
  <c r="Y712" i="2" s="1"/>
  <c r="X712" i="2"/>
  <c r="Z712" i="2"/>
  <c r="W713" i="2"/>
  <c r="X713" i="2"/>
  <c r="Y713" i="2"/>
  <c r="Z713" i="2"/>
  <c r="W714" i="2"/>
  <c r="X714" i="2"/>
  <c r="Y714" i="2"/>
  <c r="Z714" i="2" s="1"/>
  <c r="W715" i="2"/>
  <c r="W716" i="2"/>
  <c r="X716" i="2"/>
  <c r="Y716" i="2"/>
  <c r="Z716" i="2"/>
  <c r="W717" i="2"/>
  <c r="Y717" i="2" s="1"/>
  <c r="Z717" i="2" s="1"/>
  <c r="X717" i="2"/>
  <c r="W718" i="2"/>
  <c r="Y718" i="2" s="1"/>
  <c r="Z718" i="2" s="1"/>
  <c r="X718" i="2"/>
  <c r="W719" i="2"/>
  <c r="W720" i="2"/>
  <c r="Y720" i="2" s="1"/>
  <c r="Z720" i="2" s="1"/>
  <c r="X720" i="2"/>
  <c r="W721" i="2"/>
  <c r="X721" i="2" s="1"/>
  <c r="Y721" i="2"/>
  <c r="Z721" i="2" s="1"/>
  <c r="W722" i="2"/>
  <c r="W723" i="2"/>
  <c r="X723" i="2"/>
  <c r="Y723" i="2"/>
  <c r="Z723" i="2"/>
  <c r="W724" i="2"/>
  <c r="W725" i="2"/>
  <c r="X725" i="2"/>
  <c r="Y725" i="2"/>
  <c r="Z725" i="2" s="1"/>
  <c r="W726" i="2"/>
  <c r="Y726" i="2" s="1"/>
  <c r="X726" i="2"/>
  <c r="Z726" i="2"/>
  <c r="W727" i="2"/>
  <c r="X727" i="2"/>
  <c r="Y727" i="2"/>
  <c r="Z727" i="2"/>
  <c r="W728" i="2"/>
  <c r="W729" i="2"/>
  <c r="W730" i="2"/>
  <c r="X730" i="2"/>
  <c r="Y730" i="2"/>
  <c r="Z730" i="2"/>
  <c r="W731" i="2"/>
  <c r="X731" i="2" s="1"/>
  <c r="Y731" i="2"/>
  <c r="Z731" i="2"/>
  <c r="W732" i="2"/>
  <c r="X732" i="2"/>
  <c r="Y732" i="2"/>
  <c r="Z732" i="2"/>
  <c r="W733" i="2"/>
  <c r="X733" i="2"/>
  <c r="Y733" i="2"/>
  <c r="Z733" i="2" s="1"/>
  <c r="W734" i="2"/>
  <c r="W735" i="2"/>
  <c r="X735" i="2" s="1"/>
  <c r="Y735" i="2"/>
  <c r="Z735" i="2" s="1"/>
  <c r="W736" i="2"/>
  <c r="X736" i="2" s="1"/>
  <c r="W737" i="2"/>
  <c r="X737" i="2"/>
  <c r="Y737" i="2"/>
  <c r="Z737" i="2" s="1"/>
  <c r="W738" i="2"/>
  <c r="X738" i="2" s="1"/>
  <c r="Y738" i="2"/>
  <c r="Z738" i="2"/>
  <c r="W739" i="2"/>
  <c r="W740" i="2"/>
  <c r="X740" i="2"/>
  <c r="Y740" i="2"/>
  <c r="Z740" i="2"/>
  <c r="W741" i="2"/>
  <c r="X741" i="2"/>
  <c r="Y741" i="2"/>
  <c r="Z741" i="2" s="1"/>
  <c r="W742" i="2"/>
  <c r="Y742" i="2" s="1"/>
  <c r="Z742" i="2" s="1"/>
  <c r="X742" i="2"/>
  <c r="W743" i="2"/>
  <c r="X743" i="2" s="1"/>
  <c r="Y743" i="2"/>
  <c r="Z743" i="2" s="1"/>
  <c r="W744" i="2"/>
  <c r="W745" i="2"/>
  <c r="X745" i="2"/>
  <c r="Y745" i="2"/>
  <c r="Z745" i="2"/>
  <c r="W746" i="2"/>
  <c r="X746" i="2"/>
  <c r="Y746" i="2"/>
  <c r="Z746" i="2" s="1"/>
  <c r="W747" i="2"/>
  <c r="X747" i="2"/>
  <c r="Y747" i="2"/>
  <c r="Z747" i="2" s="1"/>
  <c r="W748" i="2"/>
  <c r="X748" i="2"/>
  <c r="Y748" i="2"/>
  <c r="Z748" i="2" s="1"/>
  <c r="W749" i="2"/>
  <c r="X749" i="2"/>
  <c r="Y749" i="2"/>
  <c r="Z749" i="2"/>
  <c r="W750" i="2"/>
  <c r="Y750" i="2" s="1"/>
  <c r="Z750" i="2" s="1"/>
  <c r="X750" i="2"/>
  <c r="W751" i="2"/>
  <c r="W752" i="2"/>
  <c r="X752" i="2"/>
  <c r="Y752" i="2"/>
  <c r="Z752" i="2" s="1"/>
  <c r="W753" i="2"/>
  <c r="X753" i="2"/>
  <c r="Y753" i="2"/>
  <c r="Z753" i="2"/>
  <c r="W754" i="2"/>
  <c r="X754" i="2"/>
  <c r="Y754" i="2"/>
  <c r="Z754" i="2" s="1"/>
  <c r="W755" i="2"/>
  <c r="X755" i="2" s="1"/>
  <c r="Y755" i="2"/>
  <c r="Z755" i="2" s="1"/>
  <c r="W756" i="2"/>
  <c r="Y756" i="2" s="1"/>
  <c r="X756" i="2"/>
  <c r="Z756" i="2"/>
  <c r="W757" i="2"/>
  <c r="X757" i="2"/>
  <c r="Y757" i="2"/>
  <c r="Z757" i="2" s="1"/>
  <c r="W758" i="2"/>
  <c r="X758" i="2"/>
  <c r="Y758" i="2"/>
  <c r="Z758" i="2"/>
  <c r="W759" i="2"/>
  <c r="X759" i="2"/>
  <c r="Y759" i="2"/>
  <c r="Z759" i="2" s="1"/>
  <c r="W760" i="2"/>
  <c r="X760" i="2" s="1"/>
  <c r="Y760" i="2"/>
  <c r="Z760" i="2" s="1"/>
  <c r="W761" i="2"/>
  <c r="X761" i="2"/>
  <c r="Y761" i="2"/>
  <c r="Z761" i="2" s="1"/>
  <c r="W762" i="2"/>
  <c r="X762" i="2"/>
  <c r="Y762" i="2"/>
  <c r="Z762" i="2" s="1"/>
  <c r="W763" i="2"/>
  <c r="X763" i="2" s="1"/>
  <c r="Y763" i="2"/>
  <c r="Z763" i="2" s="1"/>
  <c r="W764" i="2"/>
  <c r="Y764" i="2" s="1"/>
  <c r="Z764" i="2" s="1"/>
  <c r="X764" i="2"/>
  <c r="W765" i="2"/>
  <c r="X765" i="2" s="1"/>
  <c r="Y765" i="2"/>
  <c r="Z765" i="2" s="1"/>
  <c r="W766" i="2"/>
  <c r="X766" i="2"/>
  <c r="Y766" i="2"/>
  <c r="Z766" i="2"/>
  <c r="W767" i="2"/>
  <c r="W768" i="2"/>
  <c r="W769" i="2"/>
  <c r="X769" i="2"/>
  <c r="Y769" i="2"/>
  <c r="Z769" i="2" s="1"/>
  <c r="W770" i="2"/>
  <c r="X770" i="2"/>
  <c r="Y770" i="2"/>
  <c r="Z770" i="2"/>
  <c r="W771" i="2"/>
  <c r="X771" i="2"/>
  <c r="Y771" i="2"/>
  <c r="Z771" i="2"/>
  <c r="W772" i="2"/>
  <c r="X772" i="2"/>
  <c r="Y772" i="2"/>
  <c r="Z772" i="2"/>
  <c r="W773" i="2"/>
  <c r="W774" i="2"/>
  <c r="X774" i="2"/>
  <c r="Y774" i="2"/>
  <c r="Z774" i="2" s="1"/>
  <c r="W775" i="2"/>
  <c r="X775" i="2" s="1"/>
  <c r="Y775" i="2"/>
  <c r="Z775" i="2" s="1"/>
  <c r="W776" i="2"/>
  <c r="Y776" i="2" s="1"/>
  <c r="Z776" i="2" s="1"/>
  <c r="W777" i="2"/>
  <c r="X777" i="2"/>
  <c r="Y777" i="2"/>
  <c r="Z777" i="2" s="1"/>
  <c r="W778" i="2"/>
  <c r="Y778" i="2" s="1"/>
  <c r="X778" i="2"/>
  <c r="Z778" i="2"/>
  <c r="W779" i="2"/>
  <c r="X779" i="2"/>
  <c r="Y779" i="2"/>
  <c r="Z779" i="2" s="1"/>
  <c r="W780" i="2"/>
  <c r="X780" i="2"/>
  <c r="Y780" i="2"/>
  <c r="Z780" i="2" s="1"/>
  <c r="W781" i="2"/>
  <c r="X781" i="2"/>
  <c r="Y781" i="2"/>
  <c r="Z781" i="2"/>
  <c r="W782" i="2"/>
  <c r="X782" i="2"/>
  <c r="Y782" i="2"/>
  <c r="Z782" i="2"/>
  <c r="W783" i="2"/>
  <c r="Y783" i="2" s="1"/>
  <c r="X783" i="2"/>
  <c r="Z783" i="2"/>
  <c r="W784" i="2"/>
  <c r="X784" i="2" s="1"/>
  <c r="Y784" i="2"/>
  <c r="Z784" i="2"/>
  <c r="W785" i="2"/>
  <c r="W786" i="2"/>
  <c r="Y786" i="2" s="1"/>
  <c r="Z786" i="2" s="1"/>
  <c r="W787" i="2"/>
  <c r="W788" i="2"/>
  <c r="Y788" i="2" s="1"/>
  <c r="X788" i="2"/>
  <c r="Z788" i="2"/>
  <c r="W789" i="2"/>
  <c r="X789" i="2" s="1"/>
  <c r="Y789" i="2"/>
  <c r="Z789" i="2"/>
  <c r="W790" i="2"/>
  <c r="X790" i="2" s="1"/>
  <c r="Y790" i="2"/>
  <c r="Z790" i="2"/>
  <c r="W791" i="2"/>
  <c r="X791" i="2"/>
  <c r="Y791" i="2"/>
  <c r="Z791" i="2" s="1"/>
  <c r="W792" i="2"/>
  <c r="X792" i="2" s="1"/>
  <c r="Y792" i="2"/>
  <c r="Z792" i="2"/>
  <c r="W793" i="2"/>
  <c r="W794" i="2"/>
  <c r="X794" i="2"/>
  <c r="Y794" i="2"/>
  <c r="Z794" i="2"/>
  <c r="W795" i="2"/>
  <c r="W796" i="2"/>
  <c r="X796" i="2"/>
  <c r="Y796" i="2"/>
  <c r="Z796" i="2"/>
  <c r="W797" i="2"/>
  <c r="X797" i="2" s="1"/>
  <c r="Y797" i="2"/>
  <c r="Z797" i="2"/>
  <c r="W798" i="2"/>
  <c r="X798" i="2"/>
  <c r="Y798" i="2"/>
  <c r="Z798" i="2"/>
  <c r="W799" i="2"/>
  <c r="Y799" i="2" s="1"/>
  <c r="Z799" i="2" s="1"/>
  <c r="X799" i="2"/>
  <c r="W800" i="2"/>
  <c r="W801" i="2"/>
  <c r="X801" i="2"/>
  <c r="Y801" i="2"/>
  <c r="Z801" i="2"/>
  <c r="W802" i="2"/>
  <c r="X802" i="2" s="1"/>
  <c r="Y802" i="2"/>
  <c r="Z802" i="2" s="1"/>
  <c r="W803" i="2"/>
  <c r="X803" i="2"/>
  <c r="Y803" i="2"/>
  <c r="Z803" i="2" s="1"/>
  <c r="W804" i="2"/>
  <c r="X804" i="2"/>
  <c r="Y804" i="2"/>
  <c r="Z804" i="2"/>
  <c r="W805" i="2"/>
  <c r="X805" i="2"/>
  <c r="Y805" i="2"/>
  <c r="Z805" i="2"/>
  <c r="W806" i="2"/>
  <c r="X806" i="2"/>
  <c r="Y806" i="2"/>
  <c r="Z806" i="2" s="1"/>
  <c r="W807" i="2"/>
  <c r="X807" i="2"/>
  <c r="Y807" i="2"/>
  <c r="Z807" i="2" s="1"/>
  <c r="W808" i="2"/>
  <c r="Y808" i="2" s="1"/>
  <c r="Z808" i="2" s="1"/>
  <c r="X808" i="2"/>
  <c r="W809" i="2"/>
  <c r="W810" i="2"/>
  <c r="X810" i="2"/>
  <c r="Y810" i="2"/>
  <c r="Z810" i="2"/>
  <c r="W811" i="2"/>
  <c r="X811" i="2"/>
  <c r="Y811" i="2"/>
  <c r="Z811" i="2"/>
  <c r="W812" i="2"/>
  <c r="X812" i="2"/>
  <c r="Y812" i="2"/>
  <c r="Z812" i="2" s="1"/>
  <c r="W813" i="2"/>
  <c r="X813" i="2"/>
  <c r="Y813" i="2"/>
  <c r="Z813" i="2" s="1"/>
  <c r="W814" i="2"/>
  <c r="X814" i="2"/>
  <c r="Y814" i="2"/>
  <c r="Z814" i="2" s="1"/>
  <c r="W815" i="2"/>
  <c r="X815" i="2"/>
  <c r="Y815" i="2"/>
  <c r="Z815" i="2"/>
  <c r="W816" i="2"/>
  <c r="X816" i="2"/>
  <c r="Y816" i="2"/>
  <c r="Z816" i="2"/>
  <c r="W817" i="2"/>
  <c r="W818" i="2"/>
  <c r="X818" i="2"/>
  <c r="Y818" i="2"/>
  <c r="Z818" i="2" s="1"/>
  <c r="W819" i="2"/>
  <c r="X819" i="2"/>
  <c r="Y819" i="2"/>
  <c r="Z819" i="2" s="1"/>
  <c r="W820" i="2"/>
  <c r="W821" i="2"/>
  <c r="Y821" i="2" s="1"/>
  <c r="Z821" i="2" s="1"/>
  <c r="X821" i="2"/>
  <c r="W822" i="2"/>
  <c r="X822" i="2" s="1"/>
  <c r="Y822" i="2"/>
  <c r="Z822" i="2"/>
  <c r="W823" i="2"/>
  <c r="X823" i="2"/>
  <c r="Y823" i="2"/>
  <c r="Z823" i="2"/>
  <c r="W824" i="2"/>
  <c r="X824" i="2"/>
  <c r="Y824" i="2"/>
  <c r="Z824" i="2"/>
  <c r="W825" i="2"/>
  <c r="X825" i="2"/>
  <c r="Y825" i="2"/>
  <c r="Z825" i="2"/>
  <c r="W826" i="2"/>
  <c r="Y826" i="2" s="1"/>
  <c r="Z826" i="2" s="1"/>
  <c r="X826" i="2"/>
  <c r="W827" i="2"/>
  <c r="Y827" i="2" s="1"/>
  <c r="X827" i="2"/>
  <c r="Z827" i="2"/>
  <c r="W828" i="2"/>
  <c r="Y828" i="2" s="1"/>
  <c r="Z828" i="2"/>
  <c r="W829" i="2"/>
  <c r="X829" i="2"/>
  <c r="Y829" i="2"/>
  <c r="Z829" i="2"/>
  <c r="W830" i="2"/>
  <c r="X830" i="2"/>
  <c r="Y830" i="2"/>
  <c r="Z830" i="2"/>
  <c r="W831" i="2"/>
  <c r="X831" i="2"/>
  <c r="Y831" i="2"/>
  <c r="Z831" i="2"/>
  <c r="W832" i="2"/>
  <c r="Y832" i="2" s="1"/>
  <c r="Z832" i="2" s="1"/>
  <c r="X832" i="2"/>
  <c r="W833" i="2"/>
  <c r="X833" i="2" s="1"/>
  <c r="Y833" i="2"/>
  <c r="Z833" i="2" s="1"/>
  <c r="W834" i="2"/>
  <c r="X834" i="2"/>
  <c r="Y834" i="2"/>
  <c r="Z834" i="2" s="1"/>
  <c r="W835" i="2"/>
  <c r="Y835" i="2" s="1"/>
  <c r="X835" i="2"/>
  <c r="Z835" i="2"/>
  <c r="W836" i="2"/>
  <c r="X836" i="2" s="1"/>
  <c r="Y836" i="2"/>
  <c r="Z836" i="2"/>
  <c r="W837" i="2"/>
  <c r="X837" i="2" s="1"/>
  <c r="W838" i="2"/>
  <c r="X838" i="2" s="1"/>
  <c r="Y838" i="2"/>
  <c r="Z838" i="2" s="1"/>
  <c r="W839" i="2"/>
  <c r="X839" i="2"/>
  <c r="Y839" i="2"/>
  <c r="Z839" i="2" s="1"/>
  <c r="W840" i="2"/>
  <c r="X840" i="2"/>
  <c r="Y840" i="2"/>
  <c r="Z840" i="2" s="1"/>
  <c r="W841" i="2"/>
  <c r="X841" i="2"/>
  <c r="Y841" i="2"/>
  <c r="Z841" i="2" s="1"/>
  <c r="W842" i="2"/>
  <c r="X842" i="2"/>
  <c r="Y842" i="2"/>
  <c r="Z842" i="2"/>
  <c r="W843" i="2"/>
  <c r="X843" i="2" s="1"/>
  <c r="Y843" i="2"/>
  <c r="Z843" i="2" s="1"/>
  <c r="W844" i="2"/>
  <c r="X844" i="2" s="1"/>
  <c r="W845" i="2"/>
  <c r="X845" i="2"/>
  <c r="Y845" i="2"/>
  <c r="Z845" i="2"/>
  <c r="W846" i="2"/>
  <c r="X846" i="2"/>
  <c r="Y846" i="2"/>
  <c r="Z846" i="2"/>
  <c r="W847" i="2"/>
  <c r="Y847" i="2" s="1"/>
  <c r="Z847" i="2" s="1"/>
  <c r="X847" i="2"/>
  <c r="W848" i="2"/>
  <c r="X848" i="2" s="1"/>
  <c r="Y848" i="2"/>
  <c r="Z848" i="2" s="1"/>
  <c r="W849" i="2"/>
  <c r="Y849" i="2" s="1"/>
  <c r="Z849" i="2" s="1"/>
  <c r="X849" i="2"/>
  <c r="W850" i="2"/>
  <c r="W851" i="2"/>
  <c r="X851" i="2" s="1"/>
  <c r="Y851" i="2"/>
  <c r="Z851" i="2"/>
  <c r="W852" i="2"/>
  <c r="Y852" i="2" s="1"/>
  <c r="Z852" i="2" s="1"/>
  <c r="W853" i="2"/>
  <c r="X853" i="2"/>
  <c r="Y853" i="2"/>
  <c r="Z853" i="2"/>
  <c r="W854" i="2"/>
  <c r="Y854" i="2" s="1"/>
  <c r="Z854" i="2" s="1"/>
  <c r="X854" i="2"/>
  <c r="W855" i="2"/>
  <c r="X855" i="2"/>
  <c r="Y855" i="2"/>
  <c r="Z855" i="2"/>
  <c r="W856" i="2"/>
  <c r="W857" i="2"/>
  <c r="W858" i="2"/>
  <c r="X858" i="2" s="1"/>
  <c r="W859" i="2"/>
  <c r="X859" i="2" s="1"/>
  <c r="Y859" i="2"/>
  <c r="Z859" i="2" s="1"/>
  <c r="W860" i="2"/>
  <c r="X860" i="2"/>
  <c r="Y860" i="2"/>
  <c r="Z860" i="2"/>
  <c r="W861" i="2"/>
  <c r="X861" i="2"/>
  <c r="Y861" i="2"/>
  <c r="Z861" i="2"/>
  <c r="W862" i="2"/>
  <c r="Y862" i="2" s="1"/>
  <c r="Z862" i="2" s="1"/>
  <c r="X862" i="2"/>
  <c r="W863" i="2"/>
  <c r="X863" i="2"/>
  <c r="Y863" i="2"/>
  <c r="Z863" i="2" s="1"/>
  <c r="W864" i="2"/>
  <c r="X864" i="2" s="1"/>
  <c r="Y864" i="2"/>
  <c r="Z864" i="2" s="1"/>
  <c r="W865" i="2"/>
  <c r="X865" i="2"/>
  <c r="Y865" i="2"/>
  <c r="Z865" i="2"/>
  <c r="W866" i="2"/>
  <c r="X866" i="2" s="1"/>
  <c r="Y866" i="2"/>
  <c r="Z866" i="2"/>
  <c r="W867" i="2"/>
  <c r="X867" i="2"/>
  <c r="Y867" i="2"/>
  <c r="Z867" i="2"/>
  <c r="W868" i="2"/>
  <c r="X868" i="2"/>
  <c r="Y868" i="2"/>
  <c r="Z868" i="2"/>
  <c r="W869" i="2"/>
  <c r="W870" i="2"/>
  <c r="X870" i="2" s="1"/>
  <c r="Y870" i="2"/>
  <c r="Z870" i="2" s="1"/>
  <c r="W871" i="2"/>
  <c r="Y871" i="2" s="1"/>
  <c r="Z871" i="2" s="1"/>
  <c r="X871" i="2"/>
  <c r="W872" i="2"/>
  <c r="W873" i="2"/>
  <c r="X873" i="2" s="1"/>
  <c r="Y873" i="2"/>
  <c r="Z873" i="2"/>
  <c r="W874" i="2"/>
  <c r="W875" i="2"/>
  <c r="X875" i="2"/>
  <c r="Y875" i="2"/>
  <c r="Z875" i="2" s="1"/>
  <c r="W876" i="2"/>
  <c r="X876" i="2" s="1"/>
  <c r="Y876" i="2"/>
  <c r="Z876" i="2" s="1"/>
  <c r="W877" i="2"/>
  <c r="W878" i="2"/>
  <c r="X878" i="2"/>
  <c r="Y878" i="2"/>
  <c r="Z878" i="2" s="1"/>
  <c r="W879" i="2"/>
  <c r="Y879" i="2" s="1"/>
  <c r="X879" i="2"/>
  <c r="Z879" i="2"/>
  <c r="W880" i="2"/>
  <c r="X880" i="2" s="1"/>
  <c r="Y880" i="2"/>
  <c r="Z880" i="2"/>
  <c r="W881" i="2"/>
  <c r="X881" i="2" s="1"/>
  <c r="Y881" i="2"/>
  <c r="Z881" i="2"/>
  <c r="W882" i="2"/>
  <c r="W883" i="2"/>
  <c r="X883" i="2"/>
  <c r="Y883" i="2"/>
  <c r="Z883" i="2"/>
  <c r="W884" i="2"/>
  <c r="W885" i="2"/>
  <c r="X885" i="2" s="1"/>
  <c r="W886" i="2"/>
  <c r="X886" i="2"/>
  <c r="Y886" i="2"/>
  <c r="Z886" i="2"/>
  <c r="W887" i="2"/>
  <c r="W888" i="2"/>
  <c r="X888" i="2" s="1"/>
  <c r="Y888" i="2"/>
  <c r="Z888" i="2"/>
  <c r="W889" i="2"/>
  <c r="X889" i="2"/>
  <c r="Y889" i="2"/>
  <c r="Z889" i="2"/>
  <c r="W890" i="2"/>
  <c r="X890" i="2"/>
  <c r="Y890" i="2"/>
  <c r="Z890" i="2"/>
  <c r="W891" i="2"/>
  <c r="X891" i="2"/>
  <c r="Y891" i="2"/>
  <c r="Z891" i="2"/>
  <c r="W892" i="2"/>
  <c r="X892" i="2" s="1"/>
  <c r="Y892" i="2"/>
  <c r="Z892" i="2" s="1"/>
  <c r="W893" i="2"/>
  <c r="Y893" i="2" s="1"/>
  <c r="X893" i="2"/>
  <c r="Z893" i="2"/>
  <c r="W894" i="2"/>
  <c r="Y894" i="2" s="1"/>
  <c r="X894" i="2"/>
  <c r="Z894" i="2"/>
  <c r="W895" i="2"/>
  <c r="X895" i="2"/>
  <c r="Y895" i="2"/>
  <c r="Z895" i="2"/>
  <c r="W896" i="2"/>
  <c r="Y896" i="2" s="1"/>
  <c r="Z896" i="2" s="1"/>
  <c r="X896" i="2"/>
  <c r="W897" i="2"/>
  <c r="X897" i="2"/>
  <c r="Y897" i="2"/>
  <c r="Z897" i="2" s="1"/>
  <c r="W898" i="2"/>
  <c r="X898" i="2"/>
  <c r="Y898" i="2"/>
  <c r="Z898" i="2"/>
  <c r="W899" i="2"/>
  <c r="X899" i="2"/>
  <c r="Y899" i="2"/>
  <c r="Z899" i="2"/>
  <c r="W900" i="2"/>
  <c r="X900" i="2" s="1"/>
  <c r="Y900" i="2"/>
  <c r="Z900" i="2" s="1"/>
  <c r="W901" i="2"/>
  <c r="Y901" i="2" s="1"/>
  <c r="X901" i="2"/>
  <c r="Z901" i="2"/>
  <c r="W902" i="2"/>
  <c r="X902" i="2" s="1"/>
  <c r="W903" i="2"/>
  <c r="X903" i="2" s="1"/>
  <c r="Y903" i="2"/>
  <c r="Z903" i="2"/>
  <c r="W904" i="2"/>
  <c r="X904" i="2"/>
  <c r="Y904" i="2"/>
  <c r="Z904" i="2"/>
  <c r="W905" i="2"/>
  <c r="X905" i="2"/>
  <c r="Y905" i="2"/>
  <c r="Z905" i="2" s="1"/>
  <c r="W906" i="2"/>
  <c r="X906" i="2" s="1"/>
  <c r="Y906" i="2"/>
  <c r="Z906" i="2" s="1"/>
  <c r="W907" i="2"/>
  <c r="X907" i="2"/>
  <c r="Y907" i="2"/>
  <c r="Z907" i="2" s="1"/>
  <c r="W908" i="2"/>
  <c r="X908" i="2"/>
  <c r="Y908" i="2"/>
  <c r="Z908" i="2"/>
  <c r="W909" i="2"/>
  <c r="X909" i="2"/>
  <c r="Y909" i="2"/>
  <c r="Z909" i="2"/>
  <c r="W910" i="2"/>
  <c r="X910" i="2" s="1"/>
  <c r="Y910" i="2"/>
  <c r="Z910" i="2"/>
  <c r="W911" i="2"/>
  <c r="X911" i="2"/>
  <c r="Y911" i="2"/>
  <c r="Z911" i="2"/>
  <c r="W912" i="2"/>
  <c r="X912" i="2"/>
  <c r="Y912" i="2"/>
  <c r="Z912" i="2" s="1"/>
  <c r="W913" i="2"/>
  <c r="Y913" i="2" s="1"/>
  <c r="Z913" i="2" s="1"/>
  <c r="X913" i="2"/>
  <c r="W914" i="2"/>
  <c r="X914" i="2"/>
  <c r="Y914" i="2"/>
  <c r="Z914" i="2" s="1"/>
  <c r="W915" i="2"/>
  <c r="Y915" i="2" s="1"/>
  <c r="X915" i="2"/>
  <c r="Z915" i="2"/>
  <c r="W916" i="2"/>
  <c r="Y916" i="2" s="1"/>
  <c r="X916" i="2"/>
  <c r="Z916" i="2"/>
  <c r="W917" i="2"/>
  <c r="X917" i="2" s="1"/>
  <c r="Y917" i="2"/>
  <c r="Z917" i="2" s="1"/>
  <c r="W918" i="2"/>
  <c r="X918" i="2" s="1"/>
  <c r="Y918" i="2"/>
  <c r="Z918" i="2" s="1"/>
  <c r="W919" i="2"/>
  <c r="X919" i="2"/>
  <c r="Y919" i="2"/>
  <c r="Z919" i="2"/>
  <c r="W920" i="2"/>
  <c r="X920" i="2" s="1"/>
  <c r="W921" i="2"/>
  <c r="X921" i="2"/>
  <c r="Y921" i="2"/>
  <c r="Z921" i="2" s="1"/>
  <c r="W922" i="2"/>
  <c r="X922" i="2"/>
  <c r="Y922" i="2"/>
  <c r="Z922" i="2"/>
  <c r="W923" i="2"/>
  <c r="Y923" i="2" s="1"/>
  <c r="Z923" i="2" s="1"/>
  <c r="X923" i="2"/>
  <c r="W924" i="2"/>
  <c r="X924" i="2" s="1"/>
  <c r="Y924" i="2"/>
  <c r="Z924" i="2" s="1"/>
  <c r="W925" i="2"/>
  <c r="X925" i="2" s="1"/>
  <c r="Y925" i="2"/>
  <c r="Z925" i="2"/>
  <c r="W926" i="2"/>
  <c r="X926" i="2" s="1"/>
  <c r="Y68" i="2"/>
  <c r="Y106" i="2"/>
  <c r="Y107" i="2"/>
  <c r="Z107" i="2" s="1"/>
  <c r="Y109" i="2"/>
  <c r="Y143" i="2"/>
  <c r="Z143" i="2" s="1"/>
  <c r="Y144" i="2"/>
  <c r="Y147" i="2"/>
  <c r="Y174" i="2"/>
  <c r="Y175" i="2"/>
  <c r="Z175" i="2" s="1"/>
  <c r="Y208" i="2"/>
  <c r="Y209" i="2"/>
  <c r="Z209" i="2" s="1"/>
  <c r="Y239" i="2"/>
  <c r="Y306" i="2"/>
  <c r="Y307" i="2"/>
  <c r="Y333" i="2"/>
  <c r="Y340" i="2"/>
  <c r="Y341" i="2"/>
  <c r="Y84" i="3"/>
  <c r="Y72" i="3"/>
  <c r="Y71" i="3"/>
  <c r="Y21" i="3"/>
  <c r="Y20" i="3"/>
  <c r="Y5" i="3"/>
  <c r="Y4" i="3"/>
  <c r="Y93" i="4"/>
  <c r="Y88" i="4"/>
  <c r="Y61" i="4"/>
  <c r="Y54" i="4"/>
  <c r="Y44" i="4"/>
  <c r="Y43" i="4"/>
  <c r="Y35" i="4"/>
  <c r="Y34" i="4"/>
  <c r="Y32" i="4"/>
  <c r="Y31" i="4"/>
  <c r="Y27" i="4"/>
  <c r="Y22" i="4"/>
  <c r="Y12" i="4"/>
  <c r="Y174" i="11"/>
  <c r="Y175" i="11"/>
  <c r="Y176" i="11"/>
  <c r="Y177" i="11"/>
  <c r="Y193" i="11"/>
  <c r="Y194" i="11"/>
  <c r="Y195" i="11"/>
  <c r="Y201" i="11"/>
  <c r="Y216" i="11"/>
  <c r="Y217" i="11"/>
  <c r="Y218" i="11"/>
  <c r="Y219" i="11"/>
  <c r="Y220" i="11"/>
  <c r="Y221" i="11"/>
  <c r="Y231" i="11"/>
  <c r="Y232" i="11"/>
  <c r="Y233" i="11"/>
  <c r="Y243" i="11"/>
  <c r="Y257" i="11"/>
  <c r="Y258" i="11"/>
  <c r="Y259" i="11"/>
  <c r="Y274" i="11"/>
  <c r="Y275" i="11"/>
  <c r="Y276" i="11"/>
  <c r="Y277" i="11"/>
  <c r="Y278" i="11"/>
  <c r="Y286" i="11"/>
  <c r="Y287" i="11"/>
  <c r="Y301" i="11"/>
  <c r="Y303" i="11"/>
  <c r="Y304" i="11"/>
  <c r="Y305" i="11"/>
  <c r="Y306" i="11"/>
  <c r="Y307" i="11"/>
  <c r="Y308" i="11"/>
  <c r="Y309" i="11"/>
  <c r="Y310" i="11"/>
  <c r="Y311" i="11"/>
  <c r="Y322" i="11"/>
  <c r="Y323" i="11"/>
  <c r="Y328" i="11"/>
  <c r="Y329" i="11"/>
  <c r="Y330" i="11"/>
  <c r="Y331" i="11"/>
  <c r="Y343" i="11"/>
  <c r="Y344" i="11"/>
  <c r="Y348" i="11"/>
  <c r="Y349" i="11"/>
  <c r="Y350" i="11"/>
  <c r="Y351" i="11"/>
  <c r="Y352" i="11"/>
  <c r="Y353" i="11"/>
  <c r="Y360" i="11"/>
  <c r="Y361" i="11"/>
  <c r="Y372" i="11"/>
  <c r="Y386" i="11"/>
  <c r="Y387" i="11"/>
  <c r="Y388" i="11"/>
  <c r="Y404" i="11"/>
  <c r="Y405" i="11"/>
  <c r="Y406" i="11"/>
  <c r="Y408" i="11"/>
  <c r="Y411" i="11"/>
  <c r="Y412" i="11"/>
  <c r="Y433" i="11"/>
  <c r="Y434" i="11"/>
  <c r="Y435" i="11"/>
  <c r="Y436" i="11"/>
  <c r="Y437" i="11"/>
  <c r="Y451" i="11"/>
  <c r="Y452" i="11"/>
  <c r="Y453" i="11"/>
  <c r="Y458" i="11"/>
  <c r="Y459" i="11"/>
  <c r="Y472" i="11"/>
  <c r="Y473" i="11"/>
  <c r="Y474" i="11"/>
  <c r="Y475" i="11"/>
  <c r="Y485" i="11"/>
  <c r="Y486" i="11"/>
  <c r="Y490" i="11"/>
  <c r="Y491" i="11"/>
  <c r="Y495" i="11"/>
  <c r="Y496" i="11"/>
  <c r="Y497" i="11"/>
  <c r="Y515" i="11"/>
  <c r="Y516" i="11"/>
  <c r="Y517" i="11"/>
  <c r="Y518" i="11"/>
  <c r="Y519" i="11"/>
  <c r="Y536" i="11"/>
  <c r="Y537" i="11"/>
  <c r="Y538" i="11"/>
  <c r="Y539" i="11"/>
  <c r="Y540" i="11"/>
  <c r="Y162" i="11"/>
  <c r="Y161" i="11"/>
  <c r="Y160" i="11"/>
  <c r="Y159" i="11"/>
  <c r="Y158" i="11"/>
  <c r="Y157" i="11"/>
  <c r="Y156" i="11"/>
  <c r="Y155" i="11"/>
  <c r="Y140" i="11"/>
  <c r="Y139" i="11"/>
  <c r="Y138" i="11"/>
  <c r="Y137" i="11"/>
  <c r="Y118" i="11"/>
  <c r="Y117" i="11"/>
  <c r="Y116" i="11"/>
  <c r="Y115" i="11"/>
  <c r="Y114" i="11"/>
  <c r="Y113" i="11"/>
  <c r="Y112" i="11"/>
  <c r="Y111" i="11"/>
  <c r="Y106" i="11"/>
  <c r="Y100" i="11"/>
  <c r="Y97" i="11"/>
  <c r="Y94" i="11"/>
  <c r="Y93" i="11"/>
  <c r="Y75" i="11"/>
  <c r="Y74" i="11"/>
  <c r="Y73" i="11"/>
  <c r="Y72" i="11"/>
  <c r="Y60" i="11"/>
  <c r="Y59" i="11"/>
  <c r="Y58" i="11"/>
  <c r="Y52" i="11"/>
  <c r="Y5" i="11"/>
  <c r="Y4" i="11"/>
  <c r="W350" i="2"/>
  <c r="X350" i="2" s="1"/>
  <c r="W349" i="2"/>
  <c r="X349" i="2" s="1"/>
  <c r="W348" i="2"/>
  <c r="W347" i="2"/>
  <c r="Y347" i="2" s="1"/>
  <c r="W346" i="2"/>
  <c r="Y346" i="2" s="1"/>
  <c r="W345" i="2"/>
  <c r="W344" i="2"/>
  <c r="Y344" i="2" s="1"/>
  <c r="W343" i="2"/>
  <c r="W342" i="2"/>
  <c r="Y342" i="2" s="1"/>
  <c r="W341" i="2"/>
  <c r="W340" i="2"/>
  <c r="W339" i="2"/>
  <c r="W338" i="2"/>
  <c r="X338" i="2" s="1"/>
  <c r="W337" i="2"/>
  <c r="X337" i="2" s="1"/>
  <c r="W336" i="2"/>
  <c r="X336" i="2" s="1"/>
  <c r="W335" i="2"/>
  <c r="W334" i="2"/>
  <c r="W333" i="2"/>
  <c r="X333" i="2" s="1"/>
  <c r="W332" i="2"/>
  <c r="W331" i="2"/>
  <c r="Y331" i="2" s="1"/>
  <c r="Z331" i="2" s="1"/>
  <c r="X330" i="2"/>
  <c r="W330" i="2"/>
  <c r="W329" i="2"/>
  <c r="X329" i="2" s="1"/>
  <c r="W328" i="2"/>
  <c r="X328" i="2" s="1"/>
  <c r="W327" i="2"/>
  <c r="X327" i="2" s="1"/>
  <c r="W326" i="2"/>
  <c r="X326" i="2" s="1"/>
  <c r="W325" i="2"/>
  <c r="X325" i="2" s="1"/>
  <c r="W324" i="2"/>
  <c r="X324" i="2" s="1"/>
  <c r="W323" i="2"/>
  <c r="X323" i="2" s="1"/>
  <c r="W322" i="2"/>
  <c r="W321" i="2"/>
  <c r="X321" i="2" s="1"/>
  <c r="W320" i="2"/>
  <c r="Y320" i="2" s="1"/>
  <c r="Z320" i="2" s="1"/>
  <c r="W319" i="2"/>
  <c r="Y319" i="2" s="1"/>
  <c r="W318" i="2"/>
  <c r="X318" i="2" s="1"/>
  <c r="W317" i="2"/>
  <c r="Y317" i="2" s="1"/>
  <c r="W316" i="2"/>
  <c r="Y316" i="2" s="1"/>
  <c r="W315" i="2"/>
  <c r="Y315" i="2" s="1"/>
  <c r="W314" i="2"/>
  <c r="X313" i="2"/>
  <c r="W313" i="2"/>
  <c r="W312" i="2"/>
  <c r="W311" i="2"/>
  <c r="Y311" i="2" s="1"/>
  <c r="W310" i="2"/>
  <c r="X310" i="2" s="1"/>
  <c r="W309" i="2"/>
  <c r="W308" i="2"/>
  <c r="W307" i="2"/>
  <c r="W306" i="2"/>
  <c r="W305" i="2"/>
  <c r="Y305" i="2" s="1"/>
  <c r="W304" i="2"/>
  <c r="X304" i="2" s="1"/>
  <c r="W303" i="2"/>
  <c r="X303" i="2" s="1"/>
  <c r="W302" i="2"/>
  <c r="W301" i="2"/>
  <c r="W300" i="2"/>
  <c r="W299" i="2"/>
  <c r="W298" i="2"/>
  <c r="W297" i="2"/>
  <c r="W296" i="2"/>
  <c r="X296" i="2" s="1"/>
  <c r="W295" i="2"/>
  <c r="W294" i="2"/>
  <c r="W293" i="2"/>
  <c r="X293" i="2" s="1"/>
  <c r="W292" i="2"/>
  <c r="W291" i="2"/>
  <c r="X291" i="2" s="1"/>
  <c r="W290" i="2"/>
  <c r="W289" i="2"/>
  <c r="X289" i="2" s="1"/>
  <c r="W288" i="2"/>
  <c r="Y288" i="2" s="1"/>
  <c r="W287" i="2"/>
  <c r="Y287" i="2" s="1"/>
  <c r="W286" i="2"/>
  <c r="X286" i="2" s="1"/>
  <c r="W285" i="2"/>
  <c r="W284" i="2"/>
  <c r="Y284" i="2" s="1"/>
  <c r="W283" i="2"/>
  <c r="Y283" i="2" s="1"/>
  <c r="Z283" i="2" s="1"/>
  <c r="W282" i="2"/>
  <c r="X282" i="2" s="1"/>
  <c r="W281" i="2"/>
  <c r="Y281" i="2" s="1"/>
  <c r="W280" i="2"/>
  <c r="X280" i="2" s="1"/>
  <c r="W279" i="2"/>
  <c r="Y279" i="2" s="1"/>
  <c r="W278" i="2"/>
  <c r="W277" i="2"/>
  <c r="W276" i="2"/>
  <c r="X276" i="2" s="1"/>
  <c r="W275" i="2"/>
  <c r="X275" i="2" s="1"/>
  <c r="W274" i="2"/>
  <c r="X274" i="2" s="1"/>
  <c r="W273" i="2"/>
  <c r="W272" i="2"/>
  <c r="W271" i="2"/>
  <c r="Y271" i="2" s="1"/>
  <c r="W270" i="2"/>
  <c r="Y270" i="2" s="1"/>
  <c r="Z270" i="2" s="1"/>
  <c r="W269" i="2"/>
  <c r="Y269" i="2" s="1"/>
  <c r="W268" i="2"/>
  <c r="W267" i="2"/>
  <c r="X267" i="2" s="1"/>
  <c r="W266" i="2"/>
  <c r="X266" i="2" s="1"/>
  <c r="W265" i="2"/>
  <c r="W264" i="2"/>
  <c r="W263" i="2"/>
  <c r="W262" i="2"/>
  <c r="W261" i="2"/>
  <c r="X261" i="2" s="1"/>
  <c r="W260" i="2"/>
  <c r="X260" i="2" s="1"/>
  <c r="W259" i="2"/>
  <c r="X259" i="2" s="1"/>
  <c r="W258" i="2"/>
  <c r="X258" i="2" s="1"/>
  <c r="W257" i="2"/>
  <c r="Y257" i="2" s="1"/>
  <c r="Z257" i="2" s="1"/>
  <c r="W256" i="2"/>
  <c r="W255" i="2"/>
  <c r="W254" i="2"/>
  <c r="Y254" i="2" s="1"/>
  <c r="Z254" i="2" s="1"/>
  <c r="W253" i="2"/>
  <c r="W252" i="2"/>
  <c r="X252" i="2" s="1"/>
  <c r="W251" i="2"/>
  <c r="X251" i="2" s="1"/>
  <c r="W250" i="2"/>
  <c r="X250" i="2" s="1"/>
  <c r="W249" i="2"/>
  <c r="W248" i="2"/>
  <c r="W247" i="2"/>
  <c r="W246" i="2"/>
  <c r="W245" i="2"/>
  <c r="Y245" i="2" s="1"/>
  <c r="W244" i="2"/>
  <c r="Y244" i="2" s="1"/>
  <c r="Z244" i="2" s="1"/>
  <c r="W243" i="2"/>
  <c r="Y243" i="2" s="1"/>
  <c r="Z243" i="2" s="1"/>
  <c r="W242" i="2"/>
  <c r="X242" i="2" s="1"/>
  <c r="W241" i="2"/>
  <c r="X241" i="2" s="1"/>
  <c r="W240" i="2"/>
  <c r="Y240" i="2" s="1"/>
  <c r="X239" i="2"/>
  <c r="W239" i="2"/>
  <c r="W238" i="2"/>
  <c r="X238" i="2" s="1"/>
  <c r="W237" i="2"/>
  <c r="W236" i="2"/>
  <c r="X236" i="2" s="1"/>
  <c r="W235" i="2"/>
  <c r="W234" i="2"/>
  <c r="W233" i="2"/>
  <c r="W232" i="2"/>
  <c r="X232" i="2" s="1"/>
  <c r="W231" i="2"/>
  <c r="Y231" i="2" s="1"/>
  <c r="Z231" i="2" s="1"/>
  <c r="W230" i="2"/>
  <c r="Y230" i="2" s="1"/>
  <c r="W229" i="2"/>
  <c r="W228" i="2"/>
  <c r="W227" i="2"/>
  <c r="X227" i="2" s="1"/>
  <c r="W226" i="2"/>
  <c r="Y226" i="2" s="1"/>
  <c r="W225" i="2"/>
  <c r="X225" i="2" s="1"/>
  <c r="W224" i="2"/>
  <c r="W223" i="2"/>
  <c r="X223" i="2" s="1"/>
  <c r="W222" i="2"/>
  <c r="W221" i="2"/>
  <c r="W220" i="2"/>
  <c r="X220" i="2" s="1"/>
  <c r="W219" i="2"/>
  <c r="X219" i="2" s="1"/>
  <c r="W218" i="2"/>
  <c r="Y218" i="2" s="1"/>
  <c r="W217" i="2"/>
  <c r="X217" i="2" s="1"/>
  <c r="W216" i="2"/>
  <c r="Y216" i="2" s="1"/>
  <c r="W215" i="2"/>
  <c r="X215" i="2" s="1"/>
  <c r="W214" i="2"/>
  <c r="Y214" i="2" s="1"/>
  <c r="Z214" i="2" s="1"/>
  <c r="W213" i="2"/>
  <c r="X213" i="2" s="1"/>
  <c r="W212" i="2"/>
  <c r="W211" i="2"/>
  <c r="X210" i="2"/>
  <c r="W210" i="2"/>
  <c r="Y210" i="2" s="1"/>
  <c r="Z210" i="2" s="1"/>
  <c r="W209" i="2"/>
  <c r="X209" i="2" s="1"/>
  <c r="W208" i="2"/>
  <c r="W207" i="2"/>
  <c r="X207" i="2" s="1"/>
  <c r="W206" i="2"/>
  <c r="X206" i="2" s="1"/>
  <c r="W205" i="2"/>
  <c r="X205" i="2" s="1"/>
  <c r="W204" i="2"/>
  <c r="W203" i="2"/>
  <c r="W202" i="2"/>
  <c r="W201" i="2"/>
  <c r="X201" i="2" s="1"/>
  <c r="W200" i="2"/>
  <c r="W199" i="2"/>
  <c r="X199" i="2" s="1"/>
  <c r="W198" i="2"/>
  <c r="X198" i="2" s="1"/>
  <c r="W197" i="2"/>
  <c r="X197" i="2" s="1"/>
  <c r="W196" i="2"/>
  <c r="X196" i="2" s="1"/>
  <c r="W195" i="2"/>
  <c r="Y195" i="2" s="1"/>
  <c r="W194" i="2"/>
  <c r="W193" i="2"/>
  <c r="W192" i="2"/>
  <c r="X192" i="2" s="1"/>
  <c r="W191" i="2"/>
  <c r="X191" i="2" s="1"/>
  <c r="W190" i="2"/>
  <c r="W189" i="2"/>
  <c r="W188" i="2"/>
  <c r="W187" i="2"/>
  <c r="X187" i="2" s="1"/>
  <c r="W186" i="2"/>
  <c r="W185" i="2"/>
  <c r="W184" i="2"/>
  <c r="W183" i="2"/>
  <c r="Y183" i="2" s="1"/>
  <c r="Z183" i="2" s="1"/>
  <c r="W182" i="2"/>
  <c r="Y182" i="2" s="1"/>
  <c r="W181" i="2"/>
  <c r="W180" i="2"/>
  <c r="Y180" i="2" s="1"/>
  <c r="W179" i="2"/>
  <c r="X179" i="2" s="1"/>
  <c r="W178" i="2"/>
  <c r="Y178" i="2" s="1"/>
  <c r="W177" i="2"/>
  <c r="X177" i="2" s="1"/>
  <c r="W176" i="2"/>
  <c r="X176" i="2" s="1"/>
  <c r="W175" i="2"/>
  <c r="X175" i="2" s="1"/>
  <c r="W174" i="2"/>
  <c r="W173" i="2"/>
  <c r="X173" i="2" s="1"/>
  <c r="W172" i="2"/>
  <c r="X172" i="2" s="1"/>
  <c r="W171" i="2"/>
  <c r="W170" i="2"/>
  <c r="X170" i="2" s="1"/>
  <c r="W169" i="2"/>
  <c r="Y169" i="2" s="1"/>
  <c r="W168" i="2"/>
  <c r="W167" i="2"/>
  <c r="W166" i="2"/>
  <c r="W165" i="2"/>
  <c r="Y165" i="2" s="1"/>
  <c r="Z165" i="2" s="1"/>
  <c r="W164" i="2"/>
  <c r="W163" i="2"/>
  <c r="W162" i="2"/>
  <c r="W161" i="2"/>
  <c r="W160" i="2"/>
  <c r="X160" i="2" s="1"/>
  <c r="W159" i="2"/>
  <c r="X159" i="2" s="1"/>
  <c r="W158" i="2"/>
  <c r="W157" i="2"/>
  <c r="X157" i="2" s="1"/>
  <c r="W156" i="2"/>
  <c r="Y156" i="2" s="1"/>
  <c r="W155" i="2"/>
  <c r="X155" i="2" s="1"/>
  <c r="W154" i="2"/>
  <c r="Y154" i="2" s="1"/>
  <c r="W153" i="2"/>
  <c r="Y153" i="2" s="1"/>
  <c r="W152" i="2"/>
  <c r="Y152" i="2" s="1"/>
  <c r="W151" i="2"/>
  <c r="W150" i="2"/>
  <c r="Y150" i="2" s="1"/>
  <c r="X149" i="2"/>
  <c r="W149" i="2"/>
  <c r="W148" i="2"/>
  <c r="Y148" i="2" s="1"/>
  <c r="W147" i="2"/>
  <c r="W146" i="2"/>
  <c r="W145" i="2"/>
  <c r="X145" i="2" s="1"/>
  <c r="W144" i="2"/>
  <c r="W143" i="2"/>
  <c r="X143" i="2" s="1"/>
  <c r="W142" i="2"/>
  <c r="Y142" i="2" s="1"/>
  <c r="W141" i="2"/>
  <c r="X141" i="2" s="1"/>
  <c r="W140" i="2"/>
  <c r="W139" i="2"/>
  <c r="W138" i="2"/>
  <c r="W137" i="2"/>
  <c r="W136" i="2"/>
  <c r="Y136" i="2" s="1"/>
  <c r="W135" i="2"/>
  <c r="W134" i="2"/>
  <c r="W133" i="2"/>
  <c r="X133" i="2" s="1"/>
  <c r="W132" i="2"/>
  <c r="W131" i="2"/>
  <c r="W130" i="2"/>
  <c r="X130" i="2" s="1"/>
  <c r="W129" i="2"/>
  <c r="X129" i="2" s="1"/>
  <c r="W128" i="2"/>
  <c r="X128" i="2" s="1"/>
  <c r="W127" i="2"/>
  <c r="X127" i="2" s="1"/>
  <c r="W126" i="2"/>
  <c r="W125" i="2"/>
  <c r="Y125" i="2" s="1"/>
  <c r="W124" i="2"/>
  <c r="W123" i="2"/>
  <c r="W122" i="2"/>
  <c r="X122" i="2" s="1"/>
  <c r="W121" i="2"/>
  <c r="Y121" i="2" s="1"/>
  <c r="Z121" i="2" s="1"/>
  <c r="W120" i="2"/>
  <c r="Y120" i="2" s="1"/>
  <c r="Z120" i="2" s="1"/>
  <c r="W119" i="2"/>
  <c r="X119" i="2" s="1"/>
  <c r="W118" i="2"/>
  <c r="W117" i="2"/>
  <c r="W116" i="2"/>
  <c r="W115" i="2"/>
  <c r="W114" i="2"/>
  <c r="X114" i="2" s="1"/>
  <c r="W113" i="2"/>
  <c r="W112" i="2"/>
  <c r="Y112" i="2" s="1"/>
  <c r="W111" i="2"/>
  <c r="Y111" i="2" s="1"/>
  <c r="W110" i="2"/>
  <c r="Y110" i="2" s="1"/>
  <c r="W109" i="2"/>
  <c r="X109" i="2" s="1"/>
  <c r="W108" i="2"/>
  <c r="X108" i="2" s="1"/>
  <c r="W107" i="2"/>
  <c r="W106" i="2"/>
  <c r="W105" i="2"/>
  <c r="W104" i="2"/>
  <c r="X104" i="2" s="1"/>
  <c r="W103" i="2"/>
  <c r="W102" i="2"/>
  <c r="X102" i="2" s="1"/>
  <c r="W101" i="2"/>
  <c r="W100" i="2"/>
  <c r="X100" i="2" s="1"/>
  <c r="W99" i="2"/>
  <c r="W98" i="2"/>
  <c r="X98" i="2" s="1"/>
  <c r="W97" i="2"/>
  <c r="W96" i="2"/>
  <c r="W95" i="2"/>
  <c r="W94" i="2"/>
  <c r="W93" i="2"/>
  <c r="W92" i="2"/>
  <c r="W91" i="2"/>
  <c r="X91" i="2" s="1"/>
  <c r="W90" i="2"/>
  <c r="X90" i="2" s="1"/>
  <c r="W89" i="2"/>
  <c r="Y89" i="2" s="1"/>
  <c r="W88" i="2"/>
  <c r="X88" i="2" s="1"/>
  <c r="W87" i="2"/>
  <c r="Y87" i="2" s="1"/>
  <c r="Z87" i="2" s="1"/>
  <c r="W86" i="2"/>
  <c r="W85" i="2"/>
  <c r="X85" i="2" s="1"/>
  <c r="W84" i="2"/>
  <c r="Y84" i="2" s="1"/>
  <c r="W83" i="2"/>
  <c r="Y83" i="2" s="1"/>
  <c r="W82" i="2"/>
  <c r="Y82" i="2" s="1"/>
  <c r="W81" i="2"/>
  <c r="Y81" i="2" s="1"/>
  <c r="Z81" i="2" s="1"/>
  <c r="W80" i="2"/>
  <c r="X80" i="2" s="1"/>
  <c r="W79" i="2"/>
  <c r="W78" i="2"/>
  <c r="Y78" i="2" s="1"/>
  <c r="W77" i="2"/>
  <c r="Y77" i="2" s="1"/>
  <c r="W76" i="2"/>
  <c r="X76" i="2" s="1"/>
  <c r="W75" i="2"/>
  <c r="W74" i="2"/>
  <c r="W73" i="2"/>
  <c r="Y73" i="2" s="1"/>
  <c r="W72" i="2"/>
  <c r="Y72" i="2" s="1"/>
  <c r="W71" i="2"/>
  <c r="W70" i="2"/>
  <c r="W69" i="2"/>
  <c r="X69" i="2" s="1"/>
  <c r="W68" i="2"/>
  <c r="W67" i="2"/>
  <c r="W66" i="2"/>
  <c r="W65" i="2"/>
  <c r="X65" i="2" s="1"/>
  <c r="W64" i="2"/>
  <c r="W63" i="2"/>
  <c r="X63" i="2" s="1"/>
  <c r="W62" i="2"/>
  <c r="W61" i="2"/>
  <c r="W60" i="2"/>
  <c r="X60" i="2" s="1"/>
  <c r="W59" i="2"/>
  <c r="W58" i="2"/>
  <c r="W57" i="2"/>
  <c r="Y57" i="2" s="1"/>
  <c r="W56" i="2"/>
  <c r="W55" i="2"/>
  <c r="Y55" i="2" s="1"/>
  <c r="W54" i="2"/>
  <c r="X54" i="2" s="1"/>
  <c r="W53" i="2"/>
  <c r="W52" i="2"/>
  <c r="W51" i="2"/>
  <c r="W50" i="2"/>
  <c r="W49" i="2"/>
  <c r="W48" i="2"/>
  <c r="X48" i="2" s="1"/>
  <c r="W47" i="2"/>
  <c r="X47" i="2" s="1"/>
  <c r="W46" i="2"/>
  <c r="W45" i="2"/>
  <c r="X45" i="2" s="1"/>
  <c r="W44" i="2"/>
  <c r="Y44" i="2" s="1"/>
  <c r="W43" i="2"/>
  <c r="X43" i="2" s="1"/>
  <c r="W42" i="2"/>
  <c r="W41" i="2"/>
  <c r="X41" i="2" s="1"/>
  <c r="W40" i="2"/>
  <c r="Y40" i="2" s="1"/>
  <c r="W39" i="2"/>
  <c r="Y39" i="2" s="1"/>
  <c r="W38" i="2"/>
  <c r="Y38" i="2" s="1"/>
  <c r="W37" i="2"/>
  <c r="X37" i="2" s="1"/>
  <c r="W36" i="2"/>
  <c r="W35" i="2"/>
  <c r="W34" i="2"/>
  <c r="X34" i="2" s="1"/>
  <c r="W33" i="2"/>
  <c r="X33" i="2" s="1"/>
  <c r="W32" i="2"/>
  <c r="X32" i="2" s="1"/>
  <c r="W31" i="2"/>
  <c r="W30" i="2"/>
  <c r="X30" i="2" s="1"/>
  <c r="W29" i="2"/>
  <c r="W28" i="2"/>
  <c r="W27" i="2"/>
  <c r="W26" i="2"/>
  <c r="W25" i="2"/>
  <c r="Y25" i="2" s="1"/>
  <c r="W24" i="2"/>
  <c r="Y24" i="2" s="1"/>
  <c r="W23" i="2"/>
  <c r="Y23" i="2" s="1"/>
  <c r="W22" i="2"/>
  <c r="Y22" i="2" s="1"/>
  <c r="W21" i="2"/>
  <c r="X21" i="2" s="1"/>
  <c r="W20" i="2"/>
  <c r="X20" i="2" s="1"/>
  <c r="W19" i="2"/>
  <c r="W18" i="2"/>
  <c r="X18" i="2" s="1"/>
  <c r="W17" i="2"/>
  <c r="Y17" i="2" s="1"/>
  <c r="W16" i="2"/>
  <c r="X16" i="2" s="1"/>
  <c r="W15" i="2"/>
  <c r="W14" i="2"/>
  <c r="W13" i="2"/>
  <c r="W12" i="2"/>
  <c r="Y12" i="2" s="1"/>
  <c r="Z12" i="2" s="1"/>
  <c r="W11" i="2"/>
  <c r="Y11" i="2" s="1"/>
  <c r="V11" i="2"/>
  <c r="V12" i="2" s="1"/>
  <c r="V13" i="2" s="1"/>
  <c r="V14" i="2" s="1"/>
  <c r="V15" i="2" s="1"/>
  <c r="V16" i="2" s="1"/>
  <c r="V17" i="2" s="1"/>
  <c r="V18" i="2" s="1"/>
  <c r="V19" i="2" s="1"/>
  <c r="V20" i="2" s="1"/>
  <c r="V21" i="2" s="1"/>
  <c r="V22" i="2" s="1"/>
  <c r="V23" i="2" s="1"/>
  <c r="V24" i="2" s="1"/>
  <c r="V25" i="2" s="1"/>
  <c r="V26" i="2" s="1"/>
  <c r="V27" i="2" s="1"/>
  <c r="V28" i="2" s="1"/>
  <c r="V29" i="2" s="1"/>
  <c r="V30" i="2" s="1"/>
  <c r="V31" i="2" s="1"/>
  <c r="V32" i="2" s="1"/>
  <c r="V33" i="2" s="1"/>
  <c r="V34" i="2" s="1"/>
  <c r="V35" i="2" s="1"/>
  <c r="V36" i="2" s="1"/>
  <c r="V37" i="2" s="1"/>
  <c r="V38" i="2" s="1"/>
  <c r="V39" i="2" s="1"/>
  <c r="V40" i="2" s="1"/>
  <c r="V41" i="2" s="1"/>
  <c r="V42" i="2" s="1"/>
  <c r="V43" i="2" s="1"/>
  <c r="V44" i="2" s="1"/>
  <c r="V45" i="2" s="1"/>
  <c r="V46" i="2" s="1"/>
  <c r="V47" i="2" s="1"/>
  <c r="V48" i="2" s="1"/>
  <c r="V49" i="2" s="1"/>
  <c r="V50" i="2" s="1"/>
  <c r="V51" i="2" s="1"/>
  <c r="V52" i="2" s="1"/>
  <c r="V53" i="2" s="1"/>
  <c r="V54" i="2" s="1"/>
  <c r="V55" i="2" s="1"/>
  <c r="V56" i="2" s="1"/>
  <c r="V57" i="2" s="1"/>
  <c r="V58" i="2" s="1"/>
  <c r="V59" i="2" s="1"/>
  <c r="V60" i="2" s="1"/>
  <c r="V61" i="2" s="1"/>
  <c r="V62" i="2" s="1"/>
  <c r="V63" i="2" s="1"/>
  <c r="V64" i="2" s="1"/>
  <c r="V65" i="2" s="1"/>
  <c r="V66" i="2" s="1"/>
  <c r="V67" i="2" s="1"/>
  <c r="V68" i="2" s="1"/>
  <c r="V69" i="2" s="1"/>
  <c r="V70" i="2" s="1"/>
  <c r="V71" i="2" s="1"/>
  <c r="V72" i="2" s="1"/>
  <c r="V73" i="2" s="1"/>
  <c r="V74" i="2" s="1"/>
  <c r="V75" i="2" s="1"/>
  <c r="V76" i="2" s="1"/>
  <c r="V77" i="2" s="1"/>
  <c r="V78" i="2" s="1"/>
  <c r="V79" i="2" s="1"/>
  <c r="V80" i="2" s="1"/>
  <c r="V81" i="2" s="1"/>
  <c r="V82" i="2" s="1"/>
  <c r="V83" i="2" s="1"/>
  <c r="V84" i="2" s="1"/>
  <c r="V85" i="2" s="1"/>
  <c r="V86" i="2" s="1"/>
  <c r="V87" i="2" s="1"/>
  <c r="V88" i="2" s="1"/>
  <c r="V89" i="2" s="1"/>
  <c r="V90" i="2" s="1"/>
  <c r="V91" i="2" s="1"/>
  <c r="V92" i="2" s="1"/>
  <c r="V93" i="2" s="1"/>
  <c r="V94" i="2" s="1"/>
  <c r="V95" i="2" s="1"/>
  <c r="V96" i="2" s="1"/>
  <c r="V97" i="2" s="1"/>
  <c r="V98" i="2" s="1"/>
  <c r="V99" i="2" s="1"/>
  <c r="V100" i="2" s="1"/>
  <c r="V101" i="2" s="1"/>
  <c r="V102" i="2" s="1"/>
  <c r="V103" i="2" s="1"/>
  <c r="V104" i="2" s="1"/>
  <c r="V105" i="2" s="1"/>
  <c r="V106" i="2" s="1"/>
  <c r="V107" i="2" s="1"/>
  <c r="V108" i="2" s="1"/>
  <c r="V109" i="2" s="1"/>
  <c r="V110" i="2" s="1"/>
  <c r="V111" i="2" s="1"/>
  <c r="V112" i="2" s="1"/>
  <c r="V113" i="2" s="1"/>
  <c r="V114" i="2" s="1"/>
  <c r="V115" i="2" s="1"/>
  <c r="V116" i="2" s="1"/>
  <c r="V117" i="2" s="1"/>
  <c r="V118" i="2" s="1"/>
  <c r="V119" i="2" s="1"/>
  <c r="V120" i="2" s="1"/>
  <c r="V121" i="2" s="1"/>
  <c r="V122" i="2" s="1"/>
  <c r="V123" i="2" s="1"/>
  <c r="V124" i="2" s="1"/>
  <c r="V125" i="2" s="1"/>
  <c r="V126" i="2" s="1"/>
  <c r="V127" i="2" s="1"/>
  <c r="V128" i="2" s="1"/>
  <c r="V129" i="2" s="1"/>
  <c r="V130" i="2" s="1"/>
  <c r="V131" i="2" s="1"/>
  <c r="V132" i="2" s="1"/>
  <c r="V133" i="2" s="1"/>
  <c r="V134" i="2" s="1"/>
  <c r="V135" i="2" s="1"/>
  <c r="V136" i="2" s="1"/>
  <c r="V137" i="2" s="1"/>
  <c r="V138" i="2" s="1"/>
  <c r="V139" i="2" s="1"/>
  <c r="V140" i="2" s="1"/>
  <c r="V141" i="2" s="1"/>
  <c r="V142" i="2" s="1"/>
  <c r="V143" i="2" s="1"/>
  <c r="V144" i="2" s="1"/>
  <c r="V145" i="2" s="1"/>
  <c r="V146" i="2" s="1"/>
  <c r="V147" i="2" s="1"/>
  <c r="V148" i="2" s="1"/>
  <c r="V149" i="2" s="1"/>
  <c r="V150" i="2" s="1"/>
  <c r="V151" i="2" s="1"/>
  <c r="V152" i="2" s="1"/>
  <c r="V153" i="2" s="1"/>
  <c r="V154" i="2" s="1"/>
  <c r="V155" i="2" s="1"/>
  <c r="V156" i="2" s="1"/>
  <c r="V157" i="2" s="1"/>
  <c r="V158" i="2" s="1"/>
  <c r="V159" i="2" s="1"/>
  <c r="V160" i="2" s="1"/>
  <c r="V161" i="2" s="1"/>
  <c r="V162" i="2" s="1"/>
  <c r="V163" i="2" s="1"/>
  <c r="V164" i="2" s="1"/>
  <c r="V165" i="2" s="1"/>
  <c r="V166" i="2" s="1"/>
  <c r="V167" i="2" s="1"/>
  <c r="V168" i="2" s="1"/>
  <c r="V169" i="2" s="1"/>
  <c r="V170" i="2" s="1"/>
  <c r="V171" i="2" s="1"/>
  <c r="V172" i="2" s="1"/>
  <c r="V173" i="2" s="1"/>
  <c r="V174" i="2" s="1"/>
  <c r="V175" i="2" s="1"/>
  <c r="V176" i="2" s="1"/>
  <c r="V177" i="2" s="1"/>
  <c r="V178" i="2" s="1"/>
  <c r="V179" i="2" s="1"/>
  <c r="V180" i="2" s="1"/>
  <c r="V181" i="2" s="1"/>
  <c r="V182" i="2" s="1"/>
  <c r="V183" i="2" s="1"/>
  <c r="V184" i="2" s="1"/>
  <c r="V185" i="2" s="1"/>
  <c r="V186" i="2" s="1"/>
  <c r="V187" i="2" s="1"/>
  <c r="V188" i="2" s="1"/>
  <c r="V189" i="2" s="1"/>
  <c r="V190" i="2" s="1"/>
  <c r="V191" i="2" s="1"/>
  <c r="V192" i="2" s="1"/>
  <c r="V193" i="2" s="1"/>
  <c r="V194" i="2" s="1"/>
  <c r="V195" i="2" s="1"/>
  <c r="V196" i="2" s="1"/>
  <c r="V197" i="2" s="1"/>
  <c r="V198" i="2" s="1"/>
  <c r="V199" i="2" s="1"/>
  <c r="V200" i="2" s="1"/>
  <c r="V201" i="2" s="1"/>
  <c r="V202" i="2" s="1"/>
  <c r="V203" i="2" s="1"/>
  <c r="V204" i="2" s="1"/>
  <c r="V205" i="2" s="1"/>
  <c r="V206" i="2" s="1"/>
  <c r="V207" i="2" s="1"/>
  <c r="V208" i="2" s="1"/>
  <c r="V209" i="2" s="1"/>
  <c r="V210" i="2" s="1"/>
  <c r="V211" i="2" s="1"/>
  <c r="V212" i="2" s="1"/>
  <c r="V213" i="2" s="1"/>
  <c r="V214" i="2" s="1"/>
  <c r="V215" i="2" s="1"/>
  <c r="V216" i="2" s="1"/>
  <c r="V217" i="2" s="1"/>
  <c r="V218" i="2" s="1"/>
  <c r="V219" i="2" s="1"/>
  <c r="V220" i="2" s="1"/>
  <c r="V221" i="2" s="1"/>
  <c r="V222" i="2" s="1"/>
  <c r="V223" i="2" s="1"/>
  <c r="V224" i="2" s="1"/>
  <c r="V225" i="2" s="1"/>
  <c r="V226" i="2" s="1"/>
  <c r="V227" i="2" s="1"/>
  <c r="V228" i="2" s="1"/>
  <c r="V229" i="2" s="1"/>
  <c r="V230" i="2" s="1"/>
  <c r="V231" i="2" s="1"/>
  <c r="V232" i="2" s="1"/>
  <c r="V233" i="2" s="1"/>
  <c r="V234" i="2" s="1"/>
  <c r="V235" i="2" s="1"/>
  <c r="V236" i="2" s="1"/>
  <c r="V237" i="2" s="1"/>
  <c r="V238" i="2" s="1"/>
  <c r="V239" i="2" s="1"/>
  <c r="V240" i="2" s="1"/>
  <c r="V241" i="2" s="1"/>
  <c r="V242" i="2" s="1"/>
  <c r="V243" i="2" s="1"/>
  <c r="V244" i="2" s="1"/>
  <c r="V245" i="2" s="1"/>
  <c r="V246" i="2" s="1"/>
  <c r="V247" i="2" s="1"/>
  <c r="V248" i="2" s="1"/>
  <c r="V249" i="2" s="1"/>
  <c r="V250" i="2" s="1"/>
  <c r="V251" i="2" s="1"/>
  <c r="V252" i="2" s="1"/>
  <c r="V253" i="2" s="1"/>
  <c r="V254" i="2" s="1"/>
  <c r="V255" i="2" s="1"/>
  <c r="V256" i="2" s="1"/>
  <c r="V257" i="2" s="1"/>
  <c r="V258" i="2" s="1"/>
  <c r="V259" i="2" s="1"/>
  <c r="V260" i="2" s="1"/>
  <c r="V261" i="2" s="1"/>
  <c r="V262" i="2" s="1"/>
  <c r="V263" i="2" s="1"/>
  <c r="V264" i="2" s="1"/>
  <c r="V265" i="2" s="1"/>
  <c r="V266" i="2" s="1"/>
  <c r="V267" i="2" s="1"/>
  <c r="V268" i="2" s="1"/>
  <c r="V269" i="2" s="1"/>
  <c r="V270" i="2" s="1"/>
  <c r="V271" i="2" s="1"/>
  <c r="V272" i="2" s="1"/>
  <c r="V273" i="2" s="1"/>
  <c r="V274" i="2" s="1"/>
  <c r="V275" i="2" s="1"/>
  <c r="V276" i="2" s="1"/>
  <c r="V277" i="2" s="1"/>
  <c r="V278" i="2" s="1"/>
  <c r="V279" i="2" s="1"/>
  <c r="V280" i="2" s="1"/>
  <c r="V281" i="2" s="1"/>
  <c r="V282" i="2" s="1"/>
  <c r="V283" i="2" s="1"/>
  <c r="V284" i="2" s="1"/>
  <c r="V285" i="2" s="1"/>
  <c r="V286" i="2" s="1"/>
  <c r="V287" i="2" s="1"/>
  <c r="V288" i="2" s="1"/>
  <c r="V289" i="2" s="1"/>
  <c r="V290" i="2" s="1"/>
  <c r="V291" i="2" s="1"/>
  <c r="V292" i="2" s="1"/>
  <c r="V293" i="2" s="1"/>
  <c r="V294" i="2" s="1"/>
  <c r="V295" i="2" s="1"/>
  <c r="V296" i="2" s="1"/>
  <c r="V297" i="2" s="1"/>
  <c r="V298" i="2" s="1"/>
  <c r="V299" i="2" s="1"/>
  <c r="V300" i="2" s="1"/>
  <c r="V301" i="2" s="1"/>
  <c r="V302" i="2" s="1"/>
  <c r="V303" i="2" s="1"/>
  <c r="V304" i="2" s="1"/>
  <c r="V305" i="2" s="1"/>
  <c r="V306" i="2" s="1"/>
  <c r="V307" i="2" s="1"/>
  <c r="V308" i="2" s="1"/>
  <c r="V309" i="2" s="1"/>
  <c r="V310" i="2" s="1"/>
  <c r="V311" i="2" s="1"/>
  <c r="V312" i="2" s="1"/>
  <c r="V313" i="2" s="1"/>
  <c r="V314" i="2" s="1"/>
  <c r="V315" i="2" s="1"/>
  <c r="V316" i="2" s="1"/>
  <c r="V317" i="2" s="1"/>
  <c r="V318" i="2" s="1"/>
  <c r="V319" i="2" s="1"/>
  <c r="V320" i="2" s="1"/>
  <c r="V321" i="2" s="1"/>
  <c r="V322" i="2" s="1"/>
  <c r="V323" i="2" s="1"/>
  <c r="V324" i="2" s="1"/>
  <c r="V325" i="2" s="1"/>
  <c r="V326" i="2" s="1"/>
  <c r="V327" i="2" s="1"/>
  <c r="V328" i="2" s="1"/>
  <c r="V329" i="2" s="1"/>
  <c r="V330" i="2" s="1"/>
  <c r="V331" i="2" s="1"/>
  <c r="V332" i="2" s="1"/>
  <c r="V333" i="2" s="1"/>
  <c r="V334" i="2" s="1"/>
  <c r="V335" i="2" s="1"/>
  <c r="V336" i="2" s="1"/>
  <c r="V337" i="2" s="1"/>
  <c r="V338" i="2" s="1"/>
  <c r="V339" i="2" s="1"/>
  <c r="V340" i="2" s="1"/>
  <c r="V341" i="2" s="1"/>
  <c r="V342" i="2" s="1"/>
  <c r="V343" i="2" s="1"/>
  <c r="V344" i="2" s="1"/>
  <c r="V345" i="2" s="1"/>
  <c r="V346" i="2" s="1"/>
  <c r="V347" i="2" s="1"/>
  <c r="V348" i="2" s="1"/>
  <c r="V349" i="2" s="1"/>
  <c r="V350" i="2" s="1"/>
  <c r="W10" i="2"/>
  <c r="Y10" i="2" s="1"/>
  <c r="Z10" i="2" s="1"/>
  <c r="W9" i="2"/>
  <c r="W8" i="2"/>
  <c r="W7" i="2"/>
  <c r="W6" i="2"/>
  <c r="W5" i="2"/>
  <c r="X5" i="2" s="1"/>
  <c r="V5" i="2"/>
  <c r="V6" i="2" s="1"/>
  <c r="V7" i="2" s="1"/>
  <c r="V8" i="2" s="1"/>
  <c r="V9" i="2" s="1"/>
  <c r="V10" i="2" s="1"/>
  <c r="W4" i="2"/>
  <c r="AC3" i="2"/>
  <c r="W3" i="2"/>
  <c r="Y3" i="2" s="1"/>
  <c r="W126" i="3"/>
  <c r="Y126" i="3" s="1"/>
  <c r="W125" i="3"/>
  <c r="Y125" i="3" s="1"/>
  <c r="W124" i="3"/>
  <c r="X124" i="3" s="1"/>
  <c r="W123" i="3"/>
  <c r="Y123" i="3" s="1"/>
  <c r="W122" i="3"/>
  <c r="X122" i="3" s="1"/>
  <c r="W121" i="3"/>
  <c r="Y121" i="3" s="1"/>
  <c r="W120" i="3"/>
  <c r="Y120" i="3" s="1"/>
  <c r="W119" i="3"/>
  <c r="Y119" i="3" s="1"/>
  <c r="W118" i="3"/>
  <c r="Y118" i="3" s="1"/>
  <c r="W117" i="3"/>
  <c r="X117" i="3" s="1"/>
  <c r="W116" i="3"/>
  <c r="Y116" i="3" s="1"/>
  <c r="W115" i="3"/>
  <c r="X115" i="3" s="1"/>
  <c r="W114" i="3"/>
  <c r="Y114" i="3" s="1"/>
  <c r="W113" i="3"/>
  <c r="X113" i="3" s="1"/>
  <c r="W112" i="3"/>
  <c r="X112" i="3" s="1"/>
  <c r="W111" i="3"/>
  <c r="Y111" i="3" s="1"/>
  <c r="W110" i="3"/>
  <c r="Y110" i="3" s="1"/>
  <c r="W109" i="3"/>
  <c r="X109" i="3" s="1"/>
  <c r="W108" i="3"/>
  <c r="X108" i="3" s="1"/>
  <c r="W107" i="3"/>
  <c r="Y107" i="3" s="1"/>
  <c r="W106" i="3"/>
  <c r="Y106" i="3" s="1"/>
  <c r="W105" i="3"/>
  <c r="X105" i="3" s="1"/>
  <c r="W104" i="3"/>
  <c r="Y104" i="3" s="1"/>
  <c r="W103" i="3"/>
  <c r="X103" i="3" s="1"/>
  <c r="W102" i="3"/>
  <c r="X102" i="3" s="1"/>
  <c r="W101" i="3"/>
  <c r="X101" i="3" s="1"/>
  <c r="W100" i="3"/>
  <c r="X100" i="3" s="1"/>
  <c r="W99" i="3"/>
  <c r="X99" i="3" s="1"/>
  <c r="W98" i="3"/>
  <c r="X98" i="3" s="1"/>
  <c r="W97" i="3"/>
  <c r="Y97" i="3" s="1"/>
  <c r="W96" i="3"/>
  <c r="Y96" i="3" s="1"/>
  <c r="W95" i="3"/>
  <c r="X95" i="3" s="1"/>
  <c r="W94" i="3"/>
  <c r="X94" i="3" s="1"/>
  <c r="W93" i="3"/>
  <c r="X93" i="3" s="1"/>
  <c r="W92" i="3"/>
  <c r="X92" i="3" s="1"/>
  <c r="W91" i="3"/>
  <c r="X91" i="3" s="1"/>
  <c r="W90" i="3"/>
  <c r="X90" i="3" s="1"/>
  <c r="W89" i="3"/>
  <c r="X89" i="3" s="1"/>
  <c r="W88" i="3"/>
  <c r="X88" i="3" s="1"/>
  <c r="W87" i="3"/>
  <c r="X87" i="3" s="1"/>
  <c r="W86" i="3"/>
  <c r="X86" i="3" s="1"/>
  <c r="W85" i="3"/>
  <c r="X85" i="3" s="1"/>
  <c r="W84" i="3"/>
  <c r="X84" i="3" s="1"/>
  <c r="W83" i="3"/>
  <c r="Y83" i="3" s="1"/>
  <c r="W82" i="3"/>
  <c r="X82" i="3" s="1"/>
  <c r="W81" i="3"/>
  <c r="Y81" i="3" s="1"/>
  <c r="W80" i="3"/>
  <c r="Y80" i="3" s="1"/>
  <c r="W79" i="3"/>
  <c r="Y79" i="3" s="1"/>
  <c r="W78" i="3"/>
  <c r="X78" i="3" s="1"/>
  <c r="W77" i="3"/>
  <c r="X77" i="3" s="1"/>
  <c r="W76" i="3"/>
  <c r="X76" i="3" s="1"/>
  <c r="W75" i="3"/>
  <c r="Y75" i="3" s="1"/>
  <c r="W74" i="3"/>
  <c r="X74" i="3" s="1"/>
  <c r="W73" i="3"/>
  <c r="X73" i="3" s="1"/>
  <c r="W72" i="3"/>
  <c r="X72" i="3" s="1"/>
  <c r="W71" i="3"/>
  <c r="X71" i="3" s="1"/>
  <c r="W70" i="3"/>
  <c r="Y70" i="3" s="1"/>
  <c r="W69" i="3"/>
  <c r="Y69" i="3" s="1"/>
  <c r="W68" i="3"/>
  <c r="Y68" i="3" s="1"/>
  <c r="W67" i="3"/>
  <c r="Y67" i="3" s="1"/>
  <c r="W66" i="3"/>
  <c r="Y66" i="3" s="1"/>
  <c r="W65" i="3"/>
  <c r="X65" i="3" s="1"/>
  <c r="W64" i="3"/>
  <c r="Y64" i="3" s="1"/>
  <c r="W63" i="3"/>
  <c r="X63" i="3" s="1"/>
  <c r="W62" i="3"/>
  <c r="X62" i="3" s="1"/>
  <c r="W61" i="3"/>
  <c r="W60" i="3"/>
  <c r="Y60" i="3" s="1"/>
  <c r="W59" i="3"/>
  <c r="Y59" i="3" s="1"/>
  <c r="W58" i="3"/>
  <c r="X58" i="3" s="1"/>
  <c r="W57" i="3"/>
  <c r="X57" i="3" s="1"/>
  <c r="W56" i="3"/>
  <c r="X56" i="3" s="1"/>
  <c r="W55" i="3"/>
  <c r="Y55" i="3" s="1"/>
  <c r="W54" i="3"/>
  <c r="Y54" i="3" s="1"/>
  <c r="W53" i="3"/>
  <c r="Y53" i="3" s="1"/>
  <c r="W52" i="3"/>
  <c r="Y52" i="3" s="1"/>
  <c r="W51" i="3"/>
  <c r="Y51" i="3" s="1"/>
  <c r="W50" i="3"/>
  <c r="X50" i="3" s="1"/>
  <c r="W49" i="3"/>
  <c r="Y49" i="3" s="1"/>
  <c r="W48" i="3"/>
  <c r="Y48" i="3" s="1"/>
  <c r="W47" i="3"/>
  <c r="Y47" i="3" s="1"/>
  <c r="W46" i="3"/>
  <c r="Y46" i="3" s="1"/>
  <c r="W45" i="3"/>
  <c r="Y45" i="3" s="1"/>
  <c r="W44" i="3"/>
  <c r="Y44" i="3" s="1"/>
  <c r="W43" i="3"/>
  <c r="Y43" i="3" s="1"/>
  <c r="W42" i="3"/>
  <c r="X42" i="3" s="1"/>
  <c r="W41" i="3"/>
  <c r="X41" i="3" s="1"/>
  <c r="W40" i="3"/>
  <c r="X40" i="3" s="1"/>
  <c r="W39" i="3"/>
  <c r="X39" i="3" s="1"/>
  <c r="W38" i="3"/>
  <c r="X38" i="3" s="1"/>
  <c r="W37" i="3"/>
  <c r="Y37" i="3" s="1"/>
  <c r="W36" i="3"/>
  <c r="X36" i="3" s="1"/>
  <c r="W35" i="3"/>
  <c r="X35" i="3" s="1"/>
  <c r="W34" i="3"/>
  <c r="Y34" i="3" s="1"/>
  <c r="W33" i="3"/>
  <c r="Y33" i="3" s="1"/>
  <c r="W32" i="3"/>
  <c r="Y32" i="3" s="1"/>
  <c r="W31" i="3"/>
  <c r="X31" i="3" s="1"/>
  <c r="W30" i="3"/>
  <c r="X30" i="3" s="1"/>
  <c r="W29" i="3"/>
  <c r="X29" i="3" s="1"/>
  <c r="W28" i="3"/>
  <c r="X28" i="3" s="1"/>
  <c r="W27" i="3"/>
  <c r="Y27" i="3" s="1"/>
  <c r="W26" i="3"/>
  <c r="Y26" i="3" s="1"/>
  <c r="W25" i="3"/>
  <c r="Y25" i="3" s="1"/>
  <c r="W24" i="3"/>
  <c r="X24" i="3" s="1"/>
  <c r="W23" i="3"/>
  <c r="X23" i="3" s="1"/>
  <c r="W22" i="3"/>
  <c r="Y22" i="3" s="1"/>
  <c r="W21" i="3"/>
  <c r="W20" i="3"/>
  <c r="W19" i="3"/>
  <c r="Y19" i="3" s="1"/>
  <c r="W18" i="3"/>
  <c r="Y18" i="3" s="1"/>
  <c r="W17" i="3"/>
  <c r="X17" i="3" s="1"/>
  <c r="W16" i="3"/>
  <c r="Y16" i="3" s="1"/>
  <c r="W15" i="3"/>
  <c r="Y15" i="3" s="1"/>
  <c r="W14" i="3"/>
  <c r="X14" i="3" s="1"/>
  <c r="W13" i="3"/>
  <c r="X13" i="3" s="1"/>
  <c r="W12" i="3"/>
  <c r="Y12" i="3" s="1"/>
  <c r="W11" i="3"/>
  <c r="X11" i="3" s="1"/>
  <c r="W10" i="3"/>
  <c r="X10" i="3" s="1"/>
  <c r="W9" i="3"/>
  <c r="Y9" i="3" s="1"/>
  <c r="W8" i="3"/>
  <c r="Y8" i="3" s="1"/>
  <c r="W7" i="3"/>
  <c r="Y7" i="3" s="1"/>
  <c r="W6" i="3"/>
  <c r="X6" i="3" s="1"/>
  <c r="W5" i="3"/>
  <c r="X5" i="3" s="1"/>
  <c r="V5" i="3"/>
  <c r="V6" i="3" s="1"/>
  <c r="V7" i="3" s="1"/>
  <c r="V8" i="3" s="1"/>
  <c r="V9" i="3" s="1"/>
  <c r="V10" i="3" s="1"/>
  <c r="V11" i="3" s="1"/>
  <c r="V12" i="3" s="1"/>
  <c r="V13" i="3" s="1"/>
  <c r="V14" i="3" s="1"/>
  <c r="V15" i="3" s="1"/>
  <c r="V16" i="3" s="1"/>
  <c r="V17" i="3" s="1"/>
  <c r="V18" i="3" s="1"/>
  <c r="V19" i="3" s="1"/>
  <c r="V20" i="3" s="1"/>
  <c r="V21" i="3" s="1"/>
  <c r="V22" i="3" s="1"/>
  <c r="V23" i="3" s="1"/>
  <c r="V24" i="3" s="1"/>
  <c r="V25" i="3" s="1"/>
  <c r="V26" i="3" s="1"/>
  <c r="V27" i="3" s="1"/>
  <c r="V28" i="3" s="1"/>
  <c r="V29" i="3" s="1"/>
  <c r="V30" i="3" s="1"/>
  <c r="V31" i="3" s="1"/>
  <c r="V32" i="3" s="1"/>
  <c r="V33" i="3" s="1"/>
  <c r="V34" i="3" s="1"/>
  <c r="V35" i="3" s="1"/>
  <c r="V36" i="3" s="1"/>
  <c r="V37" i="3" s="1"/>
  <c r="V38" i="3" s="1"/>
  <c r="V39" i="3" s="1"/>
  <c r="V40" i="3" s="1"/>
  <c r="V41" i="3" s="1"/>
  <c r="V42" i="3" s="1"/>
  <c r="V43" i="3" s="1"/>
  <c r="V44" i="3" s="1"/>
  <c r="V45" i="3" s="1"/>
  <c r="V46" i="3" s="1"/>
  <c r="V47" i="3" s="1"/>
  <c r="V48" i="3" s="1"/>
  <c r="V49" i="3" s="1"/>
  <c r="V50" i="3" s="1"/>
  <c r="V51" i="3" s="1"/>
  <c r="V52" i="3" s="1"/>
  <c r="V53" i="3" s="1"/>
  <c r="V54" i="3" s="1"/>
  <c r="V55" i="3" s="1"/>
  <c r="V56" i="3" s="1"/>
  <c r="V57" i="3" s="1"/>
  <c r="V58" i="3" s="1"/>
  <c r="V59" i="3" s="1"/>
  <c r="V60" i="3" s="1"/>
  <c r="V61" i="3" s="1"/>
  <c r="V62" i="3" s="1"/>
  <c r="V63" i="3" s="1"/>
  <c r="V64" i="3" s="1"/>
  <c r="V65" i="3" s="1"/>
  <c r="V66" i="3" s="1"/>
  <c r="V67" i="3" s="1"/>
  <c r="V68" i="3" s="1"/>
  <c r="V69" i="3" s="1"/>
  <c r="V70" i="3" s="1"/>
  <c r="V71" i="3" s="1"/>
  <c r="V72" i="3" s="1"/>
  <c r="V73" i="3" s="1"/>
  <c r="V74" i="3" s="1"/>
  <c r="V75" i="3" s="1"/>
  <c r="V76" i="3" s="1"/>
  <c r="V77" i="3" s="1"/>
  <c r="V78" i="3" s="1"/>
  <c r="V79" i="3" s="1"/>
  <c r="V80" i="3" s="1"/>
  <c r="V81" i="3" s="1"/>
  <c r="V82" i="3" s="1"/>
  <c r="V83" i="3" s="1"/>
  <c r="V84" i="3" s="1"/>
  <c r="V85" i="3" s="1"/>
  <c r="V86" i="3" s="1"/>
  <c r="V87" i="3" s="1"/>
  <c r="V88" i="3" s="1"/>
  <c r="V89" i="3" s="1"/>
  <c r="V90" i="3" s="1"/>
  <c r="V91" i="3" s="1"/>
  <c r="V92" i="3" s="1"/>
  <c r="V93" i="3" s="1"/>
  <c r="V94" i="3" s="1"/>
  <c r="V95" i="3" s="1"/>
  <c r="V96" i="3" s="1"/>
  <c r="V97" i="3" s="1"/>
  <c r="V98" i="3" s="1"/>
  <c r="V99" i="3" s="1"/>
  <c r="V100" i="3" s="1"/>
  <c r="V101" i="3" s="1"/>
  <c r="V102" i="3" s="1"/>
  <c r="V103" i="3" s="1"/>
  <c r="V104" i="3" s="1"/>
  <c r="V105" i="3" s="1"/>
  <c r="V106" i="3" s="1"/>
  <c r="V107" i="3" s="1"/>
  <c r="V108" i="3" s="1"/>
  <c r="V109" i="3" s="1"/>
  <c r="V110" i="3" s="1"/>
  <c r="V111" i="3" s="1"/>
  <c r="V112" i="3" s="1"/>
  <c r="V113" i="3" s="1"/>
  <c r="V114" i="3" s="1"/>
  <c r="V115" i="3" s="1"/>
  <c r="V116" i="3" s="1"/>
  <c r="V117" i="3" s="1"/>
  <c r="V118" i="3" s="1"/>
  <c r="V119" i="3" s="1"/>
  <c r="V120" i="3" s="1"/>
  <c r="V121" i="3" s="1"/>
  <c r="V122" i="3" s="1"/>
  <c r="V123" i="3" s="1"/>
  <c r="V124" i="3" s="1"/>
  <c r="V125" i="3" s="1"/>
  <c r="V126" i="3" s="1"/>
  <c r="W4" i="3"/>
  <c r="AC3" i="3"/>
  <c r="W3" i="3"/>
  <c r="AA3" i="3" s="1"/>
  <c r="W95" i="4"/>
  <c r="X95" i="4" s="1"/>
  <c r="W94" i="4"/>
  <c r="Y94" i="4" s="1"/>
  <c r="W93" i="4"/>
  <c r="W92" i="4"/>
  <c r="Y92" i="4" s="1"/>
  <c r="W91" i="4"/>
  <c r="X91" i="4" s="1"/>
  <c r="W90" i="4"/>
  <c r="Y90" i="4" s="1"/>
  <c r="W89" i="4"/>
  <c r="Y89" i="4" s="1"/>
  <c r="W88" i="4"/>
  <c r="W87" i="4"/>
  <c r="Y87" i="4" s="1"/>
  <c r="W86" i="4"/>
  <c r="Y86" i="4" s="1"/>
  <c r="W85" i="4"/>
  <c r="Y85" i="4" s="1"/>
  <c r="W84" i="4"/>
  <c r="Y84" i="4" s="1"/>
  <c r="W83" i="4"/>
  <c r="X83" i="4" s="1"/>
  <c r="W82" i="4"/>
  <c r="Y82" i="4" s="1"/>
  <c r="W81" i="4"/>
  <c r="Y81" i="4" s="1"/>
  <c r="W80" i="4"/>
  <c r="X80" i="4" s="1"/>
  <c r="W79" i="4"/>
  <c r="X79" i="4" s="1"/>
  <c r="W78" i="4"/>
  <c r="Y78" i="4" s="1"/>
  <c r="W77" i="4"/>
  <c r="Y77" i="4" s="1"/>
  <c r="W76" i="4"/>
  <c r="Y76" i="4" s="1"/>
  <c r="W75" i="4"/>
  <c r="Y75" i="4" s="1"/>
  <c r="W74" i="4"/>
  <c r="X74" i="4" s="1"/>
  <c r="W73" i="4"/>
  <c r="X73" i="4" s="1"/>
  <c r="W72" i="4"/>
  <c r="Y72" i="4" s="1"/>
  <c r="W71" i="4"/>
  <c r="Y71" i="4" s="1"/>
  <c r="W70" i="4"/>
  <c r="Y70" i="4" s="1"/>
  <c r="W69" i="4"/>
  <c r="W68" i="4"/>
  <c r="Y68" i="4" s="1"/>
  <c r="W67" i="4"/>
  <c r="X67" i="4" s="1"/>
  <c r="W66" i="4"/>
  <c r="X66" i="4" s="1"/>
  <c r="W65" i="4"/>
  <c r="Y65" i="4" s="1"/>
  <c r="W64" i="4"/>
  <c r="Y64" i="4" s="1"/>
  <c r="W63" i="4"/>
  <c r="X63" i="4" s="1"/>
  <c r="X62" i="4"/>
  <c r="W62" i="4"/>
  <c r="Y62" i="4" s="1"/>
  <c r="W61" i="4"/>
  <c r="X61" i="4" s="1"/>
  <c r="W60" i="4"/>
  <c r="Y60" i="4" s="1"/>
  <c r="W59" i="4"/>
  <c r="Y59" i="4" s="1"/>
  <c r="W58" i="4"/>
  <c r="X58" i="4" s="1"/>
  <c r="W57" i="4"/>
  <c r="Y57" i="4" s="1"/>
  <c r="W56" i="4"/>
  <c r="Y56" i="4" s="1"/>
  <c r="W55" i="4"/>
  <c r="X55" i="4" s="1"/>
  <c r="W54" i="4"/>
  <c r="W53" i="4"/>
  <c r="Y53" i="4" s="1"/>
  <c r="W52" i="4"/>
  <c r="Y52" i="4" s="1"/>
  <c r="W51" i="4"/>
  <c r="X51" i="4" s="1"/>
  <c r="W50" i="4"/>
  <c r="Y50" i="4" s="1"/>
  <c r="W49" i="4"/>
  <c r="X49" i="4" s="1"/>
  <c r="W48" i="4"/>
  <c r="W47" i="4"/>
  <c r="Y47" i="4" s="1"/>
  <c r="W46" i="4"/>
  <c r="Y46" i="4" s="1"/>
  <c r="W45" i="4"/>
  <c r="X45" i="4" s="1"/>
  <c r="W44" i="4"/>
  <c r="W43" i="4"/>
  <c r="W42" i="4"/>
  <c r="Y42" i="4" s="1"/>
  <c r="W41" i="4"/>
  <c r="X41" i="4" s="1"/>
  <c r="W40" i="4"/>
  <c r="X40" i="4" s="1"/>
  <c r="W39" i="4"/>
  <c r="X39" i="4" s="1"/>
  <c r="W38" i="4"/>
  <c r="Y38" i="4" s="1"/>
  <c r="W37" i="4"/>
  <c r="Y37" i="4" s="1"/>
  <c r="W36" i="4"/>
  <c r="X36" i="4" s="1"/>
  <c r="W35" i="4"/>
  <c r="W34" i="4"/>
  <c r="X34" i="4" s="1"/>
  <c r="W33" i="4"/>
  <c r="X33" i="4" s="1"/>
  <c r="W32" i="4"/>
  <c r="W31" i="4"/>
  <c r="W30" i="4"/>
  <c r="X30" i="4" s="1"/>
  <c r="W29" i="4"/>
  <c r="X29" i="4" s="1"/>
  <c r="W28" i="4"/>
  <c r="Y28" i="4" s="1"/>
  <c r="W27" i="4"/>
  <c r="W26" i="4"/>
  <c r="Y26" i="4" s="1"/>
  <c r="W25" i="4"/>
  <c r="W24" i="4"/>
  <c r="X24" i="4" s="1"/>
  <c r="W23" i="4"/>
  <c r="Y23" i="4" s="1"/>
  <c r="W22" i="4"/>
  <c r="W21" i="4"/>
  <c r="X21" i="4" s="1"/>
  <c r="W20" i="4"/>
  <c r="Y20" i="4" s="1"/>
  <c r="W19" i="4"/>
  <c r="Y19" i="4" s="1"/>
  <c r="W18" i="4"/>
  <c r="Y18" i="4" s="1"/>
  <c r="W17" i="4"/>
  <c r="Y17" i="4" s="1"/>
  <c r="W16" i="4"/>
  <c r="Y16" i="4" s="1"/>
  <c r="W15" i="4"/>
  <c r="Y15" i="4" s="1"/>
  <c r="W14" i="4"/>
  <c r="Y14" i="4" s="1"/>
  <c r="W13" i="4"/>
  <c r="Y13" i="4" s="1"/>
  <c r="W12" i="4"/>
  <c r="W11" i="4"/>
  <c r="X11" i="4" s="1"/>
  <c r="W10" i="4"/>
  <c r="X10" i="4" s="1"/>
  <c r="W9" i="4"/>
  <c r="Y9" i="4" s="1"/>
  <c r="W8" i="4"/>
  <c r="Y8" i="4" s="1"/>
  <c r="W7" i="4"/>
  <c r="Y7" i="4" s="1"/>
  <c r="W6" i="4"/>
  <c r="Y6" i="4" s="1"/>
  <c r="W5" i="4"/>
  <c r="X5" i="4" s="1"/>
  <c r="V5" i="4"/>
  <c r="V6" i="4" s="1"/>
  <c r="V7" i="4" s="1"/>
  <c r="V8" i="4" s="1"/>
  <c r="V9" i="4" s="1"/>
  <c r="V10" i="4" s="1"/>
  <c r="V11" i="4" s="1"/>
  <c r="V12" i="4" s="1"/>
  <c r="V13" i="4" s="1"/>
  <c r="V14" i="4" s="1"/>
  <c r="V15" i="4" s="1"/>
  <c r="V16" i="4" s="1"/>
  <c r="V17" i="4" s="1"/>
  <c r="V18" i="4" s="1"/>
  <c r="V19" i="4" s="1"/>
  <c r="V20" i="4" s="1"/>
  <c r="V21" i="4" s="1"/>
  <c r="V22" i="4" s="1"/>
  <c r="V23" i="4" s="1"/>
  <c r="V24" i="4" s="1"/>
  <c r="V25" i="4" s="1"/>
  <c r="V26" i="4" s="1"/>
  <c r="V27" i="4" s="1"/>
  <c r="V28" i="4" s="1"/>
  <c r="V29" i="4" s="1"/>
  <c r="V30" i="4" s="1"/>
  <c r="V31" i="4" s="1"/>
  <c r="V32" i="4" s="1"/>
  <c r="V33" i="4" s="1"/>
  <c r="V34" i="4" s="1"/>
  <c r="V35" i="4" s="1"/>
  <c r="V36" i="4" s="1"/>
  <c r="V37" i="4" s="1"/>
  <c r="V38" i="4" s="1"/>
  <c r="V39" i="4" s="1"/>
  <c r="V40" i="4" s="1"/>
  <c r="V41" i="4" s="1"/>
  <c r="V42" i="4" s="1"/>
  <c r="V43" i="4" s="1"/>
  <c r="V44" i="4" s="1"/>
  <c r="V45" i="4" s="1"/>
  <c r="V46" i="4" s="1"/>
  <c r="V47" i="4" s="1"/>
  <c r="V48" i="4" s="1"/>
  <c r="V49" i="4" s="1"/>
  <c r="V50" i="4" s="1"/>
  <c r="V51" i="4" s="1"/>
  <c r="V52" i="4" s="1"/>
  <c r="V53" i="4" s="1"/>
  <c r="V54" i="4" s="1"/>
  <c r="V55" i="4" s="1"/>
  <c r="V56" i="4" s="1"/>
  <c r="V57" i="4" s="1"/>
  <c r="V58" i="4" s="1"/>
  <c r="V59" i="4" s="1"/>
  <c r="V60" i="4" s="1"/>
  <c r="V61" i="4" s="1"/>
  <c r="V62" i="4" s="1"/>
  <c r="V63" i="4" s="1"/>
  <c r="V64" i="4" s="1"/>
  <c r="V65" i="4" s="1"/>
  <c r="V66" i="4" s="1"/>
  <c r="V67" i="4" s="1"/>
  <c r="V68" i="4" s="1"/>
  <c r="V69" i="4" s="1"/>
  <c r="V70" i="4" s="1"/>
  <c r="V71" i="4" s="1"/>
  <c r="V72" i="4" s="1"/>
  <c r="V73" i="4" s="1"/>
  <c r="V74" i="4" s="1"/>
  <c r="V75" i="4" s="1"/>
  <c r="V76" i="4" s="1"/>
  <c r="V77" i="4" s="1"/>
  <c r="V78" i="4" s="1"/>
  <c r="V79" i="4" s="1"/>
  <c r="V80" i="4" s="1"/>
  <c r="V81" i="4" s="1"/>
  <c r="V82" i="4" s="1"/>
  <c r="V83" i="4" s="1"/>
  <c r="V84" i="4" s="1"/>
  <c r="V85" i="4" s="1"/>
  <c r="V86" i="4" s="1"/>
  <c r="V87" i="4" s="1"/>
  <c r="V88" i="4" s="1"/>
  <c r="V89" i="4" s="1"/>
  <c r="V90" i="4" s="1"/>
  <c r="V91" i="4" s="1"/>
  <c r="V92" i="4" s="1"/>
  <c r="V93" i="4" s="1"/>
  <c r="V94" i="4" s="1"/>
  <c r="V95" i="4" s="1"/>
  <c r="W4" i="4"/>
  <c r="Y4" i="4" s="1"/>
  <c r="AC3" i="4"/>
  <c r="W3" i="4"/>
  <c r="Y3" i="4" s="1"/>
  <c r="W560" i="11"/>
  <c r="Y560" i="11" s="1"/>
  <c r="W559" i="11"/>
  <c r="Y559" i="11" s="1"/>
  <c r="W558" i="11"/>
  <c r="Y558" i="11" s="1"/>
  <c r="W557" i="11"/>
  <c r="Y557" i="11" s="1"/>
  <c r="W556" i="11"/>
  <c r="Y556" i="11" s="1"/>
  <c r="W555" i="11"/>
  <c r="Y555" i="11" s="1"/>
  <c r="W554" i="11"/>
  <c r="W553" i="11"/>
  <c r="Y553" i="11" s="1"/>
  <c r="W552" i="11"/>
  <c r="Y552" i="11" s="1"/>
  <c r="W551" i="11"/>
  <c r="Y551" i="11" s="1"/>
  <c r="W550" i="11"/>
  <c r="Y550" i="11" s="1"/>
  <c r="W549" i="11"/>
  <c r="X549" i="11" s="1"/>
  <c r="W548" i="11"/>
  <c r="Y548" i="11" s="1"/>
  <c r="W547" i="11"/>
  <c r="Y547" i="11" s="1"/>
  <c r="W546" i="11"/>
  <c r="W545" i="11"/>
  <c r="W544" i="11"/>
  <c r="Y544" i="11" s="1"/>
  <c r="W543" i="11"/>
  <c r="Y543" i="11" s="1"/>
  <c r="W542" i="11"/>
  <c r="X542" i="11" s="1"/>
  <c r="W541" i="11"/>
  <c r="Y541" i="11" s="1"/>
  <c r="W540" i="11"/>
  <c r="W539" i="11"/>
  <c r="X539" i="11" s="1"/>
  <c r="W538" i="11"/>
  <c r="X538" i="11" s="1"/>
  <c r="W537" i="11"/>
  <c r="X537" i="11" s="1"/>
  <c r="W536" i="11"/>
  <c r="W535" i="11"/>
  <c r="W534" i="11"/>
  <c r="Y534" i="11" s="1"/>
  <c r="W533" i="11"/>
  <c r="W532" i="11"/>
  <c r="Y532" i="11" s="1"/>
  <c r="W531" i="11"/>
  <c r="Y531" i="11" s="1"/>
  <c r="W530" i="11"/>
  <c r="W529" i="11"/>
  <c r="W528" i="11"/>
  <c r="Y528" i="11" s="1"/>
  <c r="W527" i="11"/>
  <c r="Y527" i="11" s="1"/>
  <c r="W526" i="11"/>
  <c r="Y526" i="11" s="1"/>
  <c r="W525" i="11"/>
  <c r="Y525" i="11" s="1"/>
  <c r="W524" i="11"/>
  <c r="X524" i="11" s="1"/>
  <c r="W523" i="11"/>
  <c r="Y523" i="11" s="1"/>
  <c r="W522" i="11"/>
  <c r="Y522" i="11" s="1"/>
  <c r="W521" i="11"/>
  <c r="X521" i="11" s="1"/>
  <c r="W520" i="11"/>
  <c r="Y520" i="11" s="1"/>
  <c r="W519" i="11"/>
  <c r="X519" i="11" s="1"/>
  <c r="W518" i="11"/>
  <c r="X518" i="11" s="1"/>
  <c r="W517" i="11"/>
  <c r="W516" i="11"/>
  <c r="W515" i="11"/>
  <c r="W514" i="11"/>
  <c r="Y514" i="11" s="1"/>
  <c r="W513" i="11"/>
  <c r="Y513" i="11" s="1"/>
  <c r="W512" i="11"/>
  <c r="Y512" i="11" s="1"/>
  <c r="W511" i="11"/>
  <c r="Y511" i="11" s="1"/>
  <c r="W510" i="11"/>
  <c r="Y510" i="11" s="1"/>
  <c r="W509" i="11"/>
  <c r="Y509" i="11" s="1"/>
  <c r="W508" i="11"/>
  <c r="Y508" i="11" s="1"/>
  <c r="W507" i="11"/>
  <c r="X507" i="11" s="1"/>
  <c r="W506" i="11"/>
  <c r="Y506" i="11" s="1"/>
  <c r="W505" i="11"/>
  <c r="Y505" i="11" s="1"/>
  <c r="W504" i="11"/>
  <c r="Y504" i="11" s="1"/>
  <c r="W503" i="11"/>
  <c r="Y503" i="11" s="1"/>
  <c r="W502" i="11"/>
  <c r="Y502" i="11" s="1"/>
  <c r="W501" i="11"/>
  <c r="Y501" i="11" s="1"/>
  <c r="W500" i="11"/>
  <c r="Y500" i="11" s="1"/>
  <c r="W499" i="11"/>
  <c r="W498" i="11"/>
  <c r="Y498" i="11" s="1"/>
  <c r="W497" i="11"/>
  <c r="X497" i="11" s="1"/>
  <c r="W496" i="11"/>
  <c r="W495" i="11"/>
  <c r="W494" i="11"/>
  <c r="Y494" i="11" s="1"/>
  <c r="W493" i="11"/>
  <c r="X493" i="11" s="1"/>
  <c r="W492" i="11"/>
  <c r="Y492" i="11" s="1"/>
  <c r="W491" i="11"/>
  <c r="X491" i="11" s="1"/>
  <c r="W490" i="11"/>
  <c r="W489" i="11"/>
  <c r="Y489" i="11" s="1"/>
  <c r="W488" i="11"/>
  <c r="X488" i="11" s="1"/>
  <c r="W487" i="11"/>
  <c r="X487" i="11" s="1"/>
  <c r="W486" i="11"/>
  <c r="W485" i="11"/>
  <c r="W484" i="11"/>
  <c r="W483" i="11"/>
  <c r="X483" i="11" s="1"/>
  <c r="W482" i="11"/>
  <c r="Y482" i="11" s="1"/>
  <c r="W481" i="11"/>
  <c r="Y481" i="11" s="1"/>
  <c r="W480" i="11"/>
  <c r="W479" i="11"/>
  <c r="Y479" i="11" s="1"/>
  <c r="W478" i="11"/>
  <c r="Y478" i="11" s="1"/>
  <c r="W477" i="11"/>
  <c r="X477" i="11" s="1"/>
  <c r="W476" i="11"/>
  <c r="Y476" i="11" s="1"/>
  <c r="W475" i="11"/>
  <c r="X475" i="11" s="1"/>
  <c r="W474" i="11"/>
  <c r="X474" i="11" s="1"/>
  <c r="W473" i="11"/>
  <c r="W472" i="11"/>
  <c r="W471" i="11"/>
  <c r="X471" i="11" s="1"/>
  <c r="W470" i="11"/>
  <c r="X470" i="11" s="1"/>
  <c r="W469" i="11"/>
  <c r="Y469" i="11" s="1"/>
  <c r="W468" i="11"/>
  <c r="Y468" i="11" s="1"/>
  <c r="W467" i="11"/>
  <c r="Y467" i="11" s="1"/>
  <c r="W466" i="11"/>
  <c r="Y466" i="11" s="1"/>
  <c r="W465" i="11"/>
  <c r="X465" i="11" s="1"/>
  <c r="W464" i="11"/>
  <c r="Y464" i="11" s="1"/>
  <c r="W463" i="11"/>
  <c r="X463" i="11" s="1"/>
  <c r="W462" i="11"/>
  <c r="Y462" i="11" s="1"/>
  <c r="W461" i="11"/>
  <c r="Y461" i="11" s="1"/>
  <c r="W460" i="11"/>
  <c r="Y460" i="11" s="1"/>
  <c r="W459" i="11"/>
  <c r="W458" i="11"/>
  <c r="X458" i="11" s="1"/>
  <c r="W457" i="11"/>
  <c r="W456" i="11"/>
  <c r="W455" i="11"/>
  <c r="Y455" i="11" s="1"/>
  <c r="W454" i="11"/>
  <c r="Y454" i="11" s="1"/>
  <c r="W453" i="11"/>
  <c r="W452" i="11"/>
  <c r="X452" i="11" s="1"/>
  <c r="W451" i="11"/>
  <c r="X451" i="11" s="1"/>
  <c r="W450" i="11"/>
  <c r="Y450" i="11" s="1"/>
  <c r="W449" i="11"/>
  <c r="Y449" i="11" s="1"/>
  <c r="W448" i="11"/>
  <c r="Y448" i="11" s="1"/>
  <c r="W447" i="11"/>
  <c r="Y447" i="11" s="1"/>
  <c r="W446" i="11"/>
  <c r="Y446" i="11" s="1"/>
  <c r="W445" i="11"/>
  <c r="Y445" i="11" s="1"/>
  <c r="W444" i="11"/>
  <c r="W443" i="11"/>
  <c r="Y443" i="11" s="1"/>
  <c r="W442" i="11"/>
  <c r="Y442" i="11" s="1"/>
  <c r="W441" i="11"/>
  <c r="Y441" i="11" s="1"/>
  <c r="W440" i="11"/>
  <c r="W439" i="11"/>
  <c r="Y439" i="11" s="1"/>
  <c r="W438" i="11"/>
  <c r="Y438" i="11" s="1"/>
  <c r="W437" i="11"/>
  <c r="W436" i="11"/>
  <c r="W435" i="11"/>
  <c r="X435" i="11" s="1"/>
  <c r="W434" i="11"/>
  <c r="X434" i="11" s="1"/>
  <c r="W433" i="11"/>
  <c r="W432" i="11"/>
  <c r="X432" i="11" s="1"/>
  <c r="W431" i="11"/>
  <c r="Y431" i="11" s="1"/>
  <c r="W430" i="11"/>
  <c r="Y430" i="11" s="1"/>
  <c r="W429" i="11"/>
  <c r="W428" i="11"/>
  <c r="W427" i="11"/>
  <c r="W426" i="11"/>
  <c r="Y426" i="11" s="1"/>
  <c r="W425" i="11"/>
  <c r="Y425" i="11" s="1"/>
  <c r="W424" i="11"/>
  <c r="Y424" i="11" s="1"/>
  <c r="W423" i="11"/>
  <c r="W422" i="11"/>
  <c r="W421" i="11"/>
  <c r="Y421" i="11" s="1"/>
  <c r="W420" i="11"/>
  <c r="W419" i="11"/>
  <c r="W418" i="11"/>
  <c r="Y418" i="11" s="1"/>
  <c r="W417" i="11"/>
  <c r="W416" i="11"/>
  <c r="X416" i="11" s="1"/>
  <c r="W415" i="11"/>
  <c r="Y415" i="11" s="1"/>
  <c r="W414" i="11"/>
  <c r="X414" i="11" s="1"/>
  <c r="W413" i="11"/>
  <c r="Y413" i="11" s="1"/>
  <c r="W412" i="11"/>
  <c r="X412" i="11" s="1"/>
  <c r="W411" i="11"/>
  <c r="W410" i="11"/>
  <c r="Y410" i="11" s="1"/>
  <c r="W409" i="11"/>
  <c r="Y409" i="11" s="1"/>
  <c r="W408" i="11"/>
  <c r="W407" i="11"/>
  <c r="X407" i="11" s="1"/>
  <c r="W406" i="11"/>
  <c r="X406" i="11" s="1"/>
  <c r="W405" i="11"/>
  <c r="X405" i="11" s="1"/>
  <c r="W404" i="11"/>
  <c r="W403" i="11"/>
  <c r="W402" i="11"/>
  <c r="W401" i="11"/>
  <c r="Y401" i="11" s="1"/>
  <c r="W400" i="11"/>
  <c r="W399" i="11"/>
  <c r="Y399" i="11" s="1"/>
  <c r="W398" i="11"/>
  <c r="Y398" i="11" s="1"/>
  <c r="X397" i="11"/>
  <c r="W397" i="11"/>
  <c r="Y397" i="11" s="1"/>
  <c r="W396" i="11"/>
  <c r="W395" i="11"/>
  <c r="W394" i="11"/>
  <c r="Y394" i="11" s="1"/>
  <c r="W393" i="11"/>
  <c r="Y393" i="11" s="1"/>
  <c r="W392" i="11"/>
  <c r="X392" i="11" s="1"/>
  <c r="W391" i="11"/>
  <c r="Y391" i="11" s="1"/>
  <c r="W390" i="11"/>
  <c r="W389" i="11"/>
  <c r="X389" i="11" s="1"/>
  <c r="W388" i="11"/>
  <c r="X388" i="11" s="1"/>
  <c r="W387" i="11"/>
  <c r="W386" i="11"/>
  <c r="X386" i="11" s="1"/>
  <c r="W385" i="11"/>
  <c r="X385" i="11" s="1"/>
  <c r="W384" i="11"/>
  <c r="Y384" i="11" s="1"/>
  <c r="W383" i="11"/>
  <c r="Y383" i="11" s="1"/>
  <c r="W382" i="11"/>
  <c r="X382" i="11" s="1"/>
  <c r="W381" i="11"/>
  <c r="W380" i="11"/>
  <c r="Y380" i="11" s="1"/>
  <c r="W379" i="11"/>
  <c r="W378" i="11"/>
  <c r="Y378" i="11" s="1"/>
  <c r="W377" i="11"/>
  <c r="W376" i="11"/>
  <c r="Y376" i="11" s="1"/>
  <c r="W375" i="11"/>
  <c r="W374" i="11"/>
  <c r="Y374" i="11" s="1"/>
  <c r="W373" i="11"/>
  <c r="Y373" i="11" s="1"/>
  <c r="X372" i="11"/>
  <c r="W372" i="11"/>
  <c r="W371" i="11"/>
  <c r="Y371" i="11" s="1"/>
  <c r="W370" i="11"/>
  <c r="X370" i="11" s="1"/>
  <c r="W369" i="11"/>
  <c r="Y369" i="11" s="1"/>
  <c r="W368" i="11"/>
  <c r="Y368" i="11" s="1"/>
  <c r="W367" i="11"/>
  <c r="Y367" i="11" s="1"/>
  <c r="W366" i="11"/>
  <c r="Y366" i="11" s="1"/>
  <c r="W365" i="11"/>
  <c r="X365" i="11" s="1"/>
  <c r="W364" i="11"/>
  <c r="X364" i="11" s="1"/>
  <c r="W363" i="11"/>
  <c r="Y363" i="11" s="1"/>
  <c r="W362" i="11"/>
  <c r="X362" i="11" s="1"/>
  <c r="W361" i="11"/>
  <c r="W360" i="11"/>
  <c r="W359" i="11"/>
  <c r="W358" i="11"/>
  <c r="Y358" i="11" s="1"/>
  <c r="W357" i="11"/>
  <c r="W356" i="11"/>
  <c r="Y356" i="11" s="1"/>
  <c r="W355" i="11"/>
  <c r="Y355" i="11" s="1"/>
  <c r="W354" i="11"/>
  <c r="Y354" i="11" s="1"/>
  <c r="W353" i="11"/>
  <c r="X353" i="11" s="1"/>
  <c r="W352" i="11"/>
  <c r="X352" i="11" s="1"/>
  <c r="W351" i="11"/>
  <c r="X351" i="11" s="1"/>
  <c r="W350" i="11"/>
  <c r="X350" i="11" s="1"/>
  <c r="W349" i="11"/>
  <c r="W348" i="11"/>
  <c r="W347" i="11"/>
  <c r="Y347" i="11" s="1"/>
  <c r="W346" i="11"/>
  <c r="Y346" i="11" s="1"/>
  <c r="W345" i="11"/>
  <c r="Y345" i="11" s="1"/>
  <c r="W344" i="11"/>
  <c r="W343" i="11"/>
  <c r="X343" i="11" s="1"/>
  <c r="W342" i="11"/>
  <c r="X342" i="11" s="1"/>
  <c r="W341" i="11"/>
  <c r="X341" i="11" s="1"/>
  <c r="W340" i="11"/>
  <c r="Y340" i="11" s="1"/>
  <c r="W339" i="11"/>
  <c r="Y339" i="11" s="1"/>
  <c r="W338" i="11"/>
  <c r="Y338" i="11" s="1"/>
  <c r="W337" i="11"/>
  <c r="W336" i="11"/>
  <c r="Y336" i="11" s="1"/>
  <c r="W335" i="11"/>
  <c r="W334" i="11"/>
  <c r="W333" i="11"/>
  <c r="W332" i="11"/>
  <c r="W331" i="11"/>
  <c r="W330" i="11"/>
  <c r="X330" i="11" s="1"/>
  <c r="W329" i="11"/>
  <c r="W328" i="11"/>
  <c r="X328" i="11" s="1"/>
  <c r="W327" i="11"/>
  <c r="Y327" i="11" s="1"/>
  <c r="W326" i="11"/>
  <c r="Y326" i="11" s="1"/>
  <c r="W325" i="11"/>
  <c r="X325" i="11" s="1"/>
  <c r="W324" i="11"/>
  <c r="Y324" i="11" s="1"/>
  <c r="W323" i="11"/>
  <c r="W322" i="11"/>
  <c r="W321" i="11"/>
  <c r="W320" i="11"/>
  <c r="W319" i="11"/>
  <c r="Y319" i="11" s="1"/>
  <c r="W318" i="11"/>
  <c r="Y318" i="11" s="1"/>
  <c r="W317" i="11"/>
  <c r="Y317" i="11" s="1"/>
  <c r="W316" i="11"/>
  <c r="Y316" i="11" s="1"/>
  <c r="W315" i="11"/>
  <c r="Y315" i="11" s="1"/>
  <c r="W314" i="11"/>
  <c r="W313" i="11"/>
  <c r="Y313" i="11" s="1"/>
  <c r="W312" i="11"/>
  <c r="Y312" i="11" s="1"/>
  <c r="X311" i="11"/>
  <c r="W311" i="11"/>
  <c r="W310" i="11"/>
  <c r="W309" i="11"/>
  <c r="X309" i="11" s="1"/>
  <c r="W308" i="11"/>
  <c r="X308" i="11" s="1"/>
  <c r="W307" i="11"/>
  <c r="X307" i="11" s="1"/>
  <c r="W306" i="11"/>
  <c r="X306" i="11" s="1"/>
  <c r="W305" i="11"/>
  <c r="X305" i="11" s="1"/>
  <c r="W304" i="11"/>
  <c r="W303" i="11"/>
  <c r="X303" i="11" s="1"/>
  <c r="W302" i="11"/>
  <c r="Y302" i="11" s="1"/>
  <c r="W301" i="11"/>
  <c r="X301" i="11" s="1"/>
  <c r="W300" i="11"/>
  <c r="X300" i="11" s="1"/>
  <c r="W299" i="11"/>
  <c r="Y299" i="11" s="1"/>
  <c r="W298" i="11"/>
  <c r="Y298" i="11" s="1"/>
  <c r="W297" i="11"/>
  <c r="W296" i="11"/>
  <c r="X296" i="11" s="1"/>
  <c r="W295" i="11"/>
  <c r="Y295" i="11" s="1"/>
  <c r="W294" i="11"/>
  <c r="Y294" i="11" s="1"/>
  <c r="W293" i="11"/>
  <c r="W292" i="11"/>
  <c r="Y292" i="11" s="1"/>
  <c r="W291" i="11"/>
  <c r="Y291" i="11" s="1"/>
  <c r="W290" i="11"/>
  <c r="Y290" i="11" s="1"/>
  <c r="W289" i="11"/>
  <c r="Y289" i="11" s="1"/>
  <c r="W288" i="11"/>
  <c r="Y288" i="11" s="1"/>
  <c r="W287" i="11"/>
  <c r="X287" i="11" s="1"/>
  <c r="W286" i="11"/>
  <c r="X286" i="11" s="1"/>
  <c r="W285" i="11"/>
  <c r="Y285" i="11" s="1"/>
  <c r="W284" i="11"/>
  <c r="X284" i="11" s="1"/>
  <c r="W283" i="11"/>
  <c r="Y283" i="11" s="1"/>
  <c r="W282" i="11"/>
  <c r="Y282" i="11" s="1"/>
  <c r="W281" i="11"/>
  <c r="Y281" i="11" s="1"/>
  <c r="W280" i="11"/>
  <c r="Y280" i="11" s="1"/>
  <c r="W279" i="11"/>
  <c r="X279" i="11" s="1"/>
  <c r="W278" i="11"/>
  <c r="X278" i="11" s="1"/>
  <c r="W277" i="11"/>
  <c r="W276" i="11"/>
  <c r="W275" i="11"/>
  <c r="W274" i="11"/>
  <c r="X274" i="11" s="1"/>
  <c r="W273" i="11"/>
  <c r="Y273" i="11" s="1"/>
  <c r="W272" i="11"/>
  <c r="Y272" i="11" s="1"/>
  <c r="W271" i="11"/>
  <c r="W270" i="11"/>
  <c r="Y270" i="11" s="1"/>
  <c r="W269" i="11"/>
  <c r="Y269" i="11" s="1"/>
  <c r="W268" i="11"/>
  <c r="Y268" i="11" s="1"/>
  <c r="W267" i="11"/>
  <c r="W266" i="11"/>
  <c r="W265" i="11"/>
  <c r="X265" i="11" s="1"/>
  <c r="W264" i="11"/>
  <c r="W263" i="11"/>
  <c r="W262" i="11"/>
  <c r="Y262" i="11" s="1"/>
  <c r="W261" i="11"/>
  <c r="Y261" i="11" s="1"/>
  <c r="W260" i="11"/>
  <c r="W259" i="11"/>
  <c r="W258" i="11"/>
  <c r="X258" i="11" s="1"/>
  <c r="W257" i="11"/>
  <c r="W256" i="11"/>
  <c r="X256" i="11" s="1"/>
  <c r="W255" i="11"/>
  <c r="X255" i="11" s="1"/>
  <c r="W254" i="11"/>
  <c r="Y254" i="11" s="1"/>
  <c r="W253" i="11"/>
  <c r="Y253" i="11" s="1"/>
  <c r="W252" i="11"/>
  <c r="Y252" i="11" s="1"/>
  <c r="W251" i="11"/>
  <c r="Y251" i="11" s="1"/>
  <c r="W250" i="11"/>
  <c r="Y250" i="11" s="1"/>
  <c r="W249" i="11"/>
  <c r="Y249" i="11" s="1"/>
  <c r="W248" i="11"/>
  <c r="Y248" i="11" s="1"/>
  <c r="W247" i="11"/>
  <c r="Y247" i="11" s="1"/>
  <c r="W246" i="11"/>
  <c r="Y246" i="11" s="1"/>
  <c r="W245" i="11"/>
  <c r="Y245" i="11" s="1"/>
  <c r="W244" i="11"/>
  <c r="Y244" i="11" s="1"/>
  <c r="W243" i="11"/>
  <c r="W242" i="11"/>
  <c r="Y242" i="11" s="1"/>
  <c r="W241" i="11"/>
  <c r="W240" i="11"/>
  <c r="Y240" i="11" s="1"/>
  <c r="W239" i="11"/>
  <c r="Y239" i="11" s="1"/>
  <c r="W238" i="11"/>
  <c r="X238" i="11" s="1"/>
  <c r="W237" i="11"/>
  <c r="X237" i="11" s="1"/>
  <c r="W236" i="11"/>
  <c r="X236" i="11" s="1"/>
  <c r="W235" i="11"/>
  <c r="Y235" i="11" s="1"/>
  <c r="W234" i="11"/>
  <c r="Y234" i="11" s="1"/>
  <c r="W233" i="11"/>
  <c r="X233" i="11" s="1"/>
  <c r="W232" i="11"/>
  <c r="X232" i="11" s="1"/>
  <c r="W231" i="11"/>
  <c r="W230" i="11"/>
  <c r="Y230" i="11" s="1"/>
  <c r="W229" i="11"/>
  <c r="Y229" i="11" s="1"/>
  <c r="W228" i="11"/>
  <c r="Y228" i="11" s="1"/>
  <c r="W227" i="11"/>
  <c r="Y227" i="11" s="1"/>
  <c r="W226" i="11"/>
  <c r="Y226" i="11" s="1"/>
  <c r="W225" i="11"/>
  <c r="Y225" i="11" s="1"/>
  <c r="W224" i="11"/>
  <c r="Y224" i="11" s="1"/>
  <c r="W223" i="11"/>
  <c r="X223" i="11" s="1"/>
  <c r="W222" i="11"/>
  <c r="Y222" i="11" s="1"/>
  <c r="W221" i="11"/>
  <c r="X221" i="11" s="1"/>
  <c r="W220" i="11"/>
  <c r="W219" i="11"/>
  <c r="X219" i="11" s="1"/>
  <c r="W218" i="11"/>
  <c r="W217" i="11"/>
  <c r="X217" i="11" s="1"/>
  <c r="W216" i="11"/>
  <c r="X216" i="11" s="1"/>
  <c r="W215" i="11"/>
  <c r="X215" i="11" s="1"/>
  <c r="W214" i="11"/>
  <c r="X214" i="11" s="1"/>
  <c r="W213" i="11"/>
  <c r="Y213" i="11" s="1"/>
  <c r="W212" i="11"/>
  <c r="Y212" i="11" s="1"/>
  <c r="W211" i="11"/>
  <c r="W210" i="11"/>
  <c r="W209" i="11"/>
  <c r="Y209" i="11" s="1"/>
  <c r="W208" i="11"/>
  <c r="Y208" i="11" s="1"/>
  <c r="W207" i="11"/>
  <c r="W206" i="11"/>
  <c r="Y206" i="11" s="1"/>
  <c r="W205" i="11"/>
  <c r="W204" i="11"/>
  <c r="Y204" i="11" s="1"/>
  <c r="W203" i="11"/>
  <c r="W202" i="11"/>
  <c r="Y202" i="11" s="1"/>
  <c r="W201" i="11"/>
  <c r="W200" i="11"/>
  <c r="X200" i="11" s="1"/>
  <c r="W199" i="11"/>
  <c r="Y199" i="11" s="1"/>
  <c r="W198" i="11"/>
  <c r="Y198" i="11" s="1"/>
  <c r="W197" i="11"/>
  <c r="Y197" i="11" s="1"/>
  <c r="W196" i="11"/>
  <c r="X196" i="11" s="1"/>
  <c r="W195" i="11"/>
  <c r="W194" i="11"/>
  <c r="X194" i="11" s="1"/>
  <c r="W193" i="11"/>
  <c r="W192" i="11"/>
  <c r="Y192" i="11" s="1"/>
  <c r="W191" i="11"/>
  <c r="Y191" i="11" s="1"/>
  <c r="W190" i="11"/>
  <c r="Y190" i="11" s="1"/>
  <c r="W189" i="11"/>
  <c r="W188" i="11"/>
  <c r="W187" i="11"/>
  <c r="W186" i="11"/>
  <c r="W185" i="11"/>
  <c r="Y185" i="11" s="1"/>
  <c r="W184" i="11"/>
  <c r="Y184" i="11" s="1"/>
  <c r="W183" i="11"/>
  <c r="X183" i="11" s="1"/>
  <c r="W182" i="11"/>
  <c r="W181" i="11"/>
  <c r="Y181" i="11" s="1"/>
  <c r="W180" i="11"/>
  <c r="Y180" i="11" s="1"/>
  <c r="W179" i="11"/>
  <c r="Y179" i="11" s="1"/>
  <c r="W178" i="11"/>
  <c r="Y178" i="11" s="1"/>
  <c r="W177" i="11"/>
  <c r="X177" i="11" s="1"/>
  <c r="W176" i="11"/>
  <c r="X176" i="11" s="1"/>
  <c r="W175" i="11"/>
  <c r="X175" i="11" s="1"/>
  <c r="W174" i="11"/>
  <c r="X174" i="11" s="1"/>
  <c r="W173" i="11"/>
  <c r="Y173" i="11" s="1"/>
  <c r="W172" i="11"/>
  <c r="W171" i="11"/>
  <c r="Y171" i="11" s="1"/>
  <c r="W170" i="11"/>
  <c r="X170" i="11" s="1"/>
  <c r="W169" i="11"/>
  <c r="W168" i="11"/>
  <c r="Y168" i="11" s="1"/>
  <c r="W167" i="11"/>
  <c r="W166" i="11"/>
  <c r="W165" i="11"/>
  <c r="Y165" i="11" s="1"/>
  <c r="W164" i="11"/>
  <c r="Y164" i="11" s="1"/>
  <c r="W163" i="11"/>
  <c r="Y163" i="11" s="1"/>
  <c r="W162" i="11"/>
  <c r="X162" i="11" s="1"/>
  <c r="W161" i="11"/>
  <c r="W160" i="11"/>
  <c r="W159" i="11"/>
  <c r="X159" i="11" s="1"/>
  <c r="W158" i="11"/>
  <c r="X158" i="11" s="1"/>
  <c r="W157" i="11"/>
  <c r="W156" i="11"/>
  <c r="W155" i="11"/>
  <c r="X155" i="11" s="1"/>
  <c r="W154" i="11"/>
  <c r="Y154" i="11" s="1"/>
  <c r="W153" i="11"/>
  <c r="W152" i="11"/>
  <c r="Y152" i="11" s="1"/>
  <c r="W151" i="11"/>
  <c r="Y151" i="11" s="1"/>
  <c r="W150" i="11"/>
  <c r="Y150" i="11" s="1"/>
  <c r="W149" i="11"/>
  <c r="Y149" i="11" s="1"/>
  <c r="W148" i="11"/>
  <c r="W147" i="11"/>
  <c r="W146" i="11"/>
  <c r="Y146" i="11" s="1"/>
  <c r="W145" i="11"/>
  <c r="Y145" i="11" s="1"/>
  <c r="W144" i="11"/>
  <c r="W143" i="11"/>
  <c r="Y143" i="11" s="1"/>
  <c r="W142" i="11"/>
  <c r="Y142" i="11" s="1"/>
  <c r="W141" i="11"/>
  <c r="Y141" i="11" s="1"/>
  <c r="W140" i="11"/>
  <c r="W139" i="11"/>
  <c r="W138" i="11"/>
  <c r="W137" i="11"/>
  <c r="W136" i="11"/>
  <c r="X136" i="11" s="1"/>
  <c r="W135" i="11"/>
  <c r="Y135" i="11" s="1"/>
  <c r="W134" i="11"/>
  <c r="X134" i="11" s="1"/>
  <c r="W133" i="11"/>
  <c r="X133" i="11" s="1"/>
  <c r="W132" i="11"/>
  <c r="Y132" i="11" s="1"/>
  <c r="W131" i="11"/>
  <c r="Y131" i="11" s="1"/>
  <c r="W130" i="11"/>
  <c r="Y130" i="11" s="1"/>
  <c r="W129" i="11"/>
  <c r="Y129" i="11" s="1"/>
  <c r="W128" i="11"/>
  <c r="Y128" i="11" s="1"/>
  <c r="W127" i="11"/>
  <c r="Y127" i="11" s="1"/>
  <c r="W126" i="11"/>
  <c r="Y126" i="11" s="1"/>
  <c r="W125" i="11"/>
  <c r="Y125" i="11" s="1"/>
  <c r="W124" i="11"/>
  <c r="X124" i="11" s="1"/>
  <c r="W123" i="11"/>
  <c r="Y123" i="11" s="1"/>
  <c r="W122" i="11"/>
  <c r="W121" i="11"/>
  <c r="Y121" i="11" s="1"/>
  <c r="W120" i="11"/>
  <c r="Y120" i="11" s="1"/>
  <c r="W119" i="11"/>
  <c r="Y119" i="11" s="1"/>
  <c r="W118" i="11"/>
  <c r="W117" i="11"/>
  <c r="W116" i="11"/>
  <c r="X116" i="11" s="1"/>
  <c r="W115" i="11"/>
  <c r="X115" i="11" s="1"/>
  <c r="W114" i="11"/>
  <c r="X114" i="11" s="1"/>
  <c r="W113" i="11"/>
  <c r="X113" i="11" s="1"/>
  <c r="W112" i="11"/>
  <c r="W111" i="11"/>
  <c r="X111" i="11" s="1"/>
  <c r="W110" i="11"/>
  <c r="Y110" i="11" s="1"/>
  <c r="W109" i="11"/>
  <c r="Y109" i="11" s="1"/>
  <c r="W108" i="11"/>
  <c r="W107" i="11"/>
  <c r="Y107" i="11" s="1"/>
  <c r="W106" i="11"/>
  <c r="W105" i="11"/>
  <c r="Y105" i="11" s="1"/>
  <c r="W104" i="11"/>
  <c r="X104" i="11" s="1"/>
  <c r="W103" i="11"/>
  <c r="Y103" i="11" s="1"/>
  <c r="W102" i="11"/>
  <c r="Y102" i="11" s="1"/>
  <c r="W101" i="11"/>
  <c r="X101" i="11" s="1"/>
  <c r="W100" i="11"/>
  <c r="X100" i="11" s="1"/>
  <c r="W99" i="11"/>
  <c r="Y99" i="11" s="1"/>
  <c r="W98" i="11"/>
  <c r="W97" i="11"/>
  <c r="W96" i="11"/>
  <c r="Y96" i="11" s="1"/>
  <c r="W95" i="11"/>
  <c r="Y95" i="11" s="1"/>
  <c r="W94" i="11"/>
  <c r="W93" i="11"/>
  <c r="X93" i="11" s="1"/>
  <c r="W92" i="11"/>
  <c r="Y92" i="11" s="1"/>
  <c r="W91" i="11"/>
  <c r="Y91" i="11" s="1"/>
  <c r="W90" i="11"/>
  <c r="W89" i="11"/>
  <c r="W88" i="11"/>
  <c r="Y88" i="11" s="1"/>
  <c r="W87" i="11"/>
  <c r="Y87" i="11" s="1"/>
  <c r="W86" i="11"/>
  <c r="Y86" i="11" s="1"/>
  <c r="W85" i="11"/>
  <c r="Y85" i="11" s="1"/>
  <c r="W84" i="11"/>
  <c r="Y84" i="11" s="1"/>
  <c r="W83" i="11"/>
  <c r="X83" i="11" s="1"/>
  <c r="W82" i="11"/>
  <c r="Y82" i="11" s="1"/>
  <c r="W81" i="11"/>
  <c r="Y81" i="11" s="1"/>
  <c r="W80" i="11"/>
  <c r="Y80" i="11" s="1"/>
  <c r="W79" i="11"/>
  <c r="Y79" i="11" s="1"/>
  <c r="W78" i="11"/>
  <c r="W77" i="11"/>
  <c r="Y77" i="11" s="1"/>
  <c r="W76" i="11"/>
  <c r="W75" i="11"/>
  <c r="W74" i="11"/>
  <c r="W73" i="11"/>
  <c r="W72" i="11"/>
  <c r="W71" i="11"/>
  <c r="X71" i="11" s="1"/>
  <c r="W70" i="11"/>
  <c r="Y70" i="11" s="1"/>
  <c r="W69" i="11"/>
  <c r="W68" i="11"/>
  <c r="Y68" i="11" s="1"/>
  <c r="W67" i="11"/>
  <c r="W66" i="11"/>
  <c r="Y66" i="11" s="1"/>
  <c r="W65" i="11"/>
  <c r="Y65" i="11" s="1"/>
  <c r="W64" i="11"/>
  <c r="Y64" i="11" s="1"/>
  <c r="W63" i="11"/>
  <c r="Y63" i="11" s="1"/>
  <c r="W62" i="11"/>
  <c r="W61" i="11"/>
  <c r="Y61" i="11" s="1"/>
  <c r="W60" i="11"/>
  <c r="W59" i="11"/>
  <c r="W58" i="11"/>
  <c r="X58" i="11" s="1"/>
  <c r="W57" i="11"/>
  <c r="Y57" i="11" s="1"/>
  <c r="W56" i="11"/>
  <c r="W55" i="11"/>
  <c r="Y55" i="11" s="1"/>
  <c r="W54" i="11"/>
  <c r="W53" i="11"/>
  <c r="Y53" i="11" s="1"/>
  <c r="W52" i="11"/>
  <c r="W51" i="11"/>
  <c r="Y51" i="11" s="1"/>
  <c r="W50" i="11"/>
  <c r="Y50" i="11" s="1"/>
  <c r="W49" i="11"/>
  <c r="X49" i="11" s="1"/>
  <c r="W48" i="11"/>
  <c r="Y48" i="11" s="1"/>
  <c r="W47" i="11"/>
  <c r="Y47" i="11" s="1"/>
  <c r="W46" i="11"/>
  <c r="Y46" i="11" s="1"/>
  <c r="W45" i="11"/>
  <c r="X45" i="11" s="1"/>
  <c r="W44" i="11"/>
  <c r="Y44" i="11" s="1"/>
  <c r="W43" i="11"/>
  <c r="Y43" i="11" s="1"/>
  <c r="W42" i="11"/>
  <c r="W41" i="11"/>
  <c r="Y41" i="11" s="1"/>
  <c r="W40" i="11"/>
  <c r="Y40" i="11" s="1"/>
  <c r="W39" i="11"/>
  <c r="X39" i="11" s="1"/>
  <c r="W38" i="11"/>
  <c r="Y38" i="11" s="1"/>
  <c r="W37" i="11"/>
  <c r="W36" i="11"/>
  <c r="Y36" i="11" s="1"/>
  <c r="W35" i="11"/>
  <c r="Y35" i="11" s="1"/>
  <c r="W34" i="11"/>
  <c r="W33" i="11"/>
  <c r="Y33" i="11" s="1"/>
  <c r="W32" i="11"/>
  <c r="Y32" i="11" s="1"/>
  <c r="W31" i="11"/>
  <c r="X31" i="11" s="1"/>
  <c r="W30" i="11"/>
  <c r="Y30" i="11" s="1"/>
  <c r="W29" i="11"/>
  <c r="X29" i="11" s="1"/>
  <c r="W28" i="11"/>
  <c r="Y28" i="11" s="1"/>
  <c r="W27" i="11"/>
  <c r="W26" i="11"/>
  <c r="X26" i="11" s="1"/>
  <c r="W25" i="11"/>
  <c r="X25" i="11" s="1"/>
  <c r="W24" i="11"/>
  <c r="Y24" i="11" s="1"/>
  <c r="W23" i="11"/>
  <c r="X23" i="11" s="1"/>
  <c r="W22" i="11"/>
  <c r="Y22" i="11" s="1"/>
  <c r="W21" i="11"/>
  <c r="Y21" i="11" s="1"/>
  <c r="W20" i="11"/>
  <c r="Y20" i="11" s="1"/>
  <c r="W19" i="11"/>
  <c r="Y19" i="11" s="1"/>
  <c r="W18" i="11"/>
  <c r="Y18" i="11" s="1"/>
  <c r="W17" i="11"/>
  <c r="X17" i="11" s="1"/>
  <c r="W16" i="11"/>
  <c r="Y16" i="11" s="1"/>
  <c r="W15" i="11"/>
  <c r="Y15" i="11" s="1"/>
  <c r="W14" i="11"/>
  <c r="X14" i="11" s="1"/>
  <c r="W13" i="11"/>
  <c r="W12" i="11"/>
  <c r="W11" i="11"/>
  <c r="Y11" i="11" s="1"/>
  <c r="W10" i="11"/>
  <c r="Y10" i="11" s="1"/>
  <c r="W9" i="11"/>
  <c r="W8" i="11"/>
  <c r="Y8" i="11" s="1"/>
  <c r="W7" i="11"/>
  <c r="W6" i="11"/>
  <c r="W5" i="11"/>
  <c r="V5" i="11"/>
  <c r="V6" i="11" s="1"/>
  <c r="V7" i="11" s="1"/>
  <c r="V8" i="11" s="1"/>
  <c r="V9" i="11" s="1"/>
  <c r="V10" i="11" s="1"/>
  <c r="V11" i="11" s="1"/>
  <c r="V12" i="11" s="1"/>
  <c r="V13" i="11" s="1"/>
  <c r="V14" i="11" s="1"/>
  <c r="V15" i="11" s="1"/>
  <c r="V16" i="11" s="1"/>
  <c r="V17" i="11" s="1"/>
  <c r="V18" i="11" s="1"/>
  <c r="V19" i="11" s="1"/>
  <c r="V20" i="11" s="1"/>
  <c r="V21" i="11" s="1"/>
  <c r="V22" i="11" s="1"/>
  <c r="V23" i="11" s="1"/>
  <c r="V24" i="11" s="1"/>
  <c r="V25" i="11" s="1"/>
  <c r="V26" i="11" s="1"/>
  <c r="V27" i="11" s="1"/>
  <c r="V28" i="11" s="1"/>
  <c r="V29" i="11" s="1"/>
  <c r="V30" i="11" s="1"/>
  <c r="V31" i="11" s="1"/>
  <c r="V32" i="11" s="1"/>
  <c r="V33" i="11" s="1"/>
  <c r="V34" i="11" s="1"/>
  <c r="V35" i="11" s="1"/>
  <c r="V36" i="11" s="1"/>
  <c r="V37" i="11" s="1"/>
  <c r="V38" i="11" s="1"/>
  <c r="V39" i="11" s="1"/>
  <c r="V40" i="11" s="1"/>
  <c r="V41" i="11" s="1"/>
  <c r="V42" i="11" s="1"/>
  <c r="V43" i="11" s="1"/>
  <c r="V44" i="11" s="1"/>
  <c r="V45" i="11" s="1"/>
  <c r="V46" i="11" s="1"/>
  <c r="V47" i="11" s="1"/>
  <c r="V48" i="11" s="1"/>
  <c r="V49" i="11" s="1"/>
  <c r="V50" i="11" s="1"/>
  <c r="V51" i="11" s="1"/>
  <c r="V52" i="11" s="1"/>
  <c r="V53" i="11" s="1"/>
  <c r="V54" i="11" s="1"/>
  <c r="V55" i="11" s="1"/>
  <c r="V56" i="11" s="1"/>
  <c r="V57" i="11" s="1"/>
  <c r="V58" i="11" s="1"/>
  <c r="V59" i="11" s="1"/>
  <c r="V60" i="11" s="1"/>
  <c r="V61" i="11" s="1"/>
  <c r="V62" i="11" s="1"/>
  <c r="V63" i="11" s="1"/>
  <c r="V64" i="11" s="1"/>
  <c r="V65" i="11" s="1"/>
  <c r="V66" i="11" s="1"/>
  <c r="V67" i="11" s="1"/>
  <c r="V68" i="11" s="1"/>
  <c r="V69" i="11" s="1"/>
  <c r="V70" i="11" s="1"/>
  <c r="V71" i="11" s="1"/>
  <c r="V72" i="11" s="1"/>
  <c r="V73" i="11" s="1"/>
  <c r="V74" i="11" s="1"/>
  <c r="V75" i="11" s="1"/>
  <c r="V76" i="11" s="1"/>
  <c r="V77" i="11" s="1"/>
  <c r="V78" i="11" s="1"/>
  <c r="V79" i="11" s="1"/>
  <c r="V80" i="11" s="1"/>
  <c r="V81" i="11" s="1"/>
  <c r="V82" i="11" s="1"/>
  <c r="V83" i="11" s="1"/>
  <c r="V84" i="11" s="1"/>
  <c r="V85" i="11" s="1"/>
  <c r="V86" i="11" s="1"/>
  <c r="V87" i="11" s="1"/>
  <c r="V88" i="11" s="1"/>
  <c r="V89" i="11" s="1"/>
  <c r="V90" i="11" s="1"/>
  <c r="V91" i="11" s="1"/>
  <c r="V92" i="11" s="1"/>
  <c r="V93" i="11" s="1"/>
  <c r="V94" i="11" s="1"/>
  <c r="V95" i="11" s="1"/>
  <c r="V96" i="11" s="1"/>
  <c r="V97" i="11" s="1"/>
  <c r="V98" i="11" s="1"/>
  <c r="V99" i="11" s="1"/>
  <c r="V100" i="11" s="1"/>
  <c r="V101" i="11" s="1"/>
  <c r="V102" i="11" s="1"/>
  <c r="V103" i="11" s="1"/>
  <c r="V104" i="11" s="1"/>
  <c r="V105" i="11" s="1"/>
  <c r="V106" i="11" s="1"/>
  <c r="V107" i="11" s="1"/>
  <c r="V108" i="11" s="1"/>
  <c r="V109" i="11" s="1"/>
  <c r="V110" i="11" s="1"/>
  <c r="V111" i="11" s="1"/>
  <c r="V112" i="11" s="1"/>
  <c r="V113" i="11" s="1"/>
  <c r="V114" i="11" s="1"/>
  <c r="V115" i="11" s="1"/>
  <c r="V116" i="11" s="1"/>
  <c r="V117" i="11" s="1"/>
  <c r="V118" i="11" s="1"/>
  <c r="V119" i="11" s="1"/>
  <c r="V120" i="11" s="1"/>
  <c r="V121" i="11" s="1"/>
  <c r="V122" i="11" s="1"/>
  <c r="V123" i="11" s="1"/>
  <c r="V124" i="11" s="1"/>
  <c r="V125" i="11" s="1"/>
  <c r="V126" i="11" s="1"/>
  <c r="V127" i="11" s="1"/>
  <c r="V128" i="11" s="1"/>
  <c r="V129" i="11" s="1"/>
  <c r="V130" i="11" s="1"/>
  <c r="V131" i="11" s="1"/>
  <c r="V132" i="11" s="1"/>
  <c r="V133" i="11" s="1"/>
  <c r="V134" i="11" s="1"/>
  <c r="V135" i="11" s="1"/>
  <c r="V136" i="11" s="1"/>
  <c r="V137" i="11" s="1"/>
  <c r="V138" i="11" s="1"/>
  <c r="V139" i="11" s="1"/>
  <c r="V140" i="11" s="1"/>
  <c r="V141" i="11" s="1"/>
  <c r="V142" i="11" s="1"/>
  <c r="V143" i="11" s="1"/>
  <c r="V144" i="11" s="1"/>
  <c r="V145" i="11" s="1"/>
  <c r="V146" i="11" s="1"/>
  <c r="V147" i="11" s="1"/>
  <c r="V148" i="11" s="1"/>
  <c r="V149" i="11" s="1"/>
  <c r="V150" i="11" s="1"/>
  <c r="V151" i="11" s="1"/>
  <c r="V152" i="11" s="1"/>
  <c r="V153" i="11" s="1"/>
  <c r="V154" i="11" s="1"/>
  <c r="V155" i="11" s="1"/>
  <c r="V156" i="11" s="1"/>
  <c r="V157" i="11" s="1"/>
  <c r="V158" i="11" s="1"/>
  <c r="V159" i="11" s="1"/>
  <c r="V160" i="11" s="1"/>
  <c r="V161" i="11" s="1"/>
  <c r="V162" i="11" s="1"/>
  <c r="V163" i="11" s="1"/>
  <c r="V164" i="11" s="1"/>
  <c r="V165" i="11" s="1"/>
  <c r="V166" i="11" s="1"/>
  <c r="V167" i="11" s="1"/>
  <c r="V168" i="11" s="1"/>
  <c r="V169" i="11" s="1"/>
  <c r="V170" i="11" s="1"/>
  <c r="V171" i="11" s="1"/>
  <c r="V172" i="11" s="1"/>
  <c r="V173" i="11" s="1"/>
  <c r="V174" i="11" s="1"/>
  <c r="V175" i="11" s="1"/>
  <c r="V176" i="11" s="1"/>
  <c r="V177" i="11" s="1"/>
  <c r="V178" i="11" s="1"/>
  <c r="V179" i="11" s="1"/>
  <c r="V180" i="11" s="1"/>
  <c r="V181" i="11" s="1"/>
  <c r="V182" i="11" s="1"/>
  <c r="V183" i="11" s="1"/>
  <c r="V184" i="11" s="1"/>
  <c r="V185" i="11" s="1"/>
  <c r="V186" i="11" s="1"/>
  <c r="V187" i="11" s="1"/>
  <c r="V188" i="11" s="1"/>
  <c r="V189" i="11" s="1"/>
  <c r="V190" i="11" s="1"/>
  <c r="V191" i="11" s="1"/>
  <c r="V192" i="11" s="1"/>
  <c r="V193" i="11" s="1"/>
  <c r="V194" i="11" s="1"/>
  <c r="V195" i="11" s="1"/>
  <c r="V196" i="11" s="1"/>
  <c r="V197" i="11" s="1"/>
  <c r="V198" i="11" s="1"/>
  <c r="V199" i="11" s="1"/>
  <c r="V200" i="11" s="1"/>
  <c r="V201" i="11" s="1"/>
  <c r="V202" i="11" s="1"/>
  <c r="V203" i="11" s="1"/>
  <c r="V204" i="11" s="1"/>
  <c r="V205" i="11" s="1"/>
  <c r="V206" i="11" s="1"/>
  <c r="V207" i="11" s="1"/>
  <c r="V208" i="11" s="1"/>
  <c r="V209" i="11" s="1"/>
  <c r="V210" i="11" s="1"/>
  <c r="V211" i="11" s="1"/>
  <c r="V212" i="11" s="1"/>
  <c r="V213" i="11" s="1"/>
  <c r="V214" i="11" s="1"/>
  <c r="V215" i="11" s="1"/>
  <c r="V216" i="11" s="1"/>
  <c r="V217" i="11" s="1"/>
  <c r="V218" i="11" s="1"/>
  <c r="V219" i="11" s="1"/>
  <c r="V220" i="11" s="1"/>
  <c r="V221" i="11" s="1"/>
  <c r="V222" i="11" s="1"/>
  <c r="V223" i="11" s="1"/>
  <c r="V224" i="11" s="1"/>
  <c r="V225" i="11" s="1"/>
  <c r="V226" i="11" s="1"/>
  <c r="V227" i="11" s="1"/>
  <c r="V228" i="11" s="1"/>
  <c r="V229" i="11" s="1"/>
  <c r="V230" i="11" s="1"/>
  <c r="V231" i="11" s="1"/>
  <c r="V232" i="11" s="1"/>
  <c r="V233" i="11" s="1"/>
  <c r="V234" i="11" s="1"/>
  <c r="V235" i="11" s="1"/>
  <c r="V236" i="11" s="1"/>
  <c r="V237" i="11" s="1"/>
  <c r="V238" i="11" s="1"/>
  <c r="V239" i="11" s="1"/>
  <c r="V240" i="11" s="1"/>
  <c r="V241" i="11" s="1"/>
  <c r="V242" i="11" s="1"/>
  <c r="V243" i="11" s="1"/>
  <c r="V244" i="11" s="1"/>
  <c r="V245" i="11" s="1"/>
  <c r="V246" i="11" s="1"/>
  <c r="V247" i="11" s="1"/>
  <c r="V248" i="11" s="1"/>
  <c r="V249" i="11" s="1"/>
  <c r="V250" i="11" s="1"/>
  <c r="V251" i="11" s="1"/>
  <c r="V252" i="11" s="1"/>
  <c r="V253" i="11" s="1"/>
  <c r="V254" i="11" s="1"/>
  <c r="V255" i="11" s="1"/>
  <c r="V256" i="11" s="1"/>
  <c r="V257" i="11" s="1"/>
  <c r="V258" i="11" s="1"/>
  <c r="V259" i="11" s="1"/>
  <c r="V260" i="11" s="1"/>
  <c r="V261" i="11" s="1"/>
  <c r="V262" i="11" s="1"/>
  <c r="V263" i="11" s="1"/>
  <c r="V264" i="11" s="1"/>
  <c r="V265" i="11" s="1"/>
  <c r="V266" i="11" s="1"/>
  <c r="V267" i="11" s="1"/>
  <c r="V268" i="11" s="1"/>
  <c r="V269" i="11" s="1"/>
  <c r="V270" i="11" s="1"/>
  <c r="V271" i="11" s="1"/>
  <c r="V272" i="11" s="1"/>
  <c r="V273" i="11" s="1"/>
  <c r="V274" i="11" s="1"/>
  <c r="V275" i="11" s="1"/>
  <c r="V276" i="11" s="1"/>
  <c r="V277" i="11" s="1"/>
  <c r="V278" i="11" s="1"/>
  <c r="V279" i="11" s="1"/>
  <c r="V280" i="11" s="1"/>
  <c r="V281" i="11" s="1"/>
  <c r="V282" i="11" s="1"/>
  <c r="V283" i="11" s="1"/>
  <c r="V284" i="11" s="1"/>
  <c r="V285" i="11" s="1"/>
  <c r="V286" i="11" s="1"/>
  <c r="V287" i="11" s="1"/>
  <c r="V288" i="11" s="1"/>
  <c r="V289" i="11" s="1"/>
  <c r="V290" i="11" s="1"/>
  <c r="V291" i="11" s="1"/>
  <c r="V292" i="11" s="1"/>
  <c r="V293" i="11" s="1"/>
  <c r="V294" i="11" s="1"/>
  <c r="V295" i="11" s="1"/>
  <c r="V296" i="11" s="1"/>
  <c r="V297" i="11" s="1"/>
  <c r="V298" i="11" s="1"/>
  <c r="V299" i="11" s="1"/>
  <c r="V300" i="11" s="1"/>
  <c r="V301" i="11" s="1"/>
  <c r="V302" i="11" s="1"/>
  <c r="V303" i="11" s="1"/>
  <c r="V304" i="11" s="1"/>
  <c r="V305" i="11" s="1"/>
  <c r="V306" i="11" s="1"/>
  <c r="V307" i="11" s="1"/>
  <c r="V308" i="11" s="1"/>
  <c r="V309" i="11" s="1"/>
  <c r="V310" i="11" s="1"/>
  <c r="V311" i="11" s="1"/>
  <c r="V312" i="11" s="1"/>
  <c r="V313" i="11" s="1"/>
  <c r="V314" i="11" s="1"/>
  <c r="V315" i="11" s="1"/>
  <c r="V316" i="11" s="1"/>
  <c r="V317" i="11" s="1"/>
  <c r="V318" i="11" s="1"/>
  <c r="V319" i="11" s="1"/>
  <c r="V320" i="11" s="1"/>
  <c r="V321" i="11" s="1"/>
  <c r="V322" i="11" s="1"/>
  <c r="V323" i="11" s="1"/>
  <c r="V324" i="11" s="1"/>
  <c r="V325" i="11" s="1"/>
  <c r="V326" i="11" s="1"/>
  <c r="V327" i="11" s="1"/>
  <c r="V328" i="11" s="1"/>
  <c r="V329" i="11" s="1"/>
  <c r="V330" i="11" s="1"/>
  <c r="V331" i="11" s="1"/>
  <c r="V332" i="11" s="1"/>
  <c r="V333" i="11" s="1"/>
  <c r="V334" i="11" s="1"/>
  <c r="V335" i="11" s="1"/>
  <c r="V336" i="11" s="1"/>
  <c r="V337" i="11" s="1"/>
  <c r="V338" i="11" s="1"/>
  <c r="V339" i="11" s="1"/>
  <c r="V340" i="11" s="1"/>
  <c r="V341" i="11" s="1"/>
  <c r="V342" i="11" s="1"/>
  <c r="V343" i="11" s="1"/>
  <c r="V344" i="11" s="1"/>
  <c r="V345" i="11" s="1"/>
  <c r="V346" i="11" s="1"/>
  <c r="V347" i="11" s="1"/>
  <c r="V348" i="11" s="1"/>
  <c r="V349" i="11" s="1"/>
  <c r="V350" i="11" s="1"/>
  <c r="V351" i="11" s="1"/>
  <c r="V352" i="11" s="1"/>
  <c r="V353" i="11" s="1"/>
  <c r="V354" i="11" s="1"/>
  <c r="V355" i="11" s="1"/>
  <c r="V356" i="11" s="1"/>
  <c r="V357" i="11" s="1"/>
  <c r="V358" i="11" s="1"/>
  <c r="V359" i="11" s="1"/>
  <c r="V360" i="11" s="1"/>
  <c r="V361" i="11" s="1"/>
  <c r="V362" i="11" s="1"/>
  <c r="V363" i="11" s="1"/>
  <c r="V364" i="11" s="1"/>
  <c r="V365" i="11" s="1"/>
  <c r="V366" i="11" s="1"/>
  <c r="V367" i="11" s="1"/>
  <c r="V368" i="11" s="1"/>
  <c r="V369" i="11" s="1"/>
  <c r="V370" i="11" s="1"/>
  <c r="V371" i="11" s="1"/>
  <c r="V372" i="11" s="1"/>
  <c r="V373" i="11" s="1"/>
  <c r="V374" i="11" s="1"/>
  <c r="V375" i="11" s="1"/>
  <c r="V376" i="11" s="1"/>
  <c r="V377" i="11" s="1"/>
  <c r="V378" i="11" s="1"/>
  <c r="V379" i="11" s="1"/>
  <c r="V380" i="11" s="1"/>
  <c r="V381" i="11" s="1"/>
  <c r="V382" i="11" s="1"/>
  <c r="V383" i="11" s="1"/>
  <c r="V384" i="11" s="1"/>
  <c r="V385" i="11" s="1"/>
  <c r="V386" i="11" s="1"/>
  <c r="V387" i="11" s="1"/>
  <c r="V388" i="11" s="1"/>
  <c r="V389" i="11" s="1"/>
  <c r="V390" i="11" s="1"/>
  <c r="V391" i="11" s="1"/>
  <c r="V392" i="11" s="1"/>
  <c r="V393" i="11" s="1"/>
  <c r="V394" i="11" s="1"/>
  <c r="V395" i="11" s="1"/>
  <c r="V396" i="11" s="1"/>
  <c r="V397" i="11" s="1"/>
  <c r="V398" i="11" s="1"/>
  <c r="V399" i="11" s="1"/>
  <c r="V400" i="11" s="1"/>
  <c r="V401" i="11" s="1"/>
  <c r="V402" i="11" s="1"/>
  <c r="V403" i="11" s="1"/>
  <c r="V404" i="11" s="1"/>
  <c r="V405" i="11" s="1"/>
  <c r="V406" i="11" s="1"/>
  <c r="V407" i="11" s="1"/>
  <c r="V408" i="11" s="1"/>
  <c r="V409" i="11" s="1"/>
  <c r="V410" i="11" s="1"/>
  <c r="V411" i="11" s="1"/>
  <c r="V412" i="11" s="1"/>
  <c r="V413" i="11" s="1"/>
  <c r="V414" i="11" s="1"/>
  <c r="V415" i="11" s="1"/>
  <c r="V416" i="11" s="1"/>
  <c r="V417" i="11" s="1"/>
  <c r="V418" i="11" s="1"/>
  <c r="V419" i="11" s="1"/>
  <c r="V420" i="11" s="1"/>
  <c r="V421" i="11" s="1"/>
  <c r="V422" i="11" s="1"/>
  <c r="V423" i="11" s="1"/>
  <c r="V424" i="11" s="1"/>
  <c r="V425" i="11" s="1"/>
  <c r="V426" i="11" s="1"/>
  <c r="V427" i="11" s="1"/>
  <c r="V428" i="11" s="1"/>
  <c r="V429" i="11" s="1"/>
  <c r="V430" i="11" s="1"/>
  <c r="V431" i="11" s="1"/>
  <c r="V432" i="11" s="1"/>
  <c r="V433" i="11" s="1"/>
  <c r="V434" i="11" s="1"/>
  <c r="V435" i="11" s="1"/>
  <c r="V436" i="11" s="1"/>
  <c r="V437" i="11" s="1"/>
  <c r="V438" i="11" s="1"/>
  <c r="V439" i="11" s="1"/>
  <c r="V440" i="11" s="1"/>
  <c r="V441" i="11" s="1"/>
  <c r="V442" i="11" s="1"/>
  <c r="V443" i="11" s="1"/>
  <c r="V444" i="11" s="1"/>
  <c r="V445" i="11" s="1"/>
  <c r="V446" i="11" s="1"/>
  <c r="V447" i="11" s="1"/>
  <c r="V448" i="11" s="1"/>
  <c r="V449" i="11" s="1"/>
  <c r="V450" i="11" s="1"/>
  <c r="V451" i="11" s="1"/>
  <c r="V452" i="11" s="1"/>
  <c r="V453" i="11" s="1"/>
  <c r="V454" i="11" s="1"/>
  <c r="V455" i="11" s="1"/>
  <c r="V456" i="11" s="1"/>
  <c r="V457" i="11" s="1"/>
  <c r="V458" i="11" s="1"/>
  <c r="V459" i="11" s="1"/>
  <c r="V460" i="11" s="1"/>
  <c r="V461" i="11" s="1"/>
  <c r="V462" i="11" s="1"/>
  <c r="V463" i="11" s="1"/>
  <c r="V464" i="11" s="1"/>
  <c r="V465" i="11" s="1"/>
  <c r="V466" i="11" s="1"/>
  <c r="V467" i="11" s="1"/>
  <c r="V468" i="11" s="1"/>
  <c r="V469" i="11" s="1"/>
  <c r="V470" i="11" s="1"/>
  <c r="V471" i="11" s="1"/>
  <c r="V472" i="11" s="1"/>
  <c r="V473" i="11" s="1"/>
  <c r="V474" i="11" s="1"/>
  <c r="V475" i="11" s="1"/>
  <c r="V476" i="11" s="1"/>
  <c r="V477" i="11" s="1"/>
  <c r="V478" i="11" s="1"/>
  <c r="V479" i="11" s="1"/>
  <c r="V480" i="11" s="1"/>
  <c r="V481" i="11" s="1"/>
  <c r="V482" i="11" s="1"/>
  <c r="V483" i="11" s="1"/>
  <c r="V484" i="11" s="1"/>
  <c r="V485" i="11" s="1"/>
  <c r="V486" i="11" s="1"/>
  <c r="V487" i="11" s="1"/>
  <c r="V488" i="11" s="1"/>
  <c r="V489" i="11" s="1"/>
  <c r="V490" i="11" s="1"/>
  <c r="V491" i="11" s="1"/>
  <c r="V492" i="11" s="1"/>
  <c r="V493" i="11" s="1"/>
  <c r="V494" i="11" s="1"/>
  <c r="V495" i="11" s="1"/>
  <c r="V496" i="11" s="1"/>
  <c r="V497" i="11" s="1"/>
  <c r="V498" i="11" s="1"/>
  <c r="V499" i="11" s="1"/>
  <c r="V500" i="11" s="1"/>
  <c r="V501" i="11" s="1"/>
  <c r="V502" i="11" s="1"/>
  <c r="V503" i="11" s="1"/>
  <c r="V504" i="11" s="1"/>
  <c r="V505" i="11" s="1"/>
  <c r="V506" i="11" s="1"/>
  <c r="V507" i="11" s="1"/>
  <c r="V508" i="11" s="1"/>
  <c r="V509" i="11" s="1"/>
  <c r="V510" i="11" s="1"/>
  <c r="V511" i="11" s="1"/>
  <c r="V512" i="11" s="1"/>
  <c r="V513" i="11" s="1"/>
  <c r="V514" i="11" s="1"/>
  <c r="V515" i="11" s="1"/>
  <c r="V516" i="11" s="1"/>
  <c r="V517" i="11" s="1"/>
  <c r="V518" i="11" s="1"/>
  <c r="V519" i="11" s="1"/>
  <c r="V520" i="11" s="1"/>
  <c r="V521" i="11" s="1"/>
  <c r="V522" i="11" s="1"/>
  <c r="V523" i="11" s="1"/>
  <c r="V524" i="11" s="1"/>
  <c r="V525" i="11" s="1"/>
  <c r="V526" i="11" s="1"/>
  <c r="V527" i="11" s="1"/>
  <c r="V528" i="11" s="1"/>
  <c r="V529" i="11" s="1"/>
  <c r="V530" i="11" s="1"/>
  <c r="V531" i="11" s="1"/>
  <c r="V532" i="11" s="1"/>
  <c r="V533" i="11" s="1"/>
  <c r="V534" i="11" s="1"/>
  <c r="V535" i="11" s="1"/>
  <c r="V536" i="11" s="1"/>
  <c r="V537" i="11" s="1"/>
  <c r="V538" i="11" s="1"/>
  <c r="V539" i="11" s="1"/>
  <c r="V540" i="11" s="1"/>
  <c r="V541" i="11" s="1"/>
  <c r="V542" i="11" s="1"/>
  <c r="V543" i="11" s="1"/>
  <c r="V544" i="11" s="1"/>
  <c r="V545" i="11" s="1"/>
  <c r="V546" i="11" s="1"/>
  <c r="V547" i="11" s="1"/>
  <c r="V548" i="11" s="1"/>
  <c r="V549" i="11" s="1"/>
  <c r="V550" i="11" s="1"/>
  <c r="V551" i="11" s="1"/>
  <c r="V552" i="11" s="1"/>
  <c r="V553" i="11" s="1"/>
  <c r="V554" i="11" s="1"/>
  <c r="V555" i="11" s="1"/>
  <c r="V556" i="11" s="1"/>
  <c r="V557" i="11" s="1"/>
  <c r="V558" i="11" s="1"/>
  <c r="V559" i="11" s="1"/>
  <c r="V560" i="11" s="1"/>
  <c r="W4" i="11"/>
  <c r="AC3" i="11"/>
  <c r="W3" i="11"/>
  <c r="Y3" i="11" s="1"/>
  <c r="A10" i="15"/>
  <c r="B5" i="15"/>
  <c r="B4" i="15"/>
  <c r="B3" i="15"/>
  <c r="B2" i="15"/>
  <c r="AC3" i="12"/>
  <c r="W169" i="12"/>
  <c r="X169" i="12" s="1"/>
  <c r="W168" i="12"/>
  <c r="X168" i="12" s="1"/>
  <c r="W167" i="12"/>
  <c r="X167" i="12" s="1"/>
  <c r="W166" i="12"/>
  <c r="X166" i="12" s="1"/>
  <c r="W165" i="12"/>
  <c r="X165" i="12" s="1"/>
  <c r="W164" i="12"/>
  <c r="X164" i="12" s="1"/>
  <c r="W163" i="12"/>
  <c r="X163" i="12" s="1"/>
  <c r="W162" i="12"/>
  <c r="X162" i="12" s="1"/>
  <c r="W161" i="12"/>
  <c r="X161" i="12" s="1"/>
  <c r="W160" i="12"/>
  <c r="X160" i="12" s="1"/>
  <c r="W159" i="12"/>
  <c r="X159" i="12" s="1"/>
  <c r="W158" i="12"/>
  <c r="X158" i="12" s="1"/>
  <c r="W157" i="12"/>
  <c r="X157" i="12" s="1"/>
  <c r="W156" i="12"/>
  <c r="X156" i="12" s="1"/>
  <c r="W155" i="12"/>
  <c r="X155" i="12" s="1"/>
  <c r="W154" i="12"/>
  <c r="X154" i="12" s="1"/>
  <c r="W153" i="12"/>
  <c r="X153" i="12" s="1"/>
  <c r="W152" i="12"/>
  <c r="X152" i="12" s="1"/>
  <c r="W151" i="12"/>
  <c r="X151" i="12" s="1"/>
  <c r="W150" i="12"/>
  <c r="X150" i="12" s="1"/>
  <c r="W149" i="12"/>
  <c r="X149" i="12" s="1"/>
  <c r="W148" i="12"/>
  <c r="X148" i="12" s="1"/>
  <c r="W147" i="12"/>
  <c r="X147" i="12" s="1"/>
  <c r="W146" i="12"/>
  <c r="X146" i="12" s="1"/>
  <c r="W145" i="12"/>
  <c r="X145" i="12" s="1"/>
  <c r="W144" i="12"/>
  <c r="X144" i="12" s="1"/>
  <c r="W143" i="12"/>
  <c r="X143" i="12" s="1"/>
  <c r="W142" i="12"/>
  <c r="X142" i="12" s="1"/>
  <c r="W141" i="12"/>
  <c r="X141" i="12" s="1"/>
  <c r="W140" i="12"/>
  <c r="X140" i="12" s="1"/>
  <c r="W139" i="12"/>
  <c r="X139" i="12" s="1"/>
  <c r="W138" i="12"/>
  <c r="X138" i="12" s="1"/>
  <c r="W137" i="12"/>
  <c r="X137" i="12" s="1"/>
  <c r="W136" i="12"/>
  <c r="X136" i="12" s="1"/>
  <c r="W135" i="12"/>
  <c r="X135" i="12" s="1"/>
  <c r="W134" i="12"/>
  <c r="X134" i="12" s="1"/>
  <c r="W133" i="12"/>
  <c r="X133" i="12" s="1"/>
  <c r="W132" i="12"/>
  <c r="X132" i="12" s="1"/>
  <c r="W131" i="12"/>
  <c r="X131" i="12" s="1"/>
  <c r="W130" i="12"/>
  <c r="X130" i="12" s="1"/>
  <c r="W129" i="12"/>
  <c r="X129" i="12" s="1"/>
  <c r="W128" i="12"/>
  <c r="X128" i="12" s="1"/>
  <c r="W127" i="12"/>
  <c r="X127" i="12" s="1"/>
  <c r="W126" i="12"/>
  <c r="X126" i="12" s="1"/>
  <c r="W125" i="12"/>
  <c r="X125" i="12" s="1"/>
  <c r="W124" i="12"/>
  <c r="X124" i="12" s="1"/>
  <c r="W123" i="12"/>
  <c r="X123" i="12" s="1"/>
  <c r="W122" i="12"/>
  <c r="X122" i="12" s="1"/>
  <c r="W121" i="12"/>
  <c r="X121" i="12" s="1"/>
  <c r="W120" i="12"/>
  <c r="X120" i="12" s="1"/>
  <c r="W119" i="12"/>
  <c r="X119" i="12" s="1"/>
  <c r="W118" i="12"/>
  <c r="X118" i="12" s="1"/>
  <c r="W117" i="12"/>
  <c r="X117" i="12" s="1"/>
  <c r="W116" i="12"/>
  <c r="X116" i="12" s="1"/>
  <c r="W115" i="12"/>
  <c r="X115" i="12" s="1"/>
  <c r="W114" i="12"/>
  <c r="X114" i="12" s="1"/>
  <c r="W113" i="12"/>
  <c r="X113" i="12" s="1"/>
  <c r="W112" i="12"/>
  <c r="X112" i="12" s="1"/>
  <c r="W111" i="12"/>
  <c r="X111" i="12" s="1"/>
  <c r="W110" i="12"/>
  <c r="X110" i="12" s="1"/>
  <c r="W109" i="12"/>
  <c r="X109" i="12" s="1"/>
  <c r="W108" i="12"/>
  <c r="X108" i="12" s="1"/>
  <c r="W107" i="12"/>
  <c r="X107" i="12" s="1"/>
  <c r="W106" i="12"/>
  <c r="X106" i="12" s="1"/>
  <c r="W105" i="12"/>
  <c r="X105" i="12" s="1"/>
  <c r="W104" i="12"/>
  <c r="X104" i="12" s="1"/>
  <c r="W103" i="12"/>
  <c r="X103" i="12" s="1"/>
  <c r="W102" i="12"/>
  <c r="X102" i="12" s="1"/>
  <c r="W101" i="12"/>
  <c r="X101" i="12" s="1"/>
  <c r="W100" i="12"/>
  <c r="X100" i="12" s="1"/>
  <c r="W99" i="12"/>
  <c r="X99" i="12" s="1"/>
  <c r="W98" i="12"/>
  <c r="X98" i="12" s="1"/>
  <c r="W97" i="12"/>
  <c r="X97" i="12" s="1"/>
  <c r="W96" i="12"/>
  <c r="X96" i="12" s="1"/>
  <c r="W95" i="12"/>
  <c r="X95" i="12" s="1"/>
  <c r="W94" i="12"/>
  <c r="X94" i="12" s="1"/>
  <c r="W93" i="12"/>
  <c r="X93" i="12" s="1"/>
  <c r="W92" i="12"/>
  <c r="X92" i="12" s="1"/>
  <c r="W91" i="12"/>
  <c r="X91" i="12" s="1"/>
  <c r="W90" i="12"/>
  <c r="X90" i="12" s="1"/>
  <c r="W89" i="12"/>
  <c r="X89" i="12" s="1"/>
  <c r="W88" i="12"/>
  <c r="X88" i="12" s="1"/>
  <c r="W87" i="12"/>
  <c r="X87" i="12" s="1"/>
  <c r="W86" i="12"/>
  <c r="X86" i="12" s="1"/>
  <c r="W85" i="12"/>
  <c r="X85" i="12" s="1"/>
  <c r="W84" i="12"/>
  <c r="X84" i="12" s="1"/>
  <c r="W83" i="12"/>
  <c r="X83" i="12" s="1"/>
  <c r="W82" i="12"/>
  <c r="X82" i="12" s="1"/>
  <c r="W81" i="12"/>
  <c r="X81" i="12" s="1"/>
  <c r="W80" i="12"/>
  <c r="X80" i="12" s="1"/>
  <c r="W79" i="12"/>
  <c r="X79" i="12" s="1"/>
  <c r="W78" i="12"/>
  <c r="X78" i="12" s="1"/>
  <c r="W77" i="12"/>
  <c r="X77" i="12" s="1"/>
  <c r="W76" i="12"/>
  <c r="X76" i="12" s="1"/>
  <c r="W75" i="12"/>
  <c r="X75" i="12" s="1"/>
  <c r="W74" i="12"/>
  <c r="X74" i="12" s="1"/>
  <c r="W73" i="12"/>
  <c r="X73" i="12" s="1"/>
  <c r="W72" i="12"/>
  <c r="X72" i="12" s="1"/>
  <c r="W71" i="12"/>
  <c r="X71" i="12" s="1"/>
  <c r="W70" i="12"/>
  <c r="X70" i="12" s="1"/>
  <c r="W69" i="12"/>
  <c r="X69" i="12" s="1"/>
  <c r="W68" i="12"/>
  <c r="X68" i="12" s="1"/>
  <c r="W67" i="12"/>
  <c r="X67" i="12" s="1"/>
  <c r="W66" i="12"/>
  <c r="X66" i="12" s="1"/>
  <c r="W65" i="12"/>
  <c r="X65" i="12" s="1"/>
  <c r="W64" i="12"/>
  <c r="X64" i="12" s="1"/>
  <c r="W63" i="12"/>
  <c r="X63" i="12" s="1"/>
  <c r="W62" i="12"/>
  <c r="X62" i="12" s="1"/>
  <c r="W61" i="12"/>
  <c r="X61" i="12" s="1"/>
  <c r="W60" i="12"/>
  <c r="X60" i="12" s="1"/>
  <c r="W59" i="12"/>
  <c r="X59" i="12" s="1"/>
  <c r="W58" i="12"/>
  <c r="X58" i="12" s="1"/>
  <c r="W57" i="12"/>
  <c r="X57" i="12" s="1"/>
  <c r="W56" i="12"/>
  <c r="X56" i="12" s="1"/>
  <c r="W55" i="12"/>
  <c r="X55" i="12" s="1"/>
  <c r="W54" i="12"/>
  <c r="X54" i="12" s="1"/>
  <c r="W53" i="12"/>
  <c r="X53" i="12" s="1"/>
  <c r="W52" i="12"/>
  <c r="X52" i="12" s="1"/>
  <c r="W51" i="12"/>
  <c r="X51" i="12" s="1"/>
  <c r="W50" i="12"/>
  <c r="X50" i="12" s="1"/>
  <c r="W49" i="12"/>
  <c r="X49" i="12" s="1"/>
  <c r="W48" i="12"/>
  <c r="X48" i="12" s="1"/>
  <c r="W47" i="12"/>
  <c r="X47" i="12" s="1"/>
  <c r="W46" i="12"/>
  <c r="X46" i="12" s="1"/>
  <c r="W45" i="12"/>
  <c r="X45" i="12" s="1"/>
  <c r="W44" i="12"/>
  <c r="X44" i="12" s="1"/>
  <c r="W43" i="12"/>
  <c r="X43" i="12" s="1"/>
  <c r="W42" i="12"/>
  <c r="X42" i="12" s="1"/>
  <c r="W41" i="12"/>
  <c r="X41" i="12" s="1"/>
  <c r="W40" i="12"/>
  <c r="X40" i="12" s="1"/>
  <c r="W39" i="12"/>
  <c r="X39" i="12" s="1"/>
  <c r="W38" i="12"/>
  <c r="X38" i="12" s="1"/>
  <c r="W37" i="12"/>
  <c r="X37" i="12" s="1"/>
  <c r="W36" i="12"/>
  <c r="X36" i="12" s="1"/>
  <c r="W35" i="12"/>
  <c r="X35" i="12" s="1"/>
  <c r="W34" i="12"/>
  <c r="X34" i="12" s="1"/>
  <c r="W33" i="12"/>
  <c r="X33" i="12" s="1"/>
  <c r="W32" i="12"/>
  <c r="X32" i="12" s="1"/>
  <c r="W31" i="12"/>
  <c r="X31" i="12" s="1"/>
  <c r="W30" i="12"/>
  <c r="X30" i="12" s="1"/>
  <c r="W29" i="12"/>
  <c r="X29" i="12" s="1"/>
  <c r="W28" i="12"/>
  <c r="X28" i="12" s="1"/>
  <c r="W27" i="12"/>
  <c r="X27" i="12" s="1"/>
  <c r="W26" i="12"/>
  <c r="X26" i="12" s="1"/>
  <c r="W25" i="12"/>
  <c r="X25" i="12" s="1"/>
  <c r="W24" i="12"/>
  <c r="X24" i="12" s="1"/>
  <c r="W23" i="12"/>
  <c r="X23" i="12" s="1"/>
  <c r="W22" i="12"/>
  <c r="X22" i="12" s="1"/>
  <c r="W21" i="12"/>
  <c r="X21" i="12" s="1"/>
  <c r="W20" i="12"/>
  <c r="X20" i="12" s="1"/>
  <c r="W19" i="12"/>
  <c r="X19" i="12" s="1"/>
  <c r="W18" i="12"/>
  <c r="X18" i="12" s="1"/>
  <c r="W17" i="12"/>
  <c r="X17" i="12" s="1"/>
  <c r="W16" i="12"/>
  <c r="X16" i="12" s="1"/>
  <c r="W15" i="12"/>
  <c r="X15" i="12" s="1"/>
  <c r="W14" i="12"/>
  <c r="X14" i="12" s="1"/>
  <c r="W13" i="12"/>
  <c r="X13" i="12" s="1"/>
  <c r="W12" i="12"/>
  <c r="X12" i="12" s="1"/>
  <c r="W11" i="12"/>
  <c r="X11" i="12" s="1"/>
  <c r="W10" i="12"/>
  <c r="X10" i="12" s="1"/>
  <c r="W9" i="12"/>
  <c r="X9" i="12" s="1"/>
  <c r="W8" i="12"/>
  <c r="X8" i="12" s="1"/>
  <c r="W7" i="12"/>
  <c r="X7" i="12" s="1"/>
  <c r="W6" i="12"/>
  <c r="X6" i="12" s="1"/>
  <c r="W5" i="12"/>
  <c r="X5" i="12" s="1"/>
  <c r="V5" i="12"/>
  <c r="V6" i="12" s="1"/>
  <c r="V7" i="12" s="1"/>
  <c r="V8" i="12" s="1"/>
  <c r="V9" i="12" s="1"/>
  <c r="V10" i="12" s="1"/>
  <c r="V11" i="12" s="1"/>
  <c r="V12" i="12" s="1"/>
  <c r="V13" i="12" s="1"/>
  <c r="V14" i="12" s="1"/>
  <c r="V15" i="12" s="1"/>
  <c r="V16" i="12" s="1"/>
  <c r="V17" i="12" s="1"/>
  <c r="V18" i="12" s="1"/>
  <c r="V19" i="12" s="1"/>
  <c r="V20" i="12" s="1"/>
  <c r="V21" i="12" s="1"/>
  <c r="V22" i="12" s="1"/>
  <c r="V23" i="12" s="1"/>
  <c r="V24" i="12" s="1"/>
  <c r="V25" i="12" s="1"/>
  <c r="V26" i="12" s="1"/>
  <c r="V27" i="12" s="1"/>
  <c r="V28" i="12" s="1"/>
  <c r="V29" i="12" s="1"/>
  <c r="V30" i="12" s="1"/>
  <c r="V31" i="12" s="1"/>
  <c r="V32" i="12" s="1"/>
  <c r="V33" i="12" s="1"/>
  <c r="V34" i="12" s="1"/>
  <c r="V35" i="12" s="1"/>
  <c r="V36" i="12" s="1"/>
  <c r="V37" i="12" s="1"/>
  <c r="V38" i="12" s="1"/>
  <c r="V39" i="12" s="1"/>
  <c r="V40" i="12" s="1"/>
  <c r="V41" i="12" s="1"/>
  <c r="V42" i="12" s="1"/>
  <c r="V43" i="12" s="1"/>
  <c r="V44" i="12" s="1"/>
  <c r="V45" i="12" s="1"/>
  <c r="V46" i="12" s="1"/>
  <c r="V47" i="12" s="1"/>
  <c r="V48" i="12" s="1"/>
  <c r="V49" i="12" s="1"/>
  <c r="V50" i="12" s="1"/>
  <c r="V51" i="12" s="1"/>
  <c r="V52" i="12" s="1"/>
  <c r="V53" i="12" s="1"/>
  <c r="V54" i="12" s="1"/>
  <c r="V55" i="12" s="1"/>
  <c r="V56" i="12" s="1"/>
  <c r="V57" i="12" s="1"/>
  <c r="V58" i="12" s="1"/>
  <c r="V59" i="12" s="1"/>
  <c r="V60" i="12" s="1"/>
  <c r="V61" i="12" s="1"/>
  <c r="V62" i="12" s="1"/>
  <c r="V63" i="12" s="1"/>
  <c r="V64" i="12" s="1"/>
  <c r="V65" i="12" s="1"/>
  <c r="V66" i="12" s="1"/>
  <c r="V67" i="12" s="1"/>
  <c r="V68" i="12" s="1"/>
  <c r="V69" i="12" s="1"/>
  <c r="V70" i="12" s="1"/>
  <c r="V71" i="12" s="1"/>
  <c r="V72" i="12" s="1"/>
  <c r="V73" i="12" s="1"/>
  <c r="V74" i="12" s="1"/>
  <c r="V75" i="12" s="1"/>
  <c r="V76" i="12" s="1"/>
  <c r="V77" i="12" s="1"/>
  <c r="V78" i="12" s="1"/>
  <c r="V79" i="12" s="1"/>
  <c r="V80" i="12" s="1"/>
  <c r="V81" i="12" s="1"/>
  <c r="V82" i="12" s="1"/>
  <c r="V83" i="12" s="1"/>
  <c r="V84" i="12" s="1"/>
  <c r="V85" i="12" s="1"/>
  <c r="V86" i="12" s="1"/>
  <c r="V87" i="12" s="1"/>
  <c r="V88" i="12" s="1"/>
  <c r="V89" i="12" s="1"/>
  <c r="V90" i="12" s="1"/>
  <c r="V91" i="12" s="1"/>
  <c r="V92" i="12" s="1"/>
  <c r="V93" i="12" s="1"/>
  <c r="V94" i="12" s="1"/>
  <c r="V95" i="12" s="1"/>
  <c r="V96" i="12" s="1"/>
  <c r="V97" i="12" s="1"/>
  <c r="V98" i="12" s="1"/>
  <c r="V99" i="12" s="1"/>
  <c r="V100" i="12" s="1"/>
  <c r="V101" i="12" s="1"/>
  <c r="V102" i="12" s="1"/>
  <c r="V103" i="12" s="1"/>
  <c r="V104" i="12" s="1"/>
  <c r="V105" i="12" s="1"/>
  <c r="V106" i="12" s="1"/>
  <c r="V107" i="12" s="1"/>
  <c r="V108" i="12" s="1"/>
  <c r="V109" i="12" s="1"/>
  <c r="V110" i="12" s="1"/>
  <c r="V111" i="12" s="1"/>
  <c r="V112" i="12" s="1"/>
  <c r="V113" i="12" s="1"/>
  <c r="V114" i="12" s="1"/>
  <c r="V115" i="12" s="1"/>
  <c r="V116" i="12" s="1"/>
  <c r="V117" i="12" s="1"/>
  <c r="V118" i="12" s="1"/>
  <c r="V119" i="12" s="1"/>
  <c r="V120" i="12" s="1"/>
  <c r="V121" i="12" s="1"/>
  <c r="V122" i="12" s="1"/>
  <c r="V123" i="12" s="1"/>
  <c r="V124" i="12" s="1"/>
  <c r="V125" i="12" s="1"/>
  <c r="V126" i="12" s="1"/>
  <c r="V127" i="12" s="1"/>
  <c r="V128" i="12" s="1"/>
  <c r="V129" i="12" s="1"/>
  <c r="V130" i="12" s="1"/>
  <c r="V131" i="12" s="1"/>
  <c r="V132" i="12" s="1"/>
  <c r="V133" i="12" s="1"/>
  <c r="V134" i="12" s="1"/>
  <c r="V135" i="12" s="1"/>
  <c r="V136" i="12" s="1"/>
  <c r="V137" i="12" s="1"/>
  <c r="V138" i="12" s="1"/>
  <c r="V139" i="12" s="1"/>
  <c r="V140" i="12" s="1"/>
  <c r="V141" i="12" s="1"/>
  <c r="V142" i="12" s="1"/>
  <c r="V143" i="12" s="1"/>
  <c r="V144" i="12" s="1"/>
  <c r="V145" i="12" s="1"/>
  <c r="V146" i="12" s="1"/>
  <c r="V147" i="12" s="1"/>
  <c r="V148" i="12" s="1"/>
  <c r="V149" i="12" s="1"/>
  <c r="V150" i="12" s="1"/>
  <c r="V151" i="12" s="1"/>
  <c r="V152" i="12" s="1"/>
  <c r="V153" i="12" s="1"/>
  <c r="V154" i="12" s="1"/>
  <c r="V155" i="12" s="1"/>
  <c r="V156" i="12" s="1"/>
  <c r="V157" i="12" s="1"/>
  <c r="V158" i="12" s="1"/>
  <c r="V159" i="12" s="1"/>
  <c r="V160" i="12" s="1"/>
  <c r="V161" i="12" s="1"/>
  <c r="V162" i="12" s="1"/>
  <c r="V163" i="12" s="1"/>
  <c r="V164" i="12" s="1"/>
  <c r="V165" i="12" s="1"/>
  <c r="V166" i="12" s="1"/>
  <c r="V167" i="12" s="1"/>
  <c r="V168" i="12" s="1"/>
  <c r="V169" i="12" s="1"/>
  <c r="W4" i="12"/>
  <c r="W3" i="12"/>
  <c r="X4" i="12" s="1"/>
  <c r="Y407" i="12" l="1"/>
  <c r="Z407" i="12" s="1"/>
  <c r="X407" i="12"/>
  <c r="X398" i="12"/>
  <c r="Y398" i="12"/>
  <c r="Z398" i="12" s="1"/>
  <c r="X379" i="12"/>
  <c r="Y379" i="12"/>
  <c r="Z379" i="12" s="1"/>
  <c r="X397" i="12"/>
  <c r="Y397" i="12"/>
  <c r="Z397" i="12" s="1"/>
  <c r="X283" i="12"/>
  <c r="Y283" i="12"/>
  <c r="Z283" i="12" s="1"/>
  <c r="X296" i="12"/>
  <c r="Y296" i="12"/>
  <c r="Z296" i="12" s="1"/>
  <c r="Y495" i="12"/>
  <c r="Z495" i="12" s="1"/>
  <c r="X495" i="12"/>
  <c r="X521" i="12"/>
  <c r="X369" i="12"/>
  <c r="Y369" i="12"/>
  <c r="Z369" i="12" s="1"/>
  <c r="X434" i="12"/>
  <c r="Y434" i="12"/>
  <c r="Z434" i="12" s="1"/>
  <c r="X415" i="12"/>
  <c r="Y415" i="12"/>
  <c r="Z415" i="12" s="1"/>
  <c r="X414" i="12"/>
  <c r="Y414" i="12"/>
  <c r="Z414" i="12" s="1"/>
  <c r="X384" i="12"/>
  <c r="Y384" i="12"/>
  <c r="Z384" i="12" s="1"/>
  <c r="X481" i="12"/>
  <c r="Y481" i="12"/>
  <c r="Z481" i="12" s="1"/>
  <c r="X457" i="12"/>
  <c r="Y457" i="12"/>
  <c r="Z457" i="12" s="1"/>
  <c r="X490" i="12"/>
  <c r="Y490" i="12"/>
  <c r="Z490" i="12" s="1"/>
  <c r="X480" i="12"/>
  <c r="Y480" i="12"/>
  <c r="Z480" i="12" s="1"/>
  <c r="X412" i="12"/>
  <c r="Y412" i="12"/>
  <c r="Z412" i="12" s="1"/>
  <c r="X489" i="12"/>
  <c r="X431" i="12"/>
  <c r="Y431" i="12"/>
  <c r="Z431" i="12" s="1"/>
  <c r="X402" i="12"/>
  <c r="Y402" i="12"/>
  <c r="Z402" i="12" s="1"/>
  <c r="X478" i="12"/>
  <c r="Y478" i="12"/>
  <c r="Z478" i="12" s="1"/>
  <c r="X326" i="12"/>
  <c r="Y326" i="12"/>
  <c r="Z326" i="12" s="1"/>
  <c r="X559" i="12"/>
  <c r="Y559" i="12"/>
  <c r="Z559" i="12" s="1"/>
  <c r="X551" i="12"/>
  <c r="Y551" i="12"/>
  <c r="Z551" i="12" s="1"/>
  <c r="X530" i="12"/>
  <c r="Y519" i="12"/>
  <c r="Z519" i="12" s="1"/>
  <c r="X476" i="12"/>
  <c r="Y460" i="12"/>
  <c r="Z460" i="12" s="1"/>
  <c r="X432" i="12"/>
  <c r="X426" i="12"/>
  <c r="X349" i="12"/>
  <c r="X343" i="12"/>
  <c r="Y343" i="12"/>
  <c r="Z343" i="12" s="1"/>
  <c r="X332" i="12"/>
  <c r="Y303" i="12"/>
  <c r="Z303" i="12" s="1"/>
  <c r="X262" i="12"/>
  <c r="Y262" i="12"/>
  <c r="Z262" i="12" s="1"/>
  <c r="X238" i="12"/>
  <c r="X225" i="12"/>
  <c r="X195" i="12"/>
  <c r="X240" i="12"/>
  <c r="Y240" i="12"/>
  <c r="Z240" i="12" s="1"/>
  <c r="X365" i="12"/>
  <c r="Y365" i="12"/>
  <c r="Z365" i="12" s="1"/>
  <c r="X387" i="12"/>
  <c r="Y387" i="12"/>
  <c r="Z387" i="12" s="1"/>
  <c r="X255" i="12"/>
  <c r="Y255" i="12"/>
  <c r="Z255" i="12" s="1"/>
  <c r="X409" i="12"/>
  <c r="Y409" i="12"/>
  <c r="Z409" i="12" s="1"/>
  <c r="X302" i="12"/>
  <c r="Y302" i="12"/>
  <c r="Z302" i="12" s="1"/>
  <c r="Y375" i="12"/>
  <c r="Z375" i="12" s="1"/>
  <c r="Y318" i="12"/>
  <c r="Z318" i="12" s="1"/>
  <c r="X453" i="12"/>
  <c r="Y453" i="12"/>
  <c r="Z453" i="12" s="1"/>
  <c r="X218" i="12"/>
  <c r="Y218" i="12"/>
  <c r="Z218" i="12" s="1"/>
  <c r="Y560" i="12"/>
  <c r="Z560" i="12" s="1"/>
  <c r="Y555" i="12"/>
  <c r="Z555" i="12" s="1"/>
  <c r="Y507" i="12"/>
  <c r="Z507" i="12" s="1"/>
  <c r="Y392" i="12"/>
  <c r="Z392" i="12" s="1"/>
  <c r="Y380" i="12"/>
  <c r="Z380" i="12" s="1"/>
  <c r="Y235" i="12"/>
  <c r="Z235" i="12" s="1"/>
  <c r="X211" i="12"/>
  <c r="Y211" i="12"/>
  <c r="Z211" i="12" s="1"/>
  <c r="Y523" i="12"/>
  <c r="Z523" i="12" s="1"/>
  <c r="X385" i="12"/>
  <c r="Y347" i="12"/>
  <c r="Z347" i="12" s="1"/>
  <c r="Y284" i="12"/>
  <c r="Z284" i="12" s="1"/>
  <c r="Y260" i="12"/>
  <c r="Z260" i="12" s="1"/>
  <c r="X174" i="12"/>
  <c r="Y174" i="12"/>
  <c r="Z174" i="12" s="1"/>
  <c r="X544" i="12"/>
  <c r="Y544" i="12"/>
  <c r="Z544" i="12" s="1"/>
  <c r="X324" i="12"/>
  <c r="Y324" i="12"/>
  <c r="Z324" i="12" s="1"/>
  <c r="Y217" i="12"/>
  <c r="Z217" i="12" s="1"/>
  <c r="Y204" i="12"/>
  <c r="Z204" i="12" s="1"/>
  <c r="X247" i="12"/>
  <c r="X522" i="12"/>
  <c r="Y522" i="12"/>
  <c r="Z522" i="12" s="1"/>
  <c r="X346" i="12"/>
  <c r="Y346" i="12"/>
  <c r="Z346" i="12" s="1"/>
  <c r="X277" i="12"/>
  <c r="Y277" i="12"/>
  <c r="Z277" i="12" s="1"/>
  <c r="Y173" i="12"/>
  <c r="Z173" i="12" s="1"/>
  <c r="Y479" i="12"/>
  <c r="Z479" i="12" s="1"/>
  <c r="Y435" i="12"/>
  <c r="Z435" i="12" s="1"/>
  <c r="X368" i="12"/>
  <c r="Y368" i="12"/>
  <c r="Z368" i="12" s="1"/>
  <c r="Y306" i="12"/>
  <c r="Z306" i="12" s="1"/>
  <c r="Y234" i="12"/>
  <c r="Z234" i="12" s="1"/>
  <c r="X500" i="12"/>
  <c r="Y500" i="12"/>
  <c r="Z500" i="12" s="1"/>
  <c r="X390" i="12"/>
  <c r="Y390" i="12"/>
  <c r="Z390" i="12" s="1"/>
  <c r="X456" i="12"/>
  <c r="Y456" i="12"/>
  <c r="Z456" i="12" s="1"/>
  <c r="X233" i="12"/>
  <c r="Y233" i="12"/>
  <c r="Z233" i="12" s="1"/>
  <c r="Y350" i="12"/>
  <c r="Z350" i="12" s="1"/>
  <c r="Y171" i="12"/>
  <c r="Z171" i="12" s="1"/>
  <c r="Y504" i="12"/>
  <c r="Z504" i="12" s="1"/>
  <c r="X196" i="12"/>
  <c r="Y196" i="12"/>
  <c r="Z196" i="12" s="1"/>
  <c r="X321" i="12"/>
  <c r="Y321" i="12"/>
  <c r="Z321" i="12" s="1"/>
  <c r="X189" i="12"/>
  <c r="Y189" i="12"/>
  <c r="Z189" i="12" s="1"/>
  <c r="Y541" i="12"/>
  <c r="Z541" i="12" s="1"/>
  <c r="Y482" i="12"/>
  <c r="Z482" i="12" s="1"/>
  <c r="Y416" i="12"/>
  <c r="Z416" i="12" s="1"/>
  <c r="X382" i="12"/>
  <c r="X297" i="12"/>
  <c r="Y256" i="12"/>
  <c r="Z256" i="12" s="1"/>
  <c r="X280" i="12"/>
  <c r="Y280" i="12"/>
  <c r="Z280" i="12" s="1"/>
  <c r="Y258" i="12"/>
  <c r="Z258" i="12" s="1"/>
  <c r="Y236" i="12"/>
  <c r="Z236" i="12" s="1"/>
  <c r="Y214" i="12"/>
  <c r="Z214" i="12" s="1"/>
  <c r="Y192" i="12"/>
  <c r="Z192" i="12" s="1"/>
  <c r="Y170" i="12"/>
  <c r="Z170" i="12" s="1"/>
  <c r="X332" i="11"/>
  <c r="Y332" i="11"/>
  <c r="X440" i="11"/>
  <c r="Y440" i="11"/>
  <c r="X13" i="11"/>
  <c r="Y13" i="11"/>
  <c r="Y101" i="11"/>
  <c r="X499" i="11"/>
  <c r="Y499" i="11"/>
  <c r="Y545" i="11"/>
  <c r="Z545" i="11" s="1"/>
  <c r="X545" i="11"/>
  <c r="X481" i="11"/>
  <c r="X396" i="11"/>
  <c r="Y396" i="11"/>
  <c r="Z396" i="11" s="1"/>
  <c r="X419" i="11"/>
  <c r="Y419" i="11"/>
  <c r="Z419" i="11" s="1"/>
  <c r="X377" i="11"/>
  <c r="Y377" i="11"/>
  <c r="Z377" i="11" s="1"/>
  <c r="X333" i="11"/>
  <c r="Y333" i="11"/>
  <c r="X207" i="11"/>
  <c r="Y207" i="11"/>
  <c r="Z207" i="11" s="1"/>
  <c r="X54" i="11"/>
  <c r="Y54" i="11"/>
  <c r="X76" i="11"/>
  <c r="Y76" i="11"/>
  <c r="Z76" i="11" s="1"/>
  <c r="X98" i="11"/>
  <c r="Y98" i="11"/>
  <c r="X12" i="11"/>
  <c r="Y12" i="11"/>
  <c r="Z12" i="11" s="1"/>
  <c r="X34" i="11"/>
  <c r="Y34" i="11"/>
  <c r="Z34" i="11" s="1"/>
  <c r="X56" i="11"/>
  <c r="Y56" i="11"/>
  <c r="Z56" i="11" s="1"/>
  <c r="X78" i="11"/>
  <c r="Y78" i="11"/>
  <c r="Z78" i="11" s="1"/>
  <c r="X252" i="11"/>
  <c r="X380" i="11"/>
  <c r="Y170" i="11"/>
  <c r="Z170" i="11" s="1"/>
  <c r="X447" i="11"/>
  <c r="X468" i="11"/>
  <c r="Y17" i="11"/>
  <c r="Z17" i="11" s="1"/>
  <c r="Y342" i="11"/>
  <c r="Z342" i="11" s="1"/>
  <c r="Y256" i="11"/>
  <c r="Z256" i="11" s="1"/>
  <c r="Y385" i="11"/>
  <c r="Y341" i="11"/>
  <c r="Y255" i="11"/>
  <c r="Y214" i="11"/>
  <c r="Z214" i="11" s="1"/>
  <c r="Y300" i="11"/>
  <c r="Z300" i="11" s="1"/>
  <c r="Z174" i="11"/>
  <c r="Y471" i="11"/>
  <c r="Y296" i="11"/>
  <c r="Y470" i="11"/>
  <c r="Z470" i="11" s="1"/>
  <c r="Y465" i="11"/>
  <c r="Z465" i="11" s="1"/>
  <c r="Y432" i="11"/>
  <c r="Y200" i="11"/>
  <c r="Z200" i="11" s="1"/>
  <c r="Y133" i="11"/>
  <c r="Z133" i="11" s="1"/>
  <c r="Y507" i="11"/>
  <c r="Y463" i="11"/>
  <c r="Z463" i="11" s="1"/>
  <c r="Y365" i="11"/>
  <c r="Z365" i="11" s="1"/>
  <c r="Y483" i="11"/>
  <c r="Z483" i="11" s="1"/>
  <c r="Y542" i="11"/>
  <c r="Z542" i="11" s="1"/>
  <c r="Y414" i="11"/>
  <c r="Y325" i="11"/>
  <c r="Z325" i="11" s="1"/>
  <c r="Y524" i="11"/>
  <c r="Z524" i="11" s="1"/>
  <c r="Y124" i="11"/>
  <c r="Z124" i="11" s="1"/>
  <c r="Y83" i="11"/>
  <c r="Y39" i="11"/>
  <c r="Y134" i="11"/>
  <c r="Y364" i="11"/>
  <c r="Y284" i="11"/>
  <c r="Y136" i="11"/>
  <c r="Y362" i="11"/>
  <c r="Y236" i="11"/>
  <c r="Z236" i="11" s="1"/>
  <c r="Y196" i="11"/>
  <c r="X430" i="11"/>
  <c r="X203" i="11"/>
  <c r="Y203" i="11"/>
  <c r="Z203" i="11" s="1"/>
  <c r="X271" i="11"/>
  <c r="Y271" i="11"/>
  <c r="Z271" i="11" s="1"/>
  <c r="X428" i="11"/>
  <c r="Y428" i="11"/>
  <c r="Z428" i="11" s="1"/>
  <c r="X192" i="11"/>
  <c r="Y407" i="11"/>
  <c r="Z407" i="11" s="1"/>
  <c r="Z408" i="11"/>
  <c r="X67" i="11"/>
  <c r="Y67" i="11"/>
  <c r="Z67" i="11" s="1"/>
  <c r="X89" i="11"/>
  <c r="Y89" i="11"/>
  <c r="Z89" i="11" s="1"/>
  <c r="Y529" i="11"/>
  <c r="Z529" i="11" s="1"/>
  <c r="X548" i="11"/>
  <c r="Y45" i="11"/>
  <c r="Z45" i="11" s="1"/>
  <c r="Z27" i="11"/>
  <c r="X6" i="11"/>
  <c r="Y6" i="11"/>
  <c r="X355" i="11"/>
  <c r="X7" i="11"/>
  <c r="Y7" i="11"/>
  <c r="Z7" i="11" s="1"/>
  <c r="X297" i="11"/>
  <c r="Y297" i="11"/>
  <c r="Z297" i="11" s="1"/>
  <c r="X395" i="11"/>
  <c r="Y395" i="11"/>
  <c r="Y49" i="11"/>
  <c r="Z49" i="11" s="1"/>
  <c r="Y392" i="11"/>
  <c r="Z392" i="11" s="1"/>
  <c r="X260" i="11"/>
  <c r="Y260" i="11"/>
  <c r="Z260" i="11" s="1"/>
  <c r="X298" i="11"/>
  <c r="Y357" i="11"/>
  <c r="Z357" i="11" s="1"/>
  <c r="X456" i="11"/>
  <c r="Y456" i="11"/>
  <c r="Z456" i="11" s="1"/>
  <c r="X457" i="11"/>
  <c r="Y457" i="11"/>
  <c r="Z457" i="11" s="1"/>
  <c r="X261" i="11"/>
  <c r="X122" i="11"/>
  <c r="Y122" i="11"/>
  <c r="Z122" i="11" s="1"/>
  <c r="X345" i="11"/>
  <c r="Y29" i="11"/>
  <c r="Z29" i="11" s="1"/>
  <c r="Y487" i="11"/>
  <c r="Z487" i="11" s="1"/>
  <c r="X267" i="11"/>
  <c r="Y267" i="11"/>
  <c r="Z267" i="11" s="1"/>
  <c r="Z326" i="11"/>
  <c r="Y382" i="11"/>
  <c r="Z382" i="11" s="1"/>
  <c r="Z125" i="11"/>
  <c r="X189" i="11"/>
  <c r="Y189" i="11"/>
  <c r="Z189" i="11" s="1"/>
  <c r="Z327" i="11"/>
  <c r="Y147" i="11"/>
  <c r="Z147" i="11" s="1"/>
  <c r="Y104" i="11"/>
  <c r="Z104" i="11" s="1"/>
  <c r="Y549" i="11"/>
  <c r="Y223" i="11"/>
  <c r="Z223" i="11" s="1"/>
  <c r="X211" i="11"/>
  <c r="Y211" i="11"/>
  <c r="Z211" i="11" s="1"/>
  <c r="X108" i="11"/>
  <c r="Y108" i="11"/>
  <c r="Z108" i="11" s="1"/>
  <c r="X429" i="11"/>
  <c r="Y429" i="11"/>
  <c r="Z429" i="11" s="1"/>
  <c r="Y546" i="11"/>
  <c r="Z546" i="11" s="1"/>
  <c r="X130" i="11"/>
  <c r="X47" i="11"/>
  <c r="X90" i="11"/>
  <c r="Y90" i="11"/>
  <c r="Z90" i="11" s="1"/>
  <c r="X153" i="11"/>
  <c r="Y153" i="11"/>
  <c r="Z153" i="11" s="1"/>
  <c r="X334" i="11"/>
  <c r="Y334" i="11"/>
  <c r="X530" i="11"/>
  <c r="Y530" i="11"/>
  <c r="Z530" i="11" s="1"/>
  <c r="Z48" i="11"/>
  <c r="X69" i="11"/>
  <c r="Y69" i="11"/>
  <c r="Z69" i="11" s="1"/>
  <c r="X335" i="11"/>
  <c r="Y335" i="11"/>
  <c r="X373" i="11"/>
  <c r="X511" i="11"/>
  <c r="Y172" i="11"/>
  <c r="Z172" i="11" s="1"/>
  <c r="X314" i="11"/>
  <c r="Y314" i="11"/>
  <c r="Z314" i="11" s="1"/>
  <c r="X336" i="11"/>
  <c r="Y375" i="11"/>
  <c r="Z375" i="11" s="1"/>
  <c r="X512" i="11"/>
  <c r="X337" i="11"/>
  <c r="Y337" i="11"/>
  <c r="X356" i="11"/>
  <c r="X9" i="11"/>
  <c r="Y9" i="11"/>
  <c r="Z9" i="11" s="1"/>
  <c r="X51" i="11"/>
  <c r="X376" i="11"/>
  <c r="Y241" i="11"/>
  <c r="Z241" i="11" s="1"/>
  <c r="Z436" i="11"/>
  <c r="Y390" i="11"/>
  <c r="Z390" i="11" s="1"/>
  <c r="Y359" i="11"/>
  <c r="Z359" i="11" s="1"/>
  <c r="X359" i="11"/>
  <c r="Z417" i="11"/>
  <c r="Y23" i="11"/>
  <c r="Z23" i="11" s="1"/>
  <c r="Y389" i="11"/>
  <c r="Z389" i="11" s="1"/>
  <c r="Z243" i="11"/>
  <c r="Z282" i="11"/>
  <c r="Y320" i="11"/>
  <c r="Z320" i="11" s="1"/>
  <c r="Z263" i="11"/>
  <c r="Y263" i="11"/>
  <c r="X321" i="11"/>
  <c r="Y321" i="11"/>
  <c r="Z321" i="11" s="1"/>
  <c r="X399" i="11"/>
  <c r="Y25" i="11"/>
  <c r="Y493" i="11"/>
  <c r="Z493" i="11" s="1"/>
  <c r="Y417" i="11"/>
  <c r="Y279" i="11"/>
  <c r="Z279" i="11" s="1"/>
  <c r="Z245" i="11"/>
  <c r="Y264" i="11"/>
  <c r="Z264" i="11" s="1"/>
  <c r="X400" i="11"/>
  <c r="Y400" i="11"/>
  <c r="Z400" i="11" s="1"/>
  <c r="Z540" i="11"/>
  <c r="Y26" i="11"/>
  <c r="Z26" i="11" s="1"/>
  <c r="Y416" i="11"/>
  <c r="Z416" i="11" s="1"/>
  <c r="X204" i="11"/>
  <c r="Y265" i="11"/>
  <c r="Z265" i="11" s="1"/>
  <c r="Y381" i="11"/>
  <c r="Z381" i="11" s="1"/>
  <c r="Y27" i="11"/>
  <c r="X186" i="11"/>
  <c r="Y186" i="11"/>
  <c r="Z186" i="11" s="1"/>
  <c r="X205" i="11"/>
  <c r="Y205" i="11"/>
  <c r="X520" i="11"/>
  <c r="X560" i="11"/>
  <c r="Z103" i="11"/>
  <c r="X144" i="11"/>
  <c r="Y144" i="11"/>
  <c r="X166" i="11"/>
  <c r="Y166" i="11"/>
  <c r="Z166" i="11" s="1"/>
  <c r="X187" i="11"/>
  <c r="Y187" i="11"/>
  <c r="Z187" i="11" s="1"/>
  <c r="X227" i="11"/>
  <c r="X266" i="11"/>
  <c r="Y266" i="11"/>
  <c r="Z266" i="11" s="1"/>
  <c r="Y521" i="11"/>
  <c r="Z521" i="11" s="1"/>
  <c r="X103" i="11"/>
  <c r="X167" i="11"/>
  <c r="Y167" i="11"/>
  <c r="Z167" i="11" s="1"/>
  <c r="Y188" i="11"/>
  <c r="Z188" i="11" s="1"/>
  <c r="X248" i="11"/>
  <c r="X503" i="11"/>
  <c r="Y484" i="11"/>
  <c r="Z484" i="11" s="1"/>
  <c r="Y31" i="11"/>
  <c r="Z31" i="11" s="1"/>
  <c r="Y71" i="11"/>
  <c r="Z71" i="11" s="1"/>
  <c r="X62" i="11"/>
  <c r="Y62" i="11"/>
  <c r="Z62" i="11" s="1"/>
  <c r="X169" i="11"/>
  <c r="Y169" i="11"/>
  <c r="Z169" i="11" s="1"/>
  <c r="Z485" i="11"/>
  <c r="X148" i="11"/>
  <c r="Y148" i="11"/>
  <c r="Z148" i="11" s="1"/>
  <c r="X210" i="11"/>
  <c r="Y210" i="11"/>
  <c r="X427" i="11"/>
  <c r="Y427" i="11"/>
  <c r="Z427" i="11" s="1"/>
  <c r="Z496" i="11"/>
  <c r="Z551" i="11"/>
  <c r="Y215" i="11"/>
  <c r="Z215" i="11" s="1"/>
  <c r="Z329" i="11"/>
  <c r="X401" i="11"/>
  <c r="Z439" i="11"/>
  <c r="X178" i="11"/>
  <c r="Z254" i="11"/>
  <c r="Z348" i="11"/>
  <c r="X402" i="11"/>
  <c r="Y402" i="11"/>
  <c r="X534" i="11"/>
  <c r="Z197" i="11"/>
  <c r="Y293" i="11"/>
  <c r="Z293" i="11" s="1"/>
  <c r="Z331" i="11"/>
  <c r="Y403" i="11"/>
  <c r="Z403" i="11" s="1"/>
  <c r="Y422" i="11"/>
  <c r="Z422" i="11" s="1"/>
  <c r="Z441" i="11"/>
  <c r="Y535" i="11"/>
  <c r="Z535" i="11" s="1"/>
  <c r="X553" i="11"/>
  <c r="Y480" i="11"/>
  <c r="Z480" i="11" s="1"/>
  <c r="Y238" i="11"/>
  <c r="Z238" i="11" s="1"/>
  <c r="X331" i="11"/>
  <c r="X369" i="11"/>
  <c r="Y423" i="11"/>
  <c r="Z423" i="11" s="1"/>
  <c r="Z461" i="11"/>
  <c r="Z481" i="11"/>
  <c r="X554" i="11"/>
  <c r="Y554" i="11"/>
  <c r="Y37" i="11"/>
  <c r="Z37" i="11" s="1"/>
  <c r="Y237" i="11"/>
  <c r="Z437" i="11"/>
  <c r="Z458" i="11"/>
  <c r="X513" i="11"/>
  <c r="X533" i="11"/>
  <c r="Y533" i="11"/>
  <c r="Z15" i="11"/>
  <c r="Z59" i="11"/>
  <c r="Z199" i="11"/>
  <c r="Z276" i="11"/>
  <c r="Z387" i="11"/>
  <c r="Y370" i="11"/>
  <c r="Z370" i="11" s="1"/>
  <c r="X59" i="11"/>
  <c r="Y182" i="11"/>
  <c r="Z182" i="11" s="1"/>
  <c r="X424" i="11"/>
  <c r="X444" i="11"/>
  <c r="Y444" i="11"/>
  <c r="Z444" i="11" s="1"/>
  <c r="Y477" i="11"/>
  <c r="X20" i="11"/>
  <c r="X42" i="11"/>
  <c r="Y42" i="11"/>
  <c r="Z42" i="11" s="1"/>
  <c r="Z81" i="11"/>
  <c r="Y183" i="11"/>
  <c r="Z183" i="11" s="1"/>
  <c r="Z201" i="11"/>
  <c r="Z278" i="11"/>
  <c r="Z502" i="11"/>
  <c r="Y14" i="11"/>
  <c r="Z14" i="11" s="1"/>
  <c r="Y420" i="11"/>
  <c r="Z420" i="11" s="1"/>
  <c r="Z285" i="11"/>
  <c r="Z304" i="11"/>
  <c r="Z544" i="11"/>
  <c r="Z194" i="11"/>
  <c r="Z232" i="11"/>
  <c r="X268" i="11"/>
  <c r="Y379" i="11"/>
  <c r="Z379" i="11" s="1"/>
  <c r="Y488" i="11"/>
  <c r="Z488" i="11" s="1"/>
  <c r="Y139" i="4"/>
  <c r="Z139" i="4" s="1"/>
  <c r="Y117" i="4"/>
  <c r="Z117" i="4" s="1"/>
  <c r="Y146" i="4"/>
  <c r="Z146" i="4" s="1"/>
  <c r="Y124" i="4"/>
  <c r="Z124" i="4" s="1"/>
  <c r="Y102" i="4"/>
  <c r="Z102" i="4" s="1"/>
  <c r="Y144" i="4"/>
  <c r="Z144" i="4" s="1"/>
  <c r="Y122" i="4"/>
  <c r="Z122" i="4" s="1"/>
  <c r="Y100" i="4"/>
  <c r="Z100" i="4" s="1"/>
  <c r="Y45" i="4"/>
  <c r="Z45" i="4" s="1"/>
  <c r="Y49" i="4"/>
  <c r="Z49" i="4" s="1"/>
  <c r="Y5" i="4"/>
  <c r="X64" i="4"/>
  <c r="X47" i="4"/>
  <c r="Y66" i="4"/>
  <c r="Z66" i="4" s="1"/>
  <c r="Y79" i="4"/>
  <c r="Z79" i="4" s="1"/>
  <c r="Y21" i="4"/>
  <c r="Y29" i="4"/>
  <c r="Z29" i="4" s="1"/>
  <c r="Y51" i="4"/>
  <c r="Z51" i="4" s="1"/>
  <c r="Y73" i="4"/>
  <c r="Y95" i="4"/>
  <c r="Y30" i="4"/>
  <c r="Z30" i="4" s="1"/>
  <c r="Y74" i="4"/>
  <c r="Y10" i="4"/>
  <c r="Y11" i="4"/>
  <c r="Y33" i="4"/>
  <c r="Z33" i="4" s="1"/>
  <c r="Y55" i="4"/>
  <c r="Z55" i="4" s="1"/>
  <c r="Z69" i="4"/>
  <c r="Y36" i="4"/>
  <c r="Z36" i="4" s="1"/>
  <c r="Y58" i="4"/>
  <c r="Z58" i="4" s="1"/>
  <c r="Y80" i="4"/>
  <c r="Z80" i="4" s="1"/>
  <c r="Z52" i="4"/>
  <c r="Z71" i="4"/>
  <c r="Y83" i="4"/>
  <c r="Z83" i="4" s="1"/>
  <c r="Z94" i="4"/>
  <c r="Y39" i="4"/>
  <c r="Z39" i="4" s="1"/>
  <c r="Y40" i="4"/>
  <c r="Y41" i="4"/>
  <c r="Z41" i="4" s="1"/>
  <c r="Y63" i="4"/>
  <c r="Y67" i="4"/>
  <c r="Z67" i="4" s="1"/>
  <c r="Y24" i="4"/>
  <c r="Y25" i="4"/>
  <c r="Z25" i="4" s="1"/>
  <c r="Y69" i="4"/>
  <c r="Y91" i="4"/>
  <c r="Y48" i="4"/>
  <c r="Z48" i="4" s="1"/>
  <c r="Z91" i="4"/>
  <c r="Z44" i="4"/>
  <c r="Y272" i="3"/>
  <c r="Z272" i="3" s="1"/>
  <c r="Y250" i="3"/>
  <c r="Z250" i="3" s="1"/>
  <c r="Y228" i="3"/>
  <c r="Z228" i="3" s="1"/>
  <c r="Y206" i="3"/>
  <c r="Z206" i="3" s="1"/>
  <c r="Y184" i="3"/>
  <c r="Z184" i="3" s="1"/>
  <c r="Y162" i="3"/>
  <c r="Z162" i="3" s="1"/>
  <c r="Y140" i="3"/>
  <c r="Z140" i="3" s="1"/>
  <c r="Y285" i="3"/>
  <c r="Z285" i="3" s="1"/>
  <c r="Y263" i="3"/>
  <c r="Z263" i="3" s="1"/>
  <c r="Y241" i="3"/>
  <c r="Z241" i="3" s="1"/>
  <c r="Y219" i="3"/>
  <c r="Z219" i="3" s="1"/>
  <c r="Y197" i="3"/>
  <c r="Z197" i="3" s="1"/>
  <c r="Y175" i="3"/>
  <c r="Z175" i="3" s="1"/>
  <c r="Y153" i="3"/>
  <c r="Z153" i="3" s="1"/>
  <c r="Y131" i="3"/>
  <c r="Z131" i="3" s="1"/>
  <c r="Y23" i="3"/>
  <c r="Y50" i="3"/>
  <c r="Y85" i="3"/>
  <c r="Y86" i="3"/>
  <c r="Y87" i="3"/>
  <c r="Y88" i="3"/>
  <c r="Y89" i="3"/>
  <c r="Y108" i="3"/>
  <c r="Y40" i="3"/>
  <c r="Y90" i="3"/>
  <c r="Z90" i="3" s="1"/>
  <c r="Y41" i="3"/>
  <c r="Y91" i="3"/>
  <c r="Y42" i="3"/>
  <c r="Z42" i="3" s="1"/>
  <c r="Y92" i="3"/>
  <c r="Y113" i="3"/>
  <c r="Y11" i="3"/>
  <c r="Z11" i="3" s="1"/>
  <c r="Y93" i="3"/>
  <c r="Z93" i="3" s="1"/>
  <c r="Y109" i="3"/>
  <c r="Z109" i="3" s="1"/>
  <c r="X27" i="3"/>
  <c r="Y65" i="3"/>
  <c r="Z65" i="3" s="1"/>
  <c r="Y30" i="3"/>
  <c r="Z30" i="3" s="1"/>
  <c r="Y31" i="3"/>
  <c r="Z31" i="3" s="1"/>
  <c r="Y10" i="3"/>
  <c r="Y62" i="3"/>
  <c r="Z62" i="3" s="1"/>
  <c r="Y63" i="3"/>
  <c r="Z63" i="3" s="1"/>
  <c r="Y112" i="3"/>
  <c r="Z112" i="3" s="1"/>
  <c r="X60" i="3"/>
  <c r="Y24" i="3"/>
  <c r="Z24" i="3" s="1"/>
  <c r="Y3" i="3"/>
  <c r="Z4" i="3" s="1"/>
  <c r="X83" i="3"/>
  <c r="Y115" i="3"/>
  <c r="Z115" i="3" s="1"/>
  <c r="Z43" i="3"/>
  <c r="Y6" i="3"/>
  <c r="Y28" i="3"/>
  <c r="Z28" i="3" s="1"/>
  <c r="Y94" i="3"/>
  <c r="Z94" i="3" s="1"/>
  <c r="Y29" i="3"/>
  <c r="Z29" i="3" s="1"/>
  <c r="Y73" i="3"/>
  <c r="Z73" i="3" s="1"/>
  <c r="Y95" i="3"/>
  <c r="Z95" i="3" s="1"/>
  <c r="Y117" i="3"/>
  <c r="Z117" i="3" s="1"/>
  <c r="Y74" i="3"/>
  <c r="Z74" i="3" s="1"/>
  <c r="Y77" i="3"/>
  <c r="Z77" i="3" s="1"/>
  <c r="Y99" i="3"/>
  <c r="Z99" i="3" s="1"/>
  <c r="Y56" i="3"/>
  <c r="Z56" i="3" s="1"/>
  <c r="Y78" i="3"/>
  <c r="Z78" i="3" s="1"/>
  <c r="Y122" i="3"/>
  <c r="Z122" i="3" s="1"/>
  <c r="Z7" i="3"/>
  <c r="Y76" i="3"/>
  <c r="Z76" i="3" s="1"/>
  <c r="Z8" i="3"/>
  <c r="Y100" i="3"/>
  <c r="Z100" i="3" s="1"/>
  <c r="Y13" i="3"/>
  <c r="Z13" i="3" s="1"/>
  <c r="Y35" i="3"/>
  <c r="Z35" i="3" s="1"/>
  <c r="Y57" i="3"/>
  <c r="Z57" i="3" s="1"/>
  <c r="Y101" i="3"/>
  <c r="Z101" i="3" s="1"/>
  <c r="Y14" i="3"/>
  <c r="Z14" i="3" s="1"/>
  <c r="Y36" i="3"/>
  <c r="Z36" i="3" s="1"/>
  <c r="Y58" i="3"/>
  <c r="Z58" i="3" s="1"/>
  <c r="Y102" i="3"/>
  <c r="Z102" i="3" s="1"/>
  <c r="Y124" i="3"/>
  <c r="Z124" i="3" s="1"/>
  <c r="Z19" i="3"/>
  <c r="Y98" i="3"/>
  <c r="Z98" i="3" s="1"/>
  <c r="Y103" i="3"/>
  <c r="Z103" i="3" s="1"/>
  <c r="Y38" i="3"/>
  <c r="Z38" i="3" s="1"/>
  <c r="Y82" i="3"/>
  <c r="Z82" i="3" s="1"/>
  <c r="Y17" i="3"/>
  <c r="Z17" i="3" s="1"/>
  <c r="Y39" i="3"/>
  <c r="Z39" i="3" s="1"/>
  <c r="Y61" i="3"/>
  <c r="Z61" i="3" s="1"/>
  <c r="Y105" i="3"/>
  <c r="Z105" i="3" s="1"/>
  <c r="X787" i="2"/>
  <c r="Y787" i="2"/>
  <c r="Z787" i="2" s="1"/>
  <c r="X592" i="2"/>
  <c r="Y592" i="2"/>
  <c r="Z592" i="2" s="1"/>
  <c r="Y556" i="2"/>
  <c r="Z556" i="2" s="1"/>
  <c r="X556" i="2"/>
  <c r="X728" i="2"/>
  <c r="Y728" i="2"/>
  <c r="Z728" i="2" s="1"/>
  <c r="X506" i="2"/>
  <c r="Y506" i="2"/>
  <c r="Z506" i="2" s="1"/>
  <c r="X856" i="2"/>
  <c r="Y856" i="2"/>
  <c r="Z856" i="2" s="1"/>
  <c r="X649" i="2"/>
  <c r="Y649" i="2"/>
  <c r="Z649" i="2" s="1"/>
  <c r="X767" i="2"/>
  <c r="Y767" i="2"/>
  <c r="Z767" i="2" s="1"/>
  <c r="X372" i="2"/>
  <c r="Y372" i="2"/>
  <c r="Z372" i="2" s="1"/>
  <c r="X683" i="2"/>
  <c r="Y683" i="2"/>
  <c r="Z683" i="2" s="1"/>
  <c r="X419" i="2"/>
  <c r="Y419" i="2"/>
  <c r="Z419" i="2" s="1"/>
  <c r="X545" i="2"/>
  <c r="Y545" i="2"/>
  <c r="Z545" i="2" s="1"/>
  <c r="X585" i="2"/>
  <c r="Y585" i="2"/>
  <c r="Z585" i="2" s="1"/>
  <c r="X722" i="2"/>
  <c r="Y722" i="2"/>
  <c r="Z722" i="2" s="1"/>
  <c r="Y850" i="2"/>
  <c r="Z850" i="2" s="1"/>
  <c r="X850" i="2"/>
  <c r="X793" i="2"/>
  <c r="Y793" i="2"/>
  <c r="Z793" i="2" s="1"/>
  <c r="X619" i="2"/>
  <c r="Y619" i="2"/>
  <c r="Z619" i="2" s="1"/>
  <c r="X355" i="2"/>
  <c r="Y355" i="2"/>
  <c r="Z355" i="2" s="1"/>
  <c r="X669" i="2"/>
  <c r="Y669" i="2"/>
  <c r="Z669" i="2" s="1"/>
  <c r="X874" i="2"/>
  <c r="Y874" i="2"/>
  <c r="Z874" i="2" s="1"/>
  <c r="Y470" i="2"/>
  <c r="Z470" i="2" s="1"/>
  <c r="X470" i="2"/>
  <c r="X410" i="2"/>
  <c r="Y410" i="2"/>
  <c r="Z410" i="2" s="1"/>
  <c r="X739" i="2"/>
  <c r="Y739" i="2"/>
  <c r="Z739" i="2" s="1"/>
  <c r="X661" i="2"/>
  <c r="Y661" i="2"/>
  <c r="Z661" i="2" s="1"/>
  <c r="X537" i="2"/>
  <c r="Y537" i="2"/>
  <c r="Z537" i="2" s="1"/>
  <c r="X402" i="2"/>
  <c r="Y402" i="2"/>
  <c r="Z402" i="2" s="1"/>
  <c r="Y368" i="2"/>
  <c r="Z368" i="2" s="1"/>
  <c r="X368" i="2"/>
  <c r="X517" i="2"/>
  <c r="Y517" i="2"/>
  <c r="Z517" i="2" s="1"/>
  <c r="Y872" i="2"/>
  <c r="Z872" i="2" s="1"/>
  <c r="X872" i="2"/>
  <c r="X751" i="2"/>
  <c r="Y751" i="2"/>
  <c r="Z751" i="2" s="1"/>
  <c r="X487" i="2"/>
  <c r="Y487" i="2"/>
  <c r="Z487" i="2" s="1"/>
  <c r="Y926" i="2"/>
  <c r="Z926" i="2" s="1"/>
  <c r="Y920" i="2"/>
  <c r="Z920" i="2" s="1"/>
  <c r="Y885" i="2"/>
  <c r="Z885" i="2" s="1"/>
  <c r="X523" i="2"/>
  <c r="Y523" i="2"/>
  <c r="Z523" i="2" s="1"/>
  <c r="Y502" i="2"/>
  <c r="Z502" i="2" s="1"/>
  <c r="Y447" i="2"/>
  <c r="Z447" i="2" s="1"/>
  <c r="Y382" i="2"/>
  <c r="Z382" i="2" s="1"/>
  <c r="X382" i="2"/>
  <c r="Y359" i="2"/>
  <c r="Z359" i="2" s="1"/>
  <c r="X852" i="2"/>
  <c r="X776" i="2"/>
  <c r="X710" i="2"/>
  <c r="X622" i="2"/>
  <c r="X603" i="2"/>
  <c r="X596" i="2"/>
  <c r="Y596" i="2"/>
  <c r="Z596" i="2" s="1"/>
  <c r="X580" i="2"/>
  <c r="X553" i="2"/>
  <c r="Y553" i="2"/>
  <c r="Z553" i="2" s="1"/>
  <c r="X494" i="2"/>
  <c r="Y494" i="2"/>
  <c r="Z494" i="2" s="1"/>
  <c r="X434" i="2"/>
  <c r="X877" i="2"/>
  <c r="Y877" i="2"/>
  <c r="Z877" i="2" s="1"/>
  <c r="Y500" i="2"/>
  <c r="Z500" i="2" s="1"/>
  <c r="X500" i="2"/>
  <c r="Y857" i="2"/>
  <c r="Z857" i="2" s="1"/>
  <c r="X857" i="2"/>
  <c r="X820" i="2"/>
  <c r="Y820" i="2"/>
  <c r="Z820" i="2" s="1"/>
  <c r="X768" i="2"/>
  <c r="Y768" i="2"/>
  <c r="Z768" i="2" s="1"/>
  <c r="X614" i="2"/>
  <c r="X492" i="2"/>
  <c r="Y460" i="2"/>
  <c r="Z460" i="2" s="1"/>
  <c r="Y413" i="2"/>
  <c r="Z413" i="2" s="1"/>
  <c r="X399" i="2"/>
  <c r="Y399" i="2"/>
  <c r="Z399" i="2" s="1"/>
  <c r="X365" i="2"/>
  <c r="X785" i="2"/>
  <c r="Y785" i="2"/>
  <c r="Z785" i="2" s="1"/>
  <c r="X809" i="2"/>
  <c r="Y809" i="2"/>
  <c r="Z809" i="2" s="1"/>
  <c r="X744" i="2"/>
  <c r="Y744" i="2"/>
  <c r="Z744" i="2" s="1"/>
  <c r="Y414" i="2"/>
  <c r="Z414" i="2" s="1"/>
  <c r="X414" i="2"/>
  <c r="X884" i="2"/>
  <c r="Y884" i="2"/>
  <c r="Z884" i="2" s="1"/>
  <c r="Y602" i="2"/>
  <c r="Z602" i="2" s="1"/>
  <c r="X602" i="2"/>
  <c r="X665" i="2"/>
  <c r="Y665" i="2"/>
  <c r="Z665" i="2" s="1"/>
  <c r="Y844" i="2"/>
  <c r="Z844" i="2" s="1"/>
  <c r="Y837" i="2"/>
  <c r="Z837" i="2" s="1"/>
  <c r="Y715" i="2"/>
  <c r="Z715" i="2" s="1"/>
  <c r="X715" i="2"/>
  <c r="X657" i="2"/>
  <c r="X578" i="2"/>
  <c r="X499" i="2"/>
  <c r="X398" i="2"/>
  <c r="X663" i="2"/>
  <c r="Y663" i="2"/>
  <c r="Z663" i="2" s="1"/>
  <c r="X599" i="2"/>
  <c r="Y599" i="2"/>
  <c r="Z599" i="2" s="1"/>
  <c r="Y632" i="2"/>
  <c r="Z632" i="2" s="1"/>
  <c r="X632" i="2"/>
  <c r="X512" i="2"/>
  <c r="Y512" i="2"/>
  <c r="Z512" i="2" s="1"/>
  <c r="X887" i="2"/>
  <c r="Y887" i="2"/>
  <c r="Z887" i="2" s="1"/>
  <c r="X817" i="2"/>
  <c r="Y817" i="2"/>
  <c r="Z817" i="2" s="1"/>
  <c r="X509" i="2"/>
  <c r="Y509" i="2"/>
  <c r="Z509" i="2" s="1"/>
  <c r="X366" i="2"/>
  <c r="Y366" i="2"/>
  <c r="Z366" i="2" s="1"/>
  <c r="X882" i="2"/>
  <c r="Y882" i="2"/>
  <c r="Z882" i="2" s="1"/>
  <c r="Y800" i="2"/>
  <c r="Z800" i="2" s="1"/>
  <c r="X800" i="2"/>
  <c r="X528" i="2"/>
  <c r="Y528" i="2"/>
  <c r="Z528" i="2" s="1"/>
  <c r="X869" i="2"/>
  <c r="Y869" i="2"/>
  <c r="Z869" i="2" s="1"/>
  <c r="X773" i="2"/>
  <c r="Y773" i="2"/>
  <c r="Z773" i="2" s="1"/>
  <c r="Y734" i="2"/>
  <c r="Z734" i="2" s="1"/>
  <c r="X734" i="2"/>
  <c r="X459" i="2"/>
  <c r="Y459" i="2"/>
  <c r="Z459" i="2" s="1"/>
  <c r="X677" i="2"/>
  <c r="Y677" i="2"/>
  <c r="Z677" i="2" s="1"/>
  <c r="X463" i="2"/>
  <c r="Y463" i="2"/>
  <c r="Z463" i="2" s="1"/>
  <c r="X641" i="2"/>
  <c r="Y641" i="2"/>
  <c r="Z641" i="2" s="1"/>
  <c r="X371" i="2"/>
  <c r="Y371" i="2"/>
  <c r="Z371" i="2" s="1"/>
  <c r="X531" i="2"/>
  <c r="Y531" i="2"/>
  <c r="Z531" i="2" s="1"/>
  <c r="X508" i="2"/>
  <c r="Y508" i="2"/>
  <c r="Z508" i="2" s="1"/>
  <c r="X443" i="2"/>
  <c r="Y443" i="2"/>
  <c r="Z443" i="2" s="1"/>
  <c r="Y858" i="2"/>
  <c r="Z858" i="2" s="1"/>
  <c r="X786" i="2"/>
  <c r="X670" i="2"/>
  <c r="Y670" i="2"/>
  <c r="Z670" i="2" s="1"/>
  <c r="X652" i="2"/>
  <c r="X646" i="2"/>
  <c r="X610" i="2"/>
  <c r="Y455" i="2"/>
  <c r="Z455" i="2" s="1"/>
  <c r="X719" i="2"/>
  <c r="Y719" i="2"/>
  <c r="Z719" i="2" s="1"/>
  <c r="Y588" i="2"/>
  <c r="Z588" i="2" s="1"/>
  <c r="X588" i="2"/>
  <c r="X575" i="2"/>
  <c r="Y575" i="2"/>
  <c r="Z575" i="2" s="1"/>
  <c r="Y902" i="2"/>
  <c r="Z902" i="2" s="1"/>
  <c r="X828" i="2"/>
  <c r="Y736" i="2"/>
  <c r="Z736" i="2" s="1"/>
  <c r="X707" i="2"/>
  <c r="Y707" i="2"/>
  <c r="Z707" i="2" s="1"/>
  <c r="X645" i="2"/>
  <c r="Y645" i="2"/>
  <c r="Z645" i="2" s="1"/>
  <c r="Y633" i="2"/>
  <c r="Z633" i="2" s="1"/>
  <c r="X557" i="2"/>
  <c r="X519" i="2"/>
  <c r="X415" i="2"/>
  <c r="Y415" i="2"/>
  <c r="Z415" i="2" s="1"/>
  <c r="X375" i="2"/>
  <c r="Y375" i="2"/>
  <c r="Z375" i="2" s="1"/>
  <c r="Y426" i="2"/>
  <c r="Z426" i="2" s="1"/>
  <c r="X426" i="2"/>
  <c r="X724" i="2"/>
  <c r="Y724" i="2"/>
  <c r="Z724" i="2" s="1"/>
  <c r="X587" i="2"/>
  <c r="Y587" i="2"/>
  <c r="Z587" i="2" s="1"/>
  <c r="X454" i="2"/>
  <c r="Y454" i="2"/>
  <c r="Z454" i="2" s="1"/>
  <c r="X795" i="2"/>
  <c r="Y795" i="2"/>
  <c r="Z795" i="2" s="1"/>
  <c r="X465" i="2"/>
  <c r="Y465" i="2"/>
  <c r="Z465" i="2" s="1"/>
  <c r="X421" i="2"/>
  <c r="Y421" i="2"/>
  <c r="Z421" i="2" s="1"/>
  <c r="X377" i="2"/>
  <c r="Y377" i="2"/>
  <c r="Z377" i="2" s="1"/>
  <c r="X597" i="2"/>
  <c r="Y597" i="2"/>
  <c r="Z597" i="2" s="1"/>
  <c r="X685" i="2"/>
  <c r="Y685" i="2"/>
  <c r="Z685" i="2" s="1"/>
  <c r="X729" i="2"/>
  <c r="Y729" i="2"/>
  <c r="Z729" i="2" s="1"/>
  <c r="Y60" i="2"/>
  <c r="Y304" i="2"/>
  <c r="Z304" i="2" s="1"/>
  <c r="Y276" i="2"/>
  <c r="Z276" i="2" s="1"/>
  <c r="Y76" i="2"/>
  <c r="Z76" i="2" s="1"/>
  <c r="Y108" i="2"/>
  <c r="Y275" i="2"/>
  <c r="Z275" i="2" s="1"/>
  <c r="Y274" i="2"/>
  <c r="Z274" i="2" s="1"/>
  <c r="Y69" i="2"/>
  <c r="Z69" i="2" s="1"/>
  <c r="Y213" i="2"/>
  <c r="X57" i="2"/>
  <c r="Y337" i="2"/>
  <c r="Z337" i="2" s="1"/>
  <c r="Y242" i="2"/>
  <c r="Y177" i="2"/>
  <c r="X315" i="2"/>
  <c r="Y176" i="2"/>
  <c r="Z176" i="2" s="1"/>
  <c r="Y138" i="2"/>
  <c r="Z138" i="2" s="1"/>
  <c r="X138" i="2"/>
  <c r="X120" i="2"/>
  <c r="X254" i="2"/>
  <c r="X316" i="2"/>
  <c r="X228" i="2"/>
  <c r="Y228" i="2"/>
  <c r="Z228" i="2" s="1"/>
  <c r="X55" i="2"/>
  <c r="X283" i="2"/>
  <c r="X137" i="2"/>
  <c r="Y137" i="2"/>
  <c r="Z137" i="2" s="1"/>
  <c r="X270" i="2"/>
  <c r="Y241" i="2"/>
  <c r="Z241" i="2" s="1"/>
  <c r="X70" i="2"/>
  <c r="Y70" i="2"/>
  <c r="Z70" i="2" s="1"/>
  <c r="X300" i="2"/>
  <c r="Y300" i="2"/>
  <c r="Z300" i="2" s="1"/>
  <c r="X151" i="2"/>
  <c r="Y151" i="2"/>
  <c r="Z151" i="2" s="1"/>
  <c r="X301" i="2"/>
  <c r="Y301" i="2"/>
  <c r="Z301" i="2" s="1"/>
  <c r="X136" i="2"/>
  <c r="X40" i="2"/>
  <c r="X195" i="2"/>
  <c r="X253" i="2"/>
  <c r="Y253" i="2"/>
  <c r="Z253" i="2" s="1"/>
  <c r="X25" i="2"/>
  <c r="X103" i="2"/>
  <c r="Y103" i="2"/>
  <c r="Z103" i="2" s="1"/>
  <c r="X346" i="2"/>
  <c r="X10" i="2"/>
  <c r="X165" i="2"/>
  <c r="Y41" i="2"/>
  <c r="Z41" i="2" s="1"/>
  <c r="X87" i="2"/>
  <c r="X166" i="2"/>
  <c r="Y166" i="2"/>
  <c r="Z166" i="2" s="1"/>
  <c r="Y211" i="2"/>
  <c r="Z211" i="2" s="1"/>
  <c r="Y255" i="2"/>
  <c r="Y332" i="2"/>
  <c r="Z332" i="2" s="1"/>
  <c r="Y267" i="2"/>
  <c r="Z267" i="2" s="1"/>
  <c r="Y173" i="2"/>
  <c r="Z173" i="2" s="1"/>
  <c r="Y105" i="2"/>
  <c r="Z105" i="2" s="1"/>
  <c r="Y67" i="2"/>
  <c r="Z67" i="2" s="1"/>
  <c r="Y26" i="2"/>
  <c r="Z26" i="2" s="1"/>
  <c r="Y74" i="2"/>
  <c r="Z74" i="2" s="1"/>
  <c r="X74" i="2"/>
  <c r="X153" i="2"/>
  <c r="Y256" i="2"/>
  <c r="Z256" i="2" s="1"/>
  <c r="X331" i="2"/>
  <c r="Y302" i="2"/>
  <c r="Z302" i="2" s="1"/>
  <c r="Y201" i="2"/>
  <c r="Z201" i="2" s="1"/>
  <c r="Y134" i="2"/>
  <c r="Z134" i="2" s="1"/>
  <c r="Y34" i="2"/>
  <c r="Z34" i="2" s="1"/>
  <c r="X12" i="2"/>
  <c r="Y75" i="2"/>
  <c r="Z75" i="2" s="1"/>
  <c r="Y168" i="2"/>
  <c r="Z168" i="2" s="1"/>
  <c r="Y273" i="2"/>
  <c r="Z273" i="2" s="1"/>
  <c r="Y236" i="2"/>
  <c r="Z236" i="2" s="1"/>
  <c r="Y171" i="2"/>
  <c r="Z171" i="2" s="1"/>
  <c r="Y133" i="2"/>
  <c r="Z133" i="2" s="1"/>
  <c r="Y33" i="2"/>
  <c r="Z33" i="2" s="1"/>
  <c r="X230" i="2"/>
  <c r="X257" i="2"/>
  <c r="Y100" i="2"/>
  <c r="Z100" i="2" s="1"/>
  <c r="Y29" i="2"/>
  <c r="Z29" i="2" s="1"/>
  <c r="Y185" i="2"/>
  <c r="Z185" i="2" s="1"/>
  <c r="Y334" i="2"/>
  <c r="Z334" i="2" s="1"/>
  <c r="X334" i="2"/>
  <c r="Y328" i="2"/>
  <c r="Y263" i="2"/>
  <c r="Y131" i="2"/>
  <c r="Z131" i="2" s="1"/>
  <c r="Y63" i="2"/>
  <c r="Z63" i="2" s="1"/>
  <c r="Y124" i="2"/>
  <c r="Z124" i="2" s="1"/>
  <c r="X156" i="2"/>
  <c r="Y335" i="2"/>
  <c r="Z335" i="2" s="1"/>
  <c r="Y327" i="2"/>
  <c r="Y62" i="2"/>
  <c r="Z62" i="2" s="1"/>
  <c r="Y14" i="2"/>
  <c r="Z14" i="2" s="1"/>
  <c r="Y31" i="2"/>
  <c r="Y79" i="2"/>
  <c r="Y93" i="2"/>
  <c r="Z93" i="2" s="1"/>
  <c r="Y326" i="2"/>
  <c r="Y293" i="2"/>
  <c r="Z293" i="2" s="1"/>
  <c r="Y261" i="2"/>
  <c r="Z261" i="2" s="1"/>
  <c r="Y196" i="2"/>
  <c r="Z196" i="2" s="1"/>
  <c r="Y129" i="2"/>
  <c r="Z129" i="2" s="1"/>
  <c r="Y91" i="2"/>
  <c r="Z91" i="2" s="1"/>
  <c r="Y61" i="2"/>
  <c r="Z61" i="2" s="1"/>
  <c r="X14" i="2"/>
  <c r="X31" i="2"/>
  <c r="X79" i="2"/>
  <c r="X93" i="2"/>
  <c r="Y158" i="2"/>
  <c r="Z158" i="2" s="1"/>
  <c r="Y202" i="2"/>
  <c r="Z202" i="2" s="1"/>
  <c r="Y246" i="2"/>
  <c r="Z246" i="2" s="1"/>
  <c r="Y325" i="2"/>
  <c r="Y289" i="2"/>
  <c r="Y260" i="2"/>
  <c r="Z260" i="2" s="1"/>
  <c r="Y227" i="2"/>
  <c r="Z227" i="2" s="1"/>
  <c r="Y164" i="2"/>
  <c r="Z164" i="2" s="1"/>
  <c r="Y128" i="2"/>
  <c r="Z128" i="2" s="1"/>
  <c r="Y90" i="2"/>
  <c r="Y5" i="2"/>
  <c r="Z5" i="2" s="1"/>
  <c r="Y71" i="2"/>
  <c r="Y159" i="2"/>
  <c r="Z159" i="2" s="1"/>
  <c r="Y181" i="2"/>
  <c r="Z181" i="2" s="1"/>
  <c r="Y225" i="2"/>
  <c r="Z225" i="2" s="1"/>
  <c r="Y247" i="2"/>
  <c r="Z247" i="2" s="1"/>
  <c r="Y291" i="2"/>
  <c r="Z291" i="2" s="1"/>
  <c r="Y336" i="2"/>
  <c r="Z336" i="2" s="1"/>
  <c r="Y7" i="2"/>
  <c r="Z7" i="2" s="1"/>
  <c r="Y117" i="2"/>
  <c r="Z117" i="2" s="1"/>
  <c r="Y9" i="2"/>
  <c r="Z9" i="2" s="1"/>
  <c r="Y119" i="2"/>
  <c r="Y141" i="2"/>
  <c r="Z141" i="2" s="1"/>
  <c r="Y207" i="2"/>
  <c r="Z207" i="2" s="1"/>
  <c r="Y102" i="2"/>
  <c r="Z102" i="2" s="1"/>
  <c r="Y212" i="2"/>
  <c r="Z212" i="2" s="1"/>
  <c r="Y278" i="2"/>
  <c r="Y322" i="2"/>
  <c r="Y80" i="2"/>
  <c r="Z80" i="2" s="1"/>
  <c r="Y94" i="2"/>
  <c r="X111" i="2"/>
  <c r="X202" i="2"/>
  <c r="Y292" i="2"/>
  <c r="Z292" i="2" s="1"/>
  <c r="Y324" i="2"/>
  <c r="Z324" i="2" s="1"/>
  <c r="Y259" i="2"/>
  <c r="Z259" i="2" s="1"/>
  <c r="Y223" i="2"/>
  <c r="Z223" i="2" s="1"/>
  <c r="Y194" i="2"/>
  <c r="Z194" i="2" s="1"/>
  <c r="Y157" i="2"/>
  <c r="Z157" i="2" s="1"/>
  <c r="Y127" i="2"/>
  <c r="Z127" i="2" s="1"/>
  <c r="Y59" i="2"/>
  <c r="Z59" i="2" s="1"/>
  <c r="Y21" i="2"/>
  <c r="Z21" i="2" s="1"/>
  <c r="Y172" i="2"/>
  <c r="Z172" i="2" s="1"/>
  <c r="Y132" i="2"/>
  <c r="Y130" i="2"/>
  <c r="Z130" i="2" s="1"/>
  <c r="Y50" i="2"/>
  <c r="Z50" i="2" s="1"/>
  <c r="Y114" i="2"/>
  <c r="Z114" i="2" s="1"/>
  <c r="Y295" i="2"/>
  <c r="Z295" i="2" s="1"/>
  <c r="Y350" i="2"/>
  <c r="Y285" i="2"/>
  <c r="Y220" i="2"/>
  <c r="Z220" i="2" s="1"/>
  <c r="Y191" i="2"/>
  <c r="Y122" i="2"/>
  <c r="Z122" i="2" s="1"/>
  <c r="Y86" i="2"/>
  <c r="Z86" i="2" s="1"/>
  <c r="Y54" i="2"/>
  <c r="Z54" i="2" s="1"/>
  <c r="Y18" i="2"/>
  <c r="Z18" i="2" s="1"/>
  <c r="Y36" i="2"/>
  <c r="Z36" i="2" s="1"/>
  <c r="Y51" i="2"/>
  <c r="Z51" i="2" s="1"/>
  <c r="Y97" i="2"/>
  <c r="Z97" i="2" s="1"/>
  <c r="Y162" i="2"/>
  <c r="Z162" i="2" s="1"/>
  <c r="X190" i="2"/>
  <c r="Y190" i="2"/>
  <c r="Z190" i="2" s="1"/>
  <c r="X279" i="2"/>
  <c r="Y312" i="2"/>
  <c r="Z312" i="2" s="1"/>
  <c r="Y339" i="2"/>
  <c r="Z339" i="2" s="1"/>
  <c r="Y349" i="2"/>
  <c r="Z349" i="2" s="1"/>
  <c r="Y318" i="2"/>
  <c r="Z318" i="2" s="1"/>
  <c r="Y219" i="2"/>
  <c r="Z219" i="2" s="1"/>
  <c r="Y188" i="2"/>
  <c r="Z188" i="2" s="1"/>
  <c r="Y85" i="2"/>
  <c r="Z85" i="2" s="1"/>
  <c r="Y47" i="2"/>
  <c r="X36" i="2"/>
  <c r="X52" i="2"/>
  <c r="Y52" i="2"/>
  <c r="Z52" i="2" s="1"/>
  <c r="X82" i="2"/>
  <c r="X162" i="2"/>
  <c r="Y250" i="2"/>
  <c r="Z250" i="2" s="1"/>
  <c r="Y313" i="2"/>
  <c r="Z313" i="2" s="1"/>
  <c r="Y348" i="2"/>
  <c r="Z348" i="2" s="1"/>
  <c r="Y252" i="2"/>
  <c r="Z252" i="2" s="1"/>
  <c r="Y187" i="2"/>
  <c r="Y46" i="2"/>
  <c r="Y16" i="2"/>
  <c r="Z16" i="2" s="1"/>
  <c r="Y237" i="2"/>
  <c r="Y64" i="2"/>
  <c r="Z64" i="2" s="1"/>
  <c r="Y98" i="2"/>
  <c r="Z98" i="2" s="1"/>
  <c r="Y104" i="2"/>
  <c r="Y170" i="2"/>
  <c r="Y258" i="2"/>
  <c r="Z258" i="2" s="1"/>
  <c r="Y234" i="2"/>
  <c r="Z234" i="2" s="1"/>
  <c r="Y167" i="2"/>
  <c r="Z167" i="2" s="1"/>
  <c r="Y303" i="2"/>
  <c r="Z303" i="2" s="1"/>
  <c r="Y238" i="2"/>
  <c r="Z238" i="2" s="1"/>
  <c r="Y205" i="2"/>
  <c r="Z205" i="2" s="1"/>
  <c r="Y135" i="2"/>
  <c r="Z135" i="2" s="1"/>
  <c r="Y37" i="2"/>
  <c r="Z37" i="2" s="1"/>
  <c r="Y58" i="2"/>
  <c r="Z58" i="2" s="1"/>
  <c r="Y229" i="2"/>
  <c r="Z229" i="2" s="1"/>
  <c r="Y272" i="2"/>
  <c r="Z272" i="2" s="1"/>
  <c r="Y266" i="2"/>
  <c r="Z266" i="2" s="1"/>
  <c r="Y66" i="2"/>
  <c r="Z66" i="2" s="1"/>
  <c r="Y27" i="2"/>
  <c r="Z27" i="2" s="1"/>
  <c r="X58" i="2"/>
  <c r="Y184" i="2"/>
  <c r="Z184" i="2" s="1"/>
  <c r="Y330" i="2"/>
  <c r="Z330" i="2" s="1"/>
  <c r="Y265" i="2"/>
  <c r="Z265" i="2" s="1"/>
  <c r="Y200" i="2"/>
  <c r="Z200" i="2" s="1"/>
  <c r="Y65" i="2"/>
  <c r="Z65" i="2" s="1"/>
  <c r="Y28" i="2"/>
  <c r="Y92" i="2"/>
  <c r="Z92" i="2" s="1"/>
  <c r="X139" i="2"/>
  <c r="Y139" i="2"/>
  <c r="Z139" i="2" s="1"/>
  <c r="X273" i="2"/>
  <c r="X320" i="2"/>
  <c r="Y329" i="2"/>
  <c r="Y298" i="2"/>
  <c r="Y264" i="2"/>
  <c r="Y235" i="2"/>
  <c r="Y199" i="2"/>
  <c r="Z199" i="2" s="1"/>
  <c r="Y32" i="2"/>
  <c r="Z32" i="2" s="1"/>
  <c r="X92" i="2"/>
  <c r="Y123" i="2"/>
  <c r="Z123" i="2" s="1"/>
  <c r="Y321" i="2"/>
  <c r="Z321" i="2" s="1"/>
  <c r="Y297" i="2"/>
  <c r="Z297" i="2" s="1"/>
  <c r="Y232" i="2"/>
  <c r="Z232" i="2" s="1"/>
  <c r="Y198" i="2"/>
  <c r="Z198" i="2" s="1"/>
  <c r="Y99" i="2"/>
  <c r="Y13" i="2"/>
  <c r="Z13" i="2" s="1"/>
  <c r="Y140" i="2"/>
  <c r="Z140" i="2" s="1"/>
  <c r="X231" i="2"/>
  <c r="X244" i="2"/>
  <c r="Y290" i="2"/>
  <c r="Z290" i="2" s="1"/>
  <c r="Y296" i="2"/>
  <c r="Z296" i="2" s="1"/>
  <c r="Y262" i="2"/>
  <c r="Z262" i="2" s="1"/>
  <c r="Y197" i="2"/>
  <c r="Z197" i="2" s="1"/>
  <c r="Y4" i="2"/>
  <c r="Y49" i="2"/>
  <c r="Y95" i="2"/>
  <c r="Z95" i="2" s="1"/>
  <c r="Y189" i="2"/>
  <c r="Z189" i="2" s="1"/>
  <c r="Y203" i="2"/>
  <c r="Z203" i="2" s="1"/>
  <c r="Y248" i="2"/>
  <c r="Z248" i="2" s="1"/>
  <c r="X277" i="2"/>
  <c r="Y277" i="2"/>
  <c r="Z277" i="2" s="1"/>
  <c r="Y323" i="2"/>
  <c r="Z323" i="2" s="1"/>
  <c r="Y222" i="2"/>
  <c r="Z222" i="2" s="1"/>
  <c r="Y193" i="2"/>
  <c r="Y126" i="2"/>
  <c r="Z126" i="2" s="1"/>
  <c r="Y88" i="2"/>
  <c r="Z88" i="2" s="1"/>
  <c r="Y56" i="2"/>
  <c r="Y20" i="2"/>
  <c r="Z20" i="2" s="1"/>
  <c r="X4" i="2"/>
  <c r="X49" i="2"/>
  <c r="X96" i="2"/>
  <c r="Y96" i="2"/>
  <c r="Z96" i="2" s="1"/>
  <c r="X189" i="2"/>
  <c r="X204" i="2"/>
  <c r="Y204" i="2"/>
  <c r="Z204" i="2" s="1"/>
  <c r="Y233" i="2"/>
  <c r="Z233" i="2" s="1"/>
  <c r="X248" i="2"/>
  <c r="Y294" i="2"/>
  <c r="Y338" i="2"/>
  <c r="Y286" i="2"/>
  <c r="Y221" i="2"/>
  <c r="Y192" i="2"/>
  <c r="Z192" i="2" s="1"/>
  <c r="Y155" i="2"/>
  <c r="Z155" i="2" s="1"/>
  <c r="Y19" i="2"/>
  <c r="Y35" i="2"/>
  <c r="Z35" i="2" s="1"/>
  <c r="X81" i="2"/>
  <c r="Y161" i="2"/>
  <c r="Z161" i="2" s="1"/>
  <c r="Y53" i="2"/>
  <c r="Z53" i="2" s="1"/>
  <c r="Y115" i="2"/>
  <c r="Z115" i="2" s="1"/>
  <c r="Y146" i="2"/>
  <c r="Z146" i="2" s="1"/>
  <c r="Y282" i="2"/>
  <c r="Z282" i="2" s="1"/>
  <c r="Y249" i="2"/>
  <c r="Z249" i="2" s="1"/>
  <c r="Y217" i="2"/>
  <c r="Z217" i="2" s="1"/>
  <c r="Y186" i="2"/>
  <c r="Y113" i="2"/>
  <c r="Z113" i="2" s="1"/>
  <c r="Y45" i="2"/>
  <c r="Z45" i="2" s="1"/>
  <c r="Y15" i="2"/>
  <c r="Z15" i="2" s="1"/>
  <c r="Y6" i="2"/>
  <c r="Z6" i="2" s="1"/>
  <c r="Y116" i="2"/>
  <c r="Y163" i="2"/>
  <c r="Y310" i="2"/>
  <c r="X101" i="2"/>
  <c r="Y101" i="2"/>
  <c r="X163" i="2"/>
  <c r="Y224" i="2"/>
  <c r="Z224" i="2" s="1"/>
  <c r="Y314" i="2"/>
  <c r="Z314" i="2" s="1"/>
  <c r="Y345" i="2"/>
  <c r="Z345" i="2" s="1"/>
  <c r="Y309" i="2"/>
  <c r="Z309" i="2" s="1"/>
  <c r="Y280" i="2"/>
  <c r="Z280" i="2" s="1"/>
  <c r="Y215" i="2"/>
  <c r="Z215" i="2" s="1"/>
  <c r="Y179" i="2"/>
  <c r="Y149" i="2"/>
  <c r="Z149" i="2" s="1"/>
  <c r="Y43" i="2"/>
  <c r="Z43" i="2" s="1"/>
  <c r="X8" i="2"/>
  <c r="Y8" i="2"/>
  <c r="Z8" i="2" s="1"/>
  <c r="X118" i="2"/>
  <c r="Y118" i="2"/>
  <c r="Z118" i="2" s="1"/>
  <c r="Y268" i="2"/>
  <c r="Z268" i="2" s="1"/>
  <c r="Y299" i="2"/>
  <c r="Z299" i="2" s="1"/>
  <c r="X343" i="2"/>
  <c r="Y343" i="2"/>
  <c r="Y308" i="2"/>
  <c r="Y42" i="2"/>
  <c r="Z42" i="2" s="1"/>
  <c r="X167" i="2"/>
  <c r="X233" i="2"/>
  <c r="Y145" i="2"/>
  <c r="Z145" i="2" s="1"/>
  <c r="Y251" i="2"/>
  <c r="Z251" i="2" s="1"/>
  <c r="X184" i="2"/>
  <c r="Y206" i="2"/>
  <c r="Z206" i="2" s="1"/>
  <c r="Y30" i="2"/>
  <c r="Z30" i="2" s="1"/>
  <c r="Y160" i="2"/>
  <c r="Z160" i="2" s="1"/>
  <c r="Y48" i="2"/>
  <c r="Z48" i="2" s="1"/>
  <c r="Z156" i="2"/>
  <c r="Z242" i="2"/>
  <c r="Z109" i="2"/>
  <c r="Z111" i="2"/>
  <c r="Z179" i="2"/>
  <c r="Z47" i="2"/>
  <c r="Z40" i="2"/>
  <c r="Z104" i="2"/>
  <c r="Z350" i="2"/>
  <c r="Z346" i="2"/>
  <c r="Z153" i="2"/>
  <c r="Z230" i="2"/>
  <c r="Z286" i="2"/>
  <c r="Z289" i="2"/>
  <c r="Z333" i="2"/>
  <c r="Z60" i="2"/>
  <c r="Z82" i="2"/>
  <c r="Z195" i="2"/>
  <c r="Z316" i="2"/>
  <c r="Z327" i="2"/>
  <c r="Z187" i="2"/>
  <c r="Z114" i="3"/>
  <c r="Z52" i="3"/>
  <c r="Z51" i="3"/>
  <c r="Z120" i="3"/>
  <c r="Z53" i="3"/>
  <c r="Z27" i="3"/>
  <c r="X114" i="3"/>
  <c r="X7" i="3"/>
  <c r="X19" i="3"/>
  <c r="X61" i="3"/>
  <c r="X8" i="3"/>
  <c r="X51" i="3"/>
  <c r="X120" i="3"/>
  <c r="X52" i="3"/>
  <c r="X53" i="3"/>
  <c r="Z83" i="3"/>
  <c r="X43" i="3"/>
  <c r="Z125" i="3"/>
  <c r="Z16" i="3"/>
  <c r="Z43" i="4"/>
  <c r="Z81" i="4"/>
  <c r="Z84" i="4"/>
  <c r="Z70" i="4"/>
  <c r="Z35" i="4"/>
  <c r="Z15" i="4"/>
  <c r="Z5" i="4"/>
  <c r="Z21" i="4"/>
  <c r="X71" i="4"/>
  <c r="X84" i="4"/>
  <c r="X35" i="4"/>
  <c r="Z85" i="4"/>
  <c r="X94" i="4"/>
  <c r="X69" i="4"/>
  <c r="X44" i="4"/>
  <c r="Z95" i="4"/>
  <c r="X70" i="4"/>
  <c r="Z62" i="4"/>
  <c r="Z9" i="4"/>
  <c r="X25" i="4"/>
  <c r="X48" i="4"/>
  <c r="Z73" i="4"/>
  <c r="Z88" i="4"/>
  <c r="Z10" i="4"/>
  <c r="Z74" i="4"/>
  <c r="X15" i="4"/>
  <c r="X81" i="4"/>
  <c r="Z34" i="4"/>
  <c r="Z64" i="4"/>
  <c r="Z40" i="4"/>
  <c r="Z384" i="11"/>
  <c r="Z315" i="11"/>
  <c r="Z425" i="11"/>
  <c r="Z204" i="11"/>
  <c r="Z208" i="11"/>
  <c r="Z338" i="11"/>
  <c r="Z339" i="11"/>
  <c r="Z340" i="11"/>
  <c r="Z450" i="11"/>
  <c r="Z249" i="11"/>
  <c r="Z397" i="11"/>
  <c r="Z433" i="11"/>
  <c r="Z447" i="11"/>
  <c r="Z557" i="11"/>
  <c r="Z230" i="11"/>
  <c r="Z469" i="11"/>
  <c r="Z344" i="11"/>
  <c r="Z472" i="11"/>
  <c r="Z491" i="11"/>
  <c r="Z318" i="11"/>
  <c r="Z212" i="11"/>
  <c r="Z454" i="11"/>
  <c r="Z64" i="11"/>
  <c r="Z92" i="11"/>
  <c r="Z158" i="11"/>
  <c r="Z70" i="11"/>
  <c r="Z159" i="11"/>
  <c r="Z39" i="11"/>
  <c r="X197" i="11"/>
  <c r="X27" i="11"/>
  <c r="X304" i="11"/>
  <c r="Z495" i="11"/>
  <c r="Z11" i="11"/>
  <c r="Z66" i="11"/>
  <c r="Z105" i="11"/>
  <c r="Z121" i="11"/>
  <c r="Z165" i="11"/>
  <c r="Z205" i="11"/>
  <c r="Z226" i="11"/>
  <c r="Z237" i="11"/>
  <c r="Z258" i="11"/>
  <c r="Z332" i="11"/>
  <c r="Z351" i="11"/>
  <c r="Z372" i="11"/>
  <c r="Z391" i="11"/>
  <c r="Z421" i="11"/>
  <c r="Z451" i="11"/>
  <c r="Z473" i="11"/>
  <c r="Z52" i="11"/>
  <c r="Z196" i="11"/>
  <c r="Z248" i="11"/>
  <c r="Z268" i="11"/>
  <c r="Z311" i="11"/>
  <c r="X391" i="11"/>
  <c r="Z401" i="11"/>
  <c r="X421" i="11"/>
  <c r="Z430" i="11"/>
  <c r="Z503" i="11"/>
  <c r="Z513" i="11"/>
  <c r="Z537" i="11"/>
  <c r="Z560" i="11"/>
  <c r="Z352" i="11"/>
  <c r="X249" i="11"/>
  <c r="X293" i="11"/>
  <c r="Z505" i="11"/>
  <c r="X403" i="11"/>
  <c r="X188" i="11"/>
  <c r="Z217" i="11"/>
  <c r="X344" i="11"/>
  <c r="Z364" i="11"/>
  <c r="X375" i="11"/>
  <c r="Z414" i="11"/>
  <c r="X423" i="11"/>
  <c r="X433" i="11"/>
  <c r="X454" i="11"/>
  <c r="X485" i="11"/>
  <c r="X496" i="11"/>
  <c r="Z175" i="11"/>
  <c r="Z494" i="11"/>
  <c r="Z137" i="11"/>
  <c r="X484" i="11"/>
  <c r="Z41" i="11"/>
  <c r="X384" i="11"/>
  <c r="Z516" i="11"/>
  <c r="X208" i="11"/>
  <c r="X282" i="11"/>
  <c r="Z506" i="11"/>
  <c r="X15" i="11"/>
  <c r="Z43" i="11"/>
  <c r="X70" i="11"/>
  <c r="X125" i="11"/>
  <c r="Z155" i="11"/>
  <c r="Z177" i="11"/>
  <c r="X199" i="11"/>
  <c r="X230" i="11"/>
  <c r="X241" i="11"/>
  <c r="X315" i="11"/>
  <c r="Z336" i="11"/>
  <c r="Z443" i="11"/>
  <c r="Z476" i="11"/>
  <c r="X506" i="11"/>
  <c r="X529" i="11"/>
  <c r="X540" i="11"/>
  <c r="X551" i="11"/>
  <c r="Z44" i="11"/>
  <c r="Z58" i="11"/>
  <c r="Z111" i="11"/>
  <c r="Z209" i="11"/>
  <c r="Z405" i="11"/>
  <c r="X443" i="11"/>
  <c r="X476" i="11"/>
  <c r="Z136" i="11"/>
  <c r="Z440" i="11"/>
  <c r="Z227" i="11"/>
  <c r="Z452" i="11"/>
  <c r="Z549" i="11"/>
  <c r="Z154" i="11"/>
  <c r="Z353" i="11"/>
  <c r="X516" i="11"/>
  <c r="Z475" i="11"/>
  <c r="Z16" i="11"/>
  <c r="Z30" i="11"/>
  <c r="Z85" i="11"/>
  <c r="Z98" i="11"/>
  <c r="Z142" i="11"/>
  <c r="Z190" i="11"/>
  <c r="Z242" i="11"/>
  <c r="Z252" i="11"/>
  <c r="Z261" i="11"/>
  <c r="Z283" i="11"/>
  <c r="Z306" i="11"/>
  <c r="Z355" i="11"/>
  <c r="Z366" i="11"/>
  <c r="Z395" i="11"/>
  <c r="Z434" i="11"/>
  <c r="Z518" i="11"/>
  <c r="Z99" i="11"/>
  <c r="Z113" i="11"/>
  <c r="Z127" i="11"/>
  <c r="Z143" i="11"/>
  <c r="Z178" i="11"/>
  <c r="X190" i="11"/>
  <c r="Z219" i="11"/>
  <c r="X242" i="11"/>
  <c r="Z262" i="11"/>
  <c r="Z296" i="11"/>
  <c r="Z345" i="11"/>
  <c r="Z356" i="11"/>
  <c r="X366" i="11"/>
  <c r="Z376" i="11"/>
  <c r="Z386" i="11"/>
  <c r="Z424" i="11"/>
  <c r="Z435" i="11"/>
  <c r="Z468" i="11"/>
  <c r="Z477" i="11"/>
  <c r="Z497" i="11"/>
  <c r="Z507" i="11"/>
  <c r="Z553" i="11"/>
  <c r="Z446" i="11"/>
  <c r="Z498" i="11"/>
  <c r="Z531" i="11"/>
  <c r="Z413" i="11"/>
  <c r="X494" i="11"/>
  <c r="X326" i="11"/>
  <c r="X505" i="11"/>
  <c r="Z110" i="11"/>
  <c r="Z46" i="11"/>
  <c r="Z179" i="11"/>
  <c r="Z328" i="11"/>
  <c r="Z19" i="11"/>
  <c r="Z100" i="11"/>
  <c r="Z144" i="11"/>
  <c r="X179" i="11"/>
  <c r="X201" i="11"/>
  <c r="X243" i="11"/>
  <c r="X254" i="11"/>
  <c r="X263" i="11"/>
  <c r="Z274" i="11"/>
  <c r="Z307" i="11"/>
  <c r="X318" i="11"/>
  <c r="Z347" i="11"/>
  <c r="Z406" i="11"/>
  <c r="X425" i="11"/>
  <c r="X446" i="11"/>
  <c r="X469" i="11"/>
  <c r="Z479" i="11"/>
  <c r="X498" i="11"/>
  <c r="Z509" i="11"/>
  <c r="Z519" i="11"/>
  <c r="X531" i="11"/>
  <c r="Z538" i="11"/>
  <c r="X81" i="11"/>
  <c r="X441" i="11"/>
  <c r="Z335" i="11"/>
  <c r="Z210" i="11"/>
  <c r="X46" i="11"/>
  <c r="Z33" i="11"/>
  <c r="Z74" i="11"/>
  <c r="Z88" i="11"/>
  <c r="X285" i="11"/>
  <c r="X329" i="11"/>
  <c r="X338" i="11"/>
  <c r="X347" i="11"/>
  <c r="X357" i="11"/>
  <c r="X417" i="11"/>
  <c r="X436" i="11"/>
  <c r="X479" i="11"/>
  <c r="X509" i="11"/>
  <c r="Z520" i="11"/>
  <c r="Z221" i="11"/>
  <c r="Z233" i="11"/>
  <c r="Z499" i="11"/>
  <c r="Z555" i="11"/>
  <c r="Z337" i="11"/>
  <c r="Z6" i="11"/>
  <c r="Z21" i="11"/>
  <c r="Z101" i="11"/>
  <c r="Z131" i="11"/>
  <c r="Z192" i="11"/>
  <c r="X212" i="11"/>
  <c r="Z234" i="11"/>
  <c r="X264" i="11"/>
  <c r="X276" i="11"/>
  <c r="Z298" i="11"/>
  <c r="Z308" i="11"/>
  <c r="X348" i="11"/>
  <c r="Z358" i="11"/>
  <c r="Z369" i="11"/>
  <c r="X379" i="11"/>
  <c r="Z388" i="11"/>
  <c r="X480" i="11"/>
  <c r="Z490" i="11"/>
  <c r="Z533" i="11"/>
  <c r="X544" i="11"/>
  <c r="X555" i="11"/>
  <c r="X21" i="11"/>
  <c r="X48" i="11"/>
  <c r="Z63" i="11"/>
  <c r="Z132" i="11"/>
  <c r="X147" i="11"/>
  <c r="Z160" i="11"/>
  <c r="X172" i="11"/>
  <c r="X234" i="11"/>
  <c r="X245" i="11"/>
  <c r="X320" i="11"/>
  <c r="X339" i="11"/>
  <c r="X358" i="11"/>
  <c r="X408" i="11"/>
  <c r="X437" i="11"/>
  <c r="X490" i="11"/>
  <c r="Z501" i="11"/>
  <c r="Z534" i="11"/>
  <c r="Z556" i="11"/>
  <c r="Z114" i="11"/>
  <c r="Z8" i="11"/>
  <c r="Z22" i="11"/>
  <c r="Z77" i="11"/>
  <c r="Z116" i="11"/>
  <c r="Z380" i="11"/>
  <c r="Z399" i="11"/>
  <c r="Z460" i="11"/>
  <c r="X501" i="11"/>
  <c r="X556" i="11"/>
  <c r="Z287" i="11"/>
  <c r="Z309" i="11"/>
  <c r="Z471" i="11"/>
  <c r="Z511" i="11"/>
  <c r="Z523" i="11"/>
  <c r="Z526" i="11"/>
  <c r="Z474" i="11"/>
  <c r="Z539" i="11"/>
  <c r="X37" i="11"/>
  <c r="X64" i="11"/>
  <c r="Z162" i="11"/>
  <c r="X340" i="11"/>
  <c r="Z350" i="11"/>
  <c r="Z410" i="11"/>
  <c r="X450" i="11"/>
  <c r="X461" i="11"/>
  <c r="X502" i="11"/>
  <c r="Z512" i="11"/>
  <c r="X523" i="11"/>
  <c r="X535" i="11"/>
  <c r="X557" i="11"/>
  <c r="Z259" i="11"/>
  <c r="Z303" i="11"/>
  <c r="Z362" i="11"/>
  <c r="Z402" i="11"/>
  <c r="Z432" i="11"/>
  <c r="Z527" i="11"/>
  <c r="Z24" i="11"/>
  <c r="Z79" i="11"/>
  <c r="X92" i="11"/>
  <c r="Z134" i="11"/>
  <c r="Z289" i="11"/>
  <c r="Z301" i="11"/>
  <c r="Z322" i="11"/>
  <c r="X381" i="11"/>
  <c r="X390" i="11"/>
  <c r="X410" i="11"/>
  <c r="X420" i="11"/>
  <c r="X439" i="11"/>
  <c r="X472" i="11"/>
  <c r="X546" i="11"/>
  <c r="Z93" i="11"/>
  <c r="Z312" i="11"/>
  <c r="Z216" i="11"/>
  <c r="Z333" i="11"/>
  <c r="Z373" i="11"/>
  <c r="X413" i="11"/>
  <c r="Z55" i="11"/>
  <c r="X527" i="11"/>
  <c r="Z65" i="11"/>
  <c r="X79" i="11"/>
  <c r="X289" i="11"/>
  <c r="X322" i="11"/>
  <c r="Y46" i="12"/>
  <c r="Z46" i="12" s="1"/>
  <c r="Y16" i="12"/>
  <c r="Z16" i="12" s="1"/>
  <c r="Y38" i="12"/>
  <c r="Z38" i="12" s="1"/>
  <c r="Y60" i="12"/>
  <c r="Z60" i="12" s="1"/>
  <c r="Y82" i="12"/>
  <c r="Z82" i="12" s="1"/>
  <c r="Y104" i="12"/>
  <c r="Z104" i="12" s="1"/>
  <c r="Y126" i="12"/>
  <c r="Z126" i="12" s="1"/>
  <c r="Y148" i="12"/>
  <c r="Z148" i="12" s="1"/>
  <c r="Y17" i="12"/>
  <c r="Z17" i="12" s="1"/>
  <c r="Y39" i="12"/>
  <c r="Z39" i="12" s="1"/>
  <c r="Y61" i="12"/>
  <c r="Z61" i="12" s="1"/>
  <c r="Y83" i="12"/>
  <c r="Z83" i="12" s="1"/>
  <c r="Y105" i="12"/>
  <c r="Z105" i="12" s="1"/>
  <c r="Y127" i="12"/>
  <c r="Z127" i="12" s="1"/>
  <c r="Y149" i="12"/>
  <c r="Z149" i="12" s="1"/>
  <c r="Y106" i="12"/>
  <c r="Z106" i="12" s="1"/>
  <c r="Y150" i="12"/>
  <c r="Z150" i="12" s="1"/>
  <c r="Y68" i="12"/>
  <c r="Z68" i="12" s="1"/>
  <c r="Y84" i="12"/>
  <c r="Z84" i="12" s="1"/>
  <c r="Y19" i="12"/>
  <c r="Z19" i="12" s="1"/>
  <c r="Y41" i="12"/>
  <c r="Z41" i="12" s="1"/>
  <c r="Y63" i="12"/>
  <c r="Z63" i="12" s="1"/>
  <c r="Y85" i="12"/>
  <c r="Z85" i="12" s="1"/>
  <c r="Y107" i="12"/>
  <c r="Z107" i="12" s="1"/>
  <c r="Y129" i="12"/>
  <c r="Z129" i="12" s="1"/>
  <c r="Y151" i="12"/>
  <c r="Z151" i="12" s="1"/>
  <c r="Y24" i="12"/>
  <c r="Y18" i="12"/>
  <c r="Z18" i="12" s="1"/>
  <c r="Y40" i="12"/>
  <c r="Z40" i="12" s="1"/>
  <c r="Y62" i="12"/>
  <c r="Z62" i="12" s="1"/>
  <c r="Y128" i="12"/>
  <c r="Z128" i="12" s="1"/>
  <c r="Y20" i="12"/>
  <c r="Z20" i="12" s="1"/>
  <c r="Y42" i="12"/>
  <c r="Z42" i="12" s="1"/>
  <c r="Y64" i="12"/>
  <c r="Z64" i="12" s="1"/>
  <c r="Y86" i="12"/>
  <c r="Z86" i="12" s="1"/>
  <c r="Y108" i="12"/>
  <c r="Z108" i="12" s="1"/>
  <c r="Y130" i="12"/>
  <c r="Z130" i="12" s="1"/>
  <c r="Y152" i="12"/>
  <c r="Z152" i="12" s="1"/>
  <c r="Y21" i="12"/>
  <c r="Z21" i="12" s="1"/>
  <c r="Y43" i="12"/>
  <c r="Z43" i="12" s="1"/>
  <c r="Y65" i="12"/>
  <c r="Z65" i="12" s="1"/>
  <c r="Y87" i="12"/>
  <c r="Z87" i="12" s="1"/>
  <c r="Y109" i="12"/>
  <c r="Z109" i="12" s="1"/>
  <c r="Y131" i="12"/>
  <c r="Z131" i="12" s="1"/>
  <c r="Y153" i="12"/>
  <c r="Z153" i="12" s="1"/>
  <c r="Y22" i="12"/>
  <c r="Z22" i="12" s="1"/>
  <c r="Y44" i="12"/>
  <c r="Z44" i="12" s="1"/>
  <c r="Y66" i="12"/>
  <c r="Z66" i="12" s="1"/>
  <c r="Y88" i="12"/>
  <c r="Z88" i="12" s="1"/>
  <c r="Y110" i="12"/>
  <c r="Z110" i="12" s="1"/>
  <c r="Y132" i="12"/>
  <c r="Z132" i="12" s="1"/>
  <c r="Y154" i="12"/>
  <c r="Z154" i="12" s="1"/>
  <c r="Y23" i="12"/>
  <c r="Z23" i="12" s="1"/>
  <c r="Y45" i="12"/>
  <c r="Z45" i="12" s="1"/>
  <c r="Y67" i="12"/>
  <c r="Z67" i="12" s="1"/>
  <c r="Y89" i="12"/>
  <c r="Z89" i="12" s="1"/>
  <c r="Y111" i="12"/>
  <c r="Z111" i="12" s="1"/>
  <c r="Y133" i="12"/>
  <c r="Z133" i="12" s="1"/>
  <c r="Y155" i="12"/>
  <c r="Z155" i="12" s="1"/>
  <c r="Y156" i="12"/>
  <c r="Y3" i="12"/>
  <c r="Y25" i="12"/>
  <c r="Z25" i="12" s="1"/>
  <c r="Y91" i="12"/>
  <c r="Z91" i="12" s="1"/>
  <c r="Y135" i="12"/>
  <c r="Z135" i="12" s="1"/>
  <c r="Y157" i="12"/>
  <c r="Z157" i="12" s="1"/>
  <c r="Y158" i="12"/>
  <c r="Z158" i="12" s="1"/>
  <c r="Y7" i="12"/>
  <c r="Z7" i="12" s="1"/>
  <c r="Y27" i="12"/>
  <c r="Z27" i="12" s="1"/>
  <c r="Y49" i="12"/>
  <c r="Z49" i="12" s="1"/>
  <c r="Y71" i="12"/>
  <c r="Z71" i="12" s="1"/>
  <c r="Y93" i="12"/>
  <c r="Z93" i="12" s="1"/>
  <c r="Y115" i="12"/>
  <c r="Y137" i="12"/>
  <c r="Z137" i="12" s="1"/>
  <c r="Y159" i="12"/>
  <c r="Z159" i="12" s="1"/>
  <c r="Y90" i="12"/>
  <c r="Z90" i="12" s="1"/>
  <c r="Y69" i="12"/>
  <c r="Z69" i="12" s="1"/>
  <c r="Y48" i="12"/>
  <c r="Z48" i="12" s="1"/>
  <c r="Y70" i="12"/>
  <c r="Z70" i="12" s="1"/>
  <c r="Y136" i="12"/>
  <c r="Z136" i="12" s="1"/>
  <c r="Y6" i="12"/>
  <c r="Z6" i="12" s="1"/>
  <c r="Y28" i="12"/>
  <c r="Z28" i="12" s="1"/>
  <c r="Y50" i="12"/>
  <c r="Z50" i="12" s="1"/>
  <c r="Y72" i="12"/>
  <c r="Z72" i="12" s="1"/>
  <c r="Y94" i="12"/>
  <c r="Z94" i="12" s="1"/>
  <c r="Y116" i="12"/>
  <c r="Z116" i="12" s="1"/>
  <c r="Y138" i="12"/>
  <c r="Z138" i="12" s="1"/>
  <c r="Y160" i="12"/>
  <c r="Z160" i="12" s="1"/>
  <c r="Y5" i="12"/>
  <c r="Z5" i="12" s="1"/>
  <c r="Y29" i="12"/>
  <c r="Z29" i="12" s="1"/>
  <c r="Y51" i="12"/>
  <c r="Z51" i="12" s="1"/>
  <c r="Y73" i="12"/>
  <c r="Z73" i="12" s="1"/>
  <c r="Y95" i="12"/>
  <c r="Z95" i="12" s="1"/>
  <c r="Y117" i="12"/>
  <c r="Z117" i="12" s="1"/>
  <c r="Y139" i="12"/>
  <c r="Z139" i="12" s="1"/>
  <c r="Y161" i="12"/>
  <c r="Z161" i="12" s="1"/>
  <c r="Y8" i="12"/>
  <c r="Z8" i="12" s="1"/>
  <c r="Y30" i="12"/>
  <c r="Z30" i="12" s="1"/>
  <c r="Y52" i="12"/>
  <c r="Z52" i="12" s="1"/>
  <c r="Y74" i="12"/>
  <c r="Z74" i="12" s="1"/>
  <c r="Y96" i="12"/>
  <c r="Z96" i="12" s="1"/>
  <c r="Y118" i="12"/>
  <c r="Z118" i="12" s="1"/>
  <c r="Y140" i="12"/>
  <c r="Z140" i="12" s="1"/>
  <c r="Y162" i="12"/>
  <c r="Z162" i="12" s="1"/>
  <c r="Y134" i="12"/>
  <c r="Z134" i="12" s="1"/>
  <c r="Y47" i="12"/>
  <c r="Z47" i="12" s="1"/>
  <c r="Y92" i="12"/>
  <c r="Z92" i="12" s="1"/>
  <c r="Y9" i="12"/>
  <c r="Z9" i="12" s="1"/>
  <c r="Y31" i="12"/>
  <c r="Z31" i="12" s="1"/>
  <c r="Y53" i="12"/>
  <c r="Z53" i="12" s="1"/>
  <c r="Y75" i="12"/>
  <c r="Z75" i="12" s="1"/>
  <c r="Y97" i="12"/>
  <c r="Z97" i="12" s="1"/>
  <c r="Y119" i="12"/>
  <c r="Z119" i="12" s="1"/>
  <c r="Y141" i="12"/>
  <c r="Z141" i="12" s="1"/>
  <c r="Y163" i="12"/>
  <c r="Z163" i="12" s="1"/>
  <c r="Y112" i="12"/>
  <c r="Z112" i="12" s="1"/>
  <c r="Y113" i="12"/>
  <c r="Z113" i="12" s="1"/>
  <c r="Y4" i="12"/>
  <c r="Y114" i="12"/>
  <c r="Z114" i="12" s="1"/>
  <c r="Y10" i="12"/>
  <c r="Z10" i="12" s="1"/>
  <c r="Y32" i="12"/>
  <c r="Z32" i="12" s="1"/>
  <c r="Y54" i="12"/>
  <c r="Z54" i="12" s="1"/>
  <c r="Y76" i="12"/>
  <c r="Z76" i="12" s="1"/>
  <c r="Y98" i="12"/>
  <c r="Z98" i="12" s="1"/>
  <c r="Y120" i="12"/>
  <c r="Z120" i="12" s="1"/>
  <c r="Y142" i="12"/>
  <c r="Z142" i="12" s="1"/>
  <c r="Y164" i="12"/>
  <c r="Z164" i="12" s="1"/>
  <c r="Y11" i="12"/>
  <c r="Z11" i="12" s="1"/>
  <c r="Y33" i="12"/>
  <c r="Z33" i="12" s="1"/>
  <c r="Y55" i="12"/>
  <c r="Z55" i="12" s="1"/>
  <c r="Y77" i="12"/>
  <c r="Z77" i="12" s="1"/>
  <c r="Y99" i="12"/>
  <c r="Z99" i="12" s="1"/>
  <c r="Y121" i="12"/>
  <c r="Z121" i="12" s="1"/>
  <c r="Y143" i="12"/>
  <c r="Z143" i="12" s="1"/>
  <c r="Y165" i="12"/>
  <c r="Z165" i="12" s="1"/>
  <c r="Y12" i="12"/>
  <c r="Z12" i="12" s="1"/>
  <c r="Y34" i="12"/>
  <c r="Z34" i="12" s="1"/>
  <c r="Y56" i="12"/>
  <c r="Z56" i="12" s="1"/>
  <c r="Y78" i="12"/>
  <c r="Z78" i="12" s="1"/>
  <c r="Y100" i="12"/>
  <c r="Z100" i="12" s="1"/>
  <c r="Y122" i="12"/>
  <c r="Z122" i="12" s="1"/>
  <c r="Y144" i="12"/>
  <c r="Z144" i="12" s="1"/>
  <c r="Y166" i="12"/>
  <c r="Z166" i="12" s="1"/>
  <c r="Y26" i="12"/>
  <c r="Z26" i="12" s="1"/>
  <c r="Y13" i="12"/>
  <c r="Z13" i="12" s="1"/>
  <c r="Y35" i="12"/>
  <c r="Z35" i="12" s="1"/>
  <c r="Y57" i="12"/>
  <c r="Z57" i="12" s="1"/>
  <c r="Y79" i="12"/>
  <c r="Z79" i="12" s="1"/>
  <c r="Y101" i="12"/>
  <c r="Z101" i="12" s="1"/>
  <c r="Y123" i="12"/>
  <c r="Z123" i="12" s="1"/>
  <c r="Y145" i="12"/>
  <c r="Z145" i="12" s="1"/>
  <c r="Y167" i="12"/>
  <c r="Z167" i="12" s="1"/>
  <c r="Y14" i="12"/>
  <c r="Z14" i="12" s="1"/>
  <c r="Y36" i="12"/>
  <c r="Z36" i="12" s="1"/>
  <c r="Y58" i="12"/>
  <c r="Z58" i="12" s="1"/>
  <c r="Y80" i="12"/>
  <c r="Z80" i="12" s="1"/>
  <c r="Y102" i="12"/>
  <c r="Z102" i="12" s="1"/>
  <c r="Y124" i="12"/>
  <c r="Z124" i="12" s="1"/>
  <c r="Y146" i="12"/>
  <c r="Z146" i="12" s="1"/>
  <c r="Y168" i="12"/>
  <c r="Z168" i="12" s="1"/>
  <c r="Y15" i="12"/>
  <c r="Z15" i="12" s="1"/>
  <c r="Y37" i="12"/>
  <c r="Z37" i="12" s="1"/>
  <c r="Y59" i="12"/>
  <c r="Z59" i="12" s="1"/>
  <c r="Y81" i="12"/>
  <c r="Z81" i="12" s="1"/>
  <c r="Y103" i="12"/>
  <c r="Z103" i="12" s="1"/>
  <c r="Y125" i="12"/>
  <c r="Z125" i="12" s="1"/>
  <c r="Y147" i="12"/>
  <c r="Z147" i="12" s="1"/>
  <c r="Y169" i="12"/>
  <c r="Z169" i="12" s="1"/>
  <c r="X61" i="2"/>
  <c r="X311" i="2"/>
  <c r="Z311" i="2"/>
  <c r="Z288" i="2"/>
  <c r="X288" i="2"/>
  <c r="Z44" i="2"/>
  <c r="X95" i="2"/>
  <c r="Z169" i="2"/>
  <c r="X169" i="2"/>
  <c r="Z46" i="2"/>
  <c r="X46" i="2"/>
  <c r="Z271" i="2"/>
  <c r="X271" i="2"/>
  <c r="X126" i="2"/>
  <c r="X200" i="2"/>
  <c r="X27" i="2"/>
  <c r="Z68" i="2"/>
  <c r="X68" i="2"/>
  <c r="X265" i="2"/>
  <c r="X135" i="2"/>
  <c r="X302" i="2"/>
  <c r="X193" i="2"/>
  <c r="Z193" i="2"/>
  <c r="Z284" i="2"/>
  <c r="X284" i="2"/>
  <c r="X7" i="2"/>
  <c r="X332" i="2"/>
  <c r="X39" i="2"/>
  <c r="Z39" i="2"/>
  <c r="Z119" i="2"/>
  <c r="Z308" i="2"/>
  <c r="X50" i="2"/>
  <c r="Z99" i="2"/>
  <c r="X105" i="2"/>
  <c r="Z180" i="2"/>
  <c r="X180" i="2"/>
  <c r="X256" i="2"/>
  <c r="X262" i="2"/>
  <c r="X308" i="2"/>
  <c r="Z19" i="2"/>
  <c r="X19" i="2"/>
  <c r="X44" i="2"/>
  <c r="X56" i="2"/>
  <c r="X99" i="2"/>
  <c r="Z112" i="2"/>
  <c r="X146" i="2"/>
  <c r="X194" i="2"/>
  <c r="X272" i="2"/>
  <c r="X278" i="2"/>
  <c r="Z278" i="2"/>
  <c r="X38" i="2"/>
  <c r="Z56" i="2"/>
  <c r="X62" i="2"/>
  <c r="X75" i="2"/>
  <c r="X94" i="2"/>
  <c r="X112" i="2"/>
  <c r="X140" i="2"/>
  <c r="X181" i="2"/>
  <c r="X188" i="2"/>
  <c r="X26" i="2"/>
  <c r="Z38" i="2"/>
  <c r="Z94" i="2"/>
  <c r="X113" i="2"/>
  <c r="Z147" i="2"/>
  <c r="X147" i="2"/>
  <c r="X161" i="2"/>
  <c r="X264" i="2"/>
  <c r="Z264" i="2"/>
  <c r="Z294" i="2"/>
  <c r="X309" i="2"/>
  <c r="Z347" i="2"/>
  <c r="X106" i="2"/>
  <c r="Z106" i="2"/>
  <c r="X294" i="2"/>
  <c r="X347" i="2"/>
  <c r="Z310" i="2"/>
  <c r="X317" i="2"/>
  <c r="Z317" i="2"/>
  <c r="Z325" i="2"/>
  <c r="Z77" i="2"/>
  <c r="X77" i="2"/>
  <c r="X115" i="2"/>
  <c r="X142" i="2"/>
  <c r="Z142" i="2"/>
  <c r="Z245" i="2"/>
  <c r="Z116" i="2"/>
  <c r="X116" i="2"/>
  <c r="Z150" i="2"/>
  <c r="X150" i="2"/>
  <c r="Z163" i="2"/>
  <c r="Z170" i="2"/>
  <c r="X226" i="2"/>
  <c r="X245" i="2"/>
  <c r="Z281" i="2"/>
  <c r="X281" i="2"/>
  <c r="Z342" i="2"/>
  <c r="X342" i="2"/>
  <c r="X15" i="2"/>
  <c r="X83" i="2"/>
  <c r="Z226" i="2"/>
  <c r="X22" i="2"/>
  <c r="X29" i="2"/>
  <c r="X59" i="2"/>
  <c r="X72" i="2"/>
  <c r="X78" i="2"/>
  <c r="Z83" i="2"/>
  <c r="Z90" i="2"/>
  <c r="X123" i="2"/>
  <c r="X211" i="2"/>
  <c r="X240" i="2"/>
  <c r="Z11" i="2"/>
  <c r="Z22" i="2"/>
  <c r="X35" i="2"/>
  <c r="Z72" i="2"/>
  <c r="Z78" i="2"/>
  <c r="X164" i="2"/>
  <c r="X171" i="2"/>
  <c r="Z240" i="2"/>
  <c r="X297" i="2"/>
  <c r="X11" i="2"/>
  <c r="Z84" i="2"/>
  <c r="X84" i="2"/>
  <c r="X97" i="2"/>
  <c r="X117" i="2"/>
  <c r="X158" i="2"/>
  <c r="X185" i="2"/>
  <c r="X212" i="2"/>
  <c r="X268" i="2"/>
  <c r="X290" i="2"/>
  <c r="Z328" i="2"/>
  <c r="Z110" i="2"/>
  <c r="X110" i="2"/>
  <c r="X124" i="2"/>
  <c r="X6" i="2"/>
  <c r="X42" i="2"/>
  <c r="X66" i="2"/>
  <c r="Z79" i="2"/>
  <c r="X314" i="2"/>
  <c r="Z23" i="2"/>
  <c r="X23" i="2"/>
  <c r="X152" i="2"/>
  <c r="Z152" i="2"/>
  <c r="Z235" i="2"/>
  <c r="X235" i="2"/>
  <c r="X344" i="2"/>
  <c r="Z344" i="2"/>
  <c r="Z132" i="2"/>
  <c r="X186" i="2"/>
  <c r="Z186" i="2"/>
  <c r="Z255" i="2"/>
  <c r="X255" i="2"/>
  <c r="X305" i="2"/>
  <c r="Z305" i="2"/>
  <c r="Z31" i="2"/>
  <c r="Z55" i="2"/>
  <c r="X86" i="2"/>
  <c r="X132" i="2"/>
  <c r="X214" i="2"/>
  <c r="X229" i="2"/>
  <c r="X249" i="2"/>
  <c r="Z306" i="2"/>
  <c r="X306" i="2"/>
  <c r="X322" i="2"/>
  <c r="Z322" i="2"/>
  <c r="X345" i="2"/>
  <c r="X51" i="2"/>
  <c r="Z101" i="2"/>
  <c r="X221" i="2"/>
  <c r="Z221" i="2"/>
  <c r="X178" i="2"/>
  <c r="Z178" i="2"/>
  <c r="X292" i="2"/>
  <c r="X9" i="2"/>
  <c r="Z25" i="2"/>
  <c r="Z57" i="2"/>
  <c r="Z108" i="2"/>
  <c r="X203" i="2"/>
  <c r="Z216" i="2"/>
  <c r="X216" i="2"/>
  <c r="X312" i="2"/>
  <c r="Z338" i="2"/>
  <c r="X64" i="2"/>
  <c r="X144" i="2"/>
  <c r="X174" i="2"/>
  <c r="Z218" i="2"/>
  <c r="Z237" i="2"/>
  <c r="X237" i="2"/>
  <c r="X339" i="2"/>
  <c r="X299" i="2"/>
  <c r="X53" i="2"/>
  <c r="X121" i="2"/>
  <c r="Z144" i="2"/>
  <c r="X168" i="2"/>
  <c r="Z174" i="2"/>
  <c r="X218" i="2"/>
  <c r="X243" i="2"/>
  <c r="Z17" i="2"/>
  <c r="X17" i="2"/>
  <c r="Z73" i="2"/>
  <c r="Z154" i="2"/>
  <c r="X287" i="2"/>
  <c r="Z298" i="2"/>
  <c r="X13" i="2"/>
  <c r="X73" i="2"/>
  <c r="X131" i="2"/>
  <c r="Z136" i="2"/>
  <c r="X154" i="2"/>
  <c r="X224" i="2"/>
  <c r="X234" i="2"/>
  <c r="Z287" i="2"/>
  <c r="X298" i="2"/>
  <c r="Z343" i="2"/>
  <c r="X348" i="2"/>
  <c r="Z49" i="2"/>
  <c r="Z191" i="2"/>
  <c r="X247" i="2"/>
  <c r="Z269" i="2"/>
  <c r="X269" i="2"/>
  <c r="Z279" i="2"/>
  <c r="Z340" i="2"/>
  <c r="X340" i="2"/>
  <c r="X28" i="2"/>
  <c r="Z4" i="2"/>
  <c r="Z28" i="2"/>
  <c r="X89" i="2"/>
  <c r="Z24" i="2"/>
  <c r="Z89" i="2"/>
  <c r="X107" i="2"/>
  <c r="X134" i="2"/>
  <c r="X148" i="2"/>
  <c r="Z182" i="2"/>
  <c r="X263" i="2"/>
  <c r="X285" i="2"/>
  <c r="X307" i="2"/>
  <c r="X335" i="2"/>
  <c r="Z71" i="2"/>
  <c r="X71" i="2"/>
  <c r="Z239" i="2"/>
  <c r="X24" i="2"/>
  <c r="X67" i="2"/>
  <c r="Z148" i="2"/>
  <c r="Z177" i="2"/>
  <c r="X182" i="2"/>
  <c r="X222" i="2"/>
  <c r="Z263" i="2"/>
  <c r="Z285" i="2"/>
  <c r="Z307" i="2"/>
  <c r="Z329" i="2"/>
  <c r="Z341" i="2"/>
  <c r="X341" i="2"/>
  <c r="Z125" i="2"/>
  <c r="X125" i="2"/>
  <c r="Z208" i="2"/>
  <c r="X208" i="2"/>
  <c r="Z213" i="2"/>
  <c r="Z315" i="2"/>
  <c r="Z319" i="2"/>
  <c r="X319" i="2"/>
  <c r="X183" i="2"/>
  <c r="X246" i="2"/>
  <c r="X295" i="2"/>
  <c r="Z326" i="2"/>
  <c r="Z79" i="3"/>
  <c r="X79" i="3"/>
  <c r="Z88" i="3"/>
  <c r="Z44" i="3"/>
  <c r="X44" i="3"/>
  <c r="Z96" i="3"/>
  <c r="X96" i="3"/>
  <c r="Z37" i="3"/>
  <c r="X37" i="3"/>
  <c r="Z107" i="3"/>
  <c r="X107" i="3"/>
  <c r="Z126" i="3"/>
  <c r="X4" i="3"/>
  <c r="Z40" i="3"/>
  <c r="Z6" i="3"/>
  <c r="Z87" i="3"/>
  <c r="Z41" i="3"/>
  <c r="Z75" i="3"/>
  <c r="Z110" i="3"/>
  <c r="X75" i="3"/>
  <c r="Z12" i="3"/>
  <c r="Z69" i="3"/>
  <c r="Z111" i="3"/>
  <c r="X69" i="3"/>
  <c r="Z92" i="3"/>
  <c r="X111" i="3"/>
  <c r="X126" i="3"/>
  <c r="Z66" i="3"/>
  <c r="X66" i="3"/>
  <c r="Z67" i="3"/>
  <c r="X67" i="3"/>
  <c r="Z21" i="3"/>
  <c r="Z119" i="3"/>
  <c r="Z9" i="3"/>
  <c r="X9" i="3"/>
  <c r="Z84" i="3"/>
  <c r="X32" i="3"/>
  <c r="Z32" i="3"/>
  <c r="X46" i="3"/>
  <c r="Z54" i="3"/>
  <c r="X54" i="3"/>
  <c r="Z70" i="3"/>
  <c r="X70" i="3"/>
  <c r="Z46" i="3"/>
  <c r="Z113" i="3"/>
  <c r="Z91" i="3"/>
  <c r="Z121" i="3"/>
  <c r="Z106" i="3"/>
  <c r="X121" i="3"/>
  <c r="Z33" i="3"/>
  <c r="X33" i="3"/>
  <c r="Z64" i="3"/>
  <c r="Z34" i="3"/>
  <c r="X34" i="3"/>
  <c r="Z49" i="3"/>
  <c r="X49" i="3"/>
  <c r="Z80" i="3"/>
  <c r="X80" i="3"/>
  <c r="Z116" i="3"/>
  <c r="X116" i="3"/>
  <c r="X21" i="3"/>
  <c r="Z20" i="3"/>
  <c r="Z71" i="3"/>
  <c r="Z89" i="3"/>
  <c r="Z72" i="3"/>
  <c r="Z10" i="3"/>
  <c r="Z48" i="3"/>
  <c r="X48" i="3"/>
  <c r="Z5" i="3"/>
  <c r="Z23" i="3"/>
  <c r="Z118" i="3"/>
  <c r="X118" i="3"/>
  <c r="X12" i="3"/>
  <c r="Z68" i="3"/>
  <c r="X68" i="3"/>
  <c r="Z15" i="3"/>
  <c r="X15" i="3"/>
  <c r="X20" i="3"/>
  <c r="X119" i="3"/>
  <c r="Z86" i="3"/>
  <c r="X45" i="3"/>
  <c r="Z55" i="3"/>
  <c r="X55" i="3"/>
  <c r="X97" i="3"/>
  <c r="X16" i="3"/>
  <c r="Z25" i="3"/>
  <c r="Z45" i="3"/>
  <c r="Z50" i="3"/>
  <c r="Z97" i="3"/>
  <c r="Z108" i="3"/>
  <c r="X125" i="3"/>
  <c r="Z81" i="3"/>
  <c r="X81" i="3"/>
  <c r="X25" i="3"/>
  <c r="Z59" i="3"/>
  <c r="X59" i="3"/>
  <c r="Z85" i="3"/>
  <c r="X18" i="3"/>
  <c r="Z22" i="3"/>
  <c r="X47" i="3"/>
  <c r="Z60" i="3"/>
  <c r="X64" i="3"/>
  <c r="Z123" i="3"/>
  <c r="Z26" i="3"/>
  <c r="X26" i="3"/>
  <c r="Z18" i="3"/>
  <c r="X22" i="3"/>
  <c r="Z47" i="3"/>
  <c r="Z104" i="3"/>
  <c r="X104" i="3"/>
  <c r="X123" i="3"/>
  <c r="X106" i="3"/>
  <c r="X110" i="3"/>
  <c r="Z65" i="4"/>
  <c r="X65" i="4"/>
  <c r="X26" i="4"/>
  <c r="Z26" i="4"/>
  <c r="X76" i="4"/>
  <c r="Z76" i="4"/>
  <c r="X27" i="4"/>
  <c r="Z27" i="4"/>
  <c r="X59" i="4"/>
  <c r="Z59" i="4"/>
  <c r="Z17" i="4"/>
  <c r="X17" i="4"/>
  <c r="Z42" i="4"/>
  <c r="X42" i="4"/>
  <c r="Z60" i="4"/>
  <c r="X60" i="4"/>
  <c r="Z31" i="4"/>
  <c r="Z82" i="4"/>
  <c r="X82" i="4"/>
  <c r="Z77" i="4"/>
  <c r="Z11" i="4"/>
  <c r="Z20" i="4"/>
  <c r="X20" i="4"/>
  <c r="Z22" i="4"/>
  <c r="Z37" i="4"/>
  <c r="X22" i="4"/>
  <c r="X31" i="4"/>
  <c r="Z72" i="4"/>
  <c r="X77" i="4"/>
  <c r="X37" i="4"/>
  <c r="X54" i="4"/>
  <c r="Z89" i="4"/>
  <c r="Z54" i="4"/>
  <c r="X89" i="4"/>
  <c r="X32" i="4"/>
  <c r="Z6" i="4"/>
  <c r="X6" i="4"/>
  <c r="Z32" i="4"/>
  <c r="X50" i="4"/>
  <c r="Z7" i="4"/>
  <c r="X56" i="4"/>
  <c r="Z56" i="4"/>
  <c r="Z23" i="4"/>
  <c r="Z50" i="4"/>
  <c r="X14" i="4"/>
  <c r="X19" i="4"/>
  <c r="Z68" i="4"/>
  <c r="X93" i="4"/>
  <c r="Z4" i="4"/>
  <c r="X4" i="4"/>
  <c r="Z14" i="4"/>
  <c r="X46" i="4"/>
  <c r="Z93" i="4"/>
  <c r="Z12" i="4"/>
  <c r="X7" i="4"/>
  <c r="Z18" i="4"/>
  <c r="X23" i="4"/>
  <c r="Z28" i="4"/>
  <c r="Z92" i="4"/>
  <c r="X92" i="4"/>
  <c r="X28" i="4"/>
  <c r="Z86" i="4"/>
  <c r="X86" i="4"/>
  <c r="X9" i="4"/>
  <c r="Z19" i="4"/>
  <c r="Z46" i="4"/>
  <c r="Z87" i="4"/>
  <c r="Z38" i="4"/>
  <c r="X18" i="4"/>
  <c r="X72" i="4"/>
  <c r="X78" i="4"/>
  <c r="Z78" i="4"/>
  <c r="Z13" i="4"/>
  <c r="X13" i="4"/>
  <c r="X68" i="4"/>
  <c r="Z24" i="4"/>
  <c r="Z63" i="4"/>
  <c r="X87" i="4"/>
  <c r="X16" i="4"/>
  <c r="Z16" i="4"/>
  <c r="X75" i="4"/>
  <c r="X90" i="4"/>
  <c r="X12" i="4"/>
  <c r="X38" i="4"/>
  <c r="Z8" i="4"/>
  <c r="Z47" i="4"/>
  <c r="X52" i="4"/>
  <c r="Z75" i="4"/>
  <c r="X85" i="4"/>
  <c r="Z90" i="4"/>
  <c r="Z61" i="4"/>
  <c r="X8" i="4"/>
  <c r="X43" i="4"/>
  <c r="Z57" i="4"/>
  <c r="X57" i="4"/>
  <c r="Z53" i="4"/>
  <c r="X88" i="4"/>
  <c r="X53" i="4"/>
  <c r="X290" i="11"/>
  <c r="Z290" i="11"/>
  <c r="X514" i="11"/>
  <c r="Z514" i="11"/>
  <c r="Z299" i="11"/>
  <c r="X367" i="11"/>
  <c r="Z404" i="11"/>
  <c r="X404" i="11"/>
  <c r="Z171" i="11"/>
  <c r="X171" i="11"/>
  <c r="X299" i="11"/>
  <c r="Z367" i="11"/>
  <c r="X383" i="11"/>
  <c r="Z383" i="11"/>
  <c r="Z292" i="11"/>
  <c r="Z368" i="11"/>
  <c r="X368" i="11"/>
  <c r="X195" i="11"/>
  <c r="X224" i="11"/>
  <c r="X292" i="11"/>
  <c r="Z323" i="11"/>
  <c r="X323" i="11"/>
  <c r="Z361" i="11"/>
  <c r="Z508" i="11"/>
  <c r="Z195" i="11"/>
  <c r="Z224" i="11"/>
  <c r="X253" i="11"/>
  <c r="Z275" i="11"/>
  <c r="X275" i="11"/>
  <c r="X361" i="11"/>
  <c r="X508" i="11"/>
  <c r="Z239" i="11"/>
  <c r="X239" i="11"/>
  <c r="Z253" i="11"/>
  <c r="X316" i="11"/>
  <c r="Z324" i="11"/>
  <c r="X324" i="11"/>
  <c r="Z316" i="11"/>
  <c r="Z346" i="11"/>
  <c r="X346" i="11"/>
  <c r="X500" i="11"/>
  <c r="Z500" i="11"/>
  <c r="Z536" i="11"/>
  <c r="X536" i="11"/>
  <c r="X319" i="11"/>
  <c r="Z319" i="11"/>
  <c r="Z409" i="11"/>
  <c r="Z363" i="11"/>
  <c r="X409" i="11"/>
  <c r="Z548" i="11"/>
  <c r="Z180" i="11"/>
  <c r="Z294" i="11"/>
  <c r="X294" i="11"/>
  <c r="Z269" i="11"/>
  <c r="Z371" i="11"/>
  <c r="X371" i="11"/>
  <c r="Z191" i="11"/>
  <c r="X191" i="11"/>
  <c r="Z176" i="11"/>
  <c r="X184" i="11"/>
  <c r="Z184" i="11"/>
  <c r="X229" i="11"/>
  <c r="Z418" i="11"/>
  <c r="X418" i="11"/>
  <c r="Z466" i="11"/>
  <c r="X466" i="11"/>
  <c r="Z173" i="11"/>
  <c r="X173" i="11"/>
  <c r="Z378" i="11"/>
  <c r="X378" i="11"/>
  <c r="Z277" i="11"/>
  <c r="X478" i="11"/>
  <c r="Z478" i="11"/>
  <c r="X277" i="11"/>
  <c r="Z431" i="11"/>
  <c r="Z185" i="11"/>
  <c r="X193" i="11"/>
  <c r="Z193" i="11"/>
  <c r="Z229" i="11"/>
  <c r="Z467" i="11"/>
  <c r="Z302" i="11"/>
  <c r="X302" i="11"/>
  <c r="X181" i="11"/>
  <c r="X295" i="11"/>
  <c r="Z295" i="11"/>
  <c r="X363" i="11"/>
  <c r="Z181" i="11"/>
  <c r="X269" i="11"/>
  <c r="Z341" i="11"/>
  <c r="X270" i="11"/>
  <c r="Z270" i="11"/>
  <c r="Z220" i="11"/>
  <c r="X220" i="11"/>
  <c r="Z250" i="11"/>
  <c r="X250" i="11"/>
  <c r="Z273" i="11"/>
  <c r="X273" i="11"/>
  <c r="Z412" i="11"/>
  <c r="X467" i="11"/>
  <c r="Z550" i="11"/>
  <c r="X225" i="11"/>
  <c r="X240" i="11"/>
  <c r="X244" i="11"/>
  <c r="Z489" i="11"/>
  <c r="Z206" i="11"/>
  <c r="Z225" i="11"/>
  <c r="Z240" i="11"/>
  <c r="Z244" i="11"/>
  <c r="X312" i="11"/>
  <c r="X317" i="11"/>
  <c r="X473" i="11"/>
  <c r="X489" i="11"/>
  <c r="X495" i="11"/>
  <c r="X526" i="11"/>
  <c r="X543" i="11"/>
  <c r="X206" i="11"/>
  <c r="X259" i="11"/>
  <c r="X283" i="11"/>
  <c r="Z288" i="11"/>
  <c r="X288" i="11"/>
  <c r="Z317" i="11"/>
  <c r="X327" i="11"/>
  <c r="Z462" i="11"/>
  <c r="Z543" i="11"/>
  <c r="Z313" i="11"/>
  <c r="X202" i="11"/>
  <c r="Z202" i="11"/>
  <c r="X226" i="11"/>
  <c r="Z255" i="11"/>
  <c r="Z284" i="11"/>
  <c r="X313" i="11"/>
  <c r="Z393" i="11"/>
  <c r="X393" i="11"/>
  <c r="Z415" i="11"/>
  <c r="X415" i="11"/>
  <c r="X528" i="11"/>
  <c r="X222" i="11"/>
  <c r="X246" i="11"/>
  <c r="X251" i="11"/>
  <c r="X426" i="11"/>
  <c r="Z453" i="11"/>
  <c r="X453" i="11"/>
  <c r="X464" i="11"/>
  <c r="Z522" i="11"/>
  <c r="X522" i="11"/>
  <c r="Z528" i="11"/>
  <c r="X552" i="11"/>
  <c r="Z558" i="11"/>
  <c r="X558" i="11"/>
  <c r="Z222" i="11"/>
  <c r="Z280" i="11"/>
  <c r="X280" i="11"/>
  <c r="Z426" i="11"/>
  <c r="Z464" i="11"/>
  <c r="X218" i="11"/>
  <c r="Z246" i="11"/>
  <c r="X354" i="11"/>
  <c r="Z504" i="11"/>
  <c r="Z559" i="11"/>
  <c r="X180" i="11"/>
  <c r="X185" i="11"/>
  <c r="Z213" i="11"/>
  <c r="Z218" i="11"/>
  <c r="Z247" i="11"/>
  <c r="X257" i="11"/>
  <c r="X281" i="11"/>
  <c r="Z291" i="11"/>
  <c r="X310" i="11"/>
  <c r="Z354" i="11"/>
  <c r="Z374" i="11"/>
  <c r="Z486" i="11"/>
  <c r="X504" i="11"/>
  <c r="Z517" i="11"/>
  <c r="X559" i="11"/>
  <c r="Z334" i="11"/>
  <c r="Z349" i="11"/>
  <c r="X349" i="11"/>
  <c r="Z459" i="11"/>
  <c r="Z552" i="11"/>
  <c r="X213" i="11"/>
  <c r="X459" i="11"/>
  <c r="X291" i="11"/>
  <c r="X374" i="11"/>
  <c r="X209" i="11"/>
  <c r="X228" i="11"/>
  <c r="X247" i="11"/>
  <c r="Z257" i="11"/>
  <c r="X262" i="11"/>
  <c r="Z281" i="11"/>
  <c r="Z286" i="11"/>
  <c r="Z310" i="11"/>
  <c r="X422" i="11"/>
  <c r="X438" i="11"/>
  <c r="X460" i="11"/>
  <c r="X482" i="11"/>
  <c r="X517" i="11"/>
  <c r="X541" i="11"/>
  <c r="Z251" i="11"/>
  <c r="Z198" i="11"/>
  <c r="X198" i="11"/>
  <c r="X431" i="11"/>
  <c r="Z442" i="11"/>
  <c r="X442" i="11"/>
  <c r="Z448" i="11"/>
  <c r="X448" i="11"/>
  <c r="X486" i="11"/>
  <c r="Z228" i="11"/>
  <c r="Z330" i="11"/>
  <c r="Z385" i="11"/>
  <c r="Z438" i="11"/>
  <c r="Z449" i="11"/>
  <c r="X449" i="11"/>
  <c r="Z455" i="11"/>
  <c r="X455" i="11"/>
  <c r="Z482" i="11"/>
  <c r="Z541" i="11"/>
  <c r="Z554" i="11"/>
  <c r="Z532" i="11"/>
  <c r="X387" i="11"/>
  <c r="X532" i="11"/>
  <c r="Z547" i="11"/>
  <c r="X547" i="11"/>
  <c r="X510" i="11"/>
  <c r="X515" i="11"/>
  <c r="X525" i="11"/>
  <c r="X231" i="11"/>
  <c r="X235" i="11"/>
  <c r="X272" i="11"/>
  <c r="X360" i="11"/>
  <c r="X394" i="11"/>
  <c r="X398" i="11"/>
  <c r="X411" i="11"/>
  <c r="X445" i="11"/>
  <c r="X462" i="11"/>
  <c r="X492" i="11"/>
  <c r="Z515" i="11"/>
  <c r="Z525" i="11"/>
  <c r="X550" i="11"/>
  <c r="Z235" i="11"/>
  <c r="Z360" i="11"/>
  <c r="Z394" i="11"/>
  <c r="Z398" i="11"/>
  <c r="Z411" i="11"/>
  <c r="Z445" i="11"/>
  <c r="Z492" i="11"/>
  <c r="Z510" i="11"/>
  <c r="Z231" i="11"/>
  <c r="Z272" i="11"/>
  <c r="X182" i="11"/>
  <c r="Z305" i="11"/>
  <c r="Z343" i="11"/>
  <c r="X35" i="11"/>
  <c r="X75" i="11"/>
  <c r="X95" i="11"/>
  <c r="Z95" i="11"/>
  <c r="Z54" i="11"/>
  <c r="Z96" i="11"/>
  <c r="Z126" i="11"/>
  <c r="Z106" i="11"/>
  <c r="Z149" i="11"/>
  <c r="Z47" i="11"/>
  <c r="Z86" i="11"/>
  <c r="X86" i="11"/>
  <c r="Z97" i="11"/>
  <c r="X106" i="11"/>
  <c r="X127" i="11"/>
  <c r="Z138" i="11"/>
  <c r="X138" i="11"/>
  <c r="Z20" i="11"/>
  <c r="Z109" i="11"/>
  <c r="X164" i="11"/>
  <c r="Z130" i="11"/>
  <c r="Z164" i="11"/>
  <c r="Z35" i="11"/>
  <c r="Z25" i="11"/>
  <c r="Z57" i="11"/>
  <c r="Z163" i="11"/>
  <c r="Z10" i="11"/>
  <c r="X10" i="11"/>
  <c r="Z60" i="11"/>
  <c r="Z80" i="11"/>
  <c r="Z112" i="11"/>
  <c r="Z50" i="11"/>
  <c r="X50" i="11"/>
  <c r="X60" i="11"/>
  <c r="X80" i="11"/>
  <c r="X112" i="11"/>
  <c r="Z156" i="11"/>
  <c r="Z75" i="11"/>
  <c r="Z72" i="11"/>
  <c r="X5" i="11"/>
  <c r="Z5" i="11"/>
  <c r="Z82" i="11"/>
  <c r="Z53" i="11"/>
  <c r="Z83" i="11"/>
  <c r="Z91" i="11"/>
  <c r="Z117" i="11"/>
  <c r="Z40" i="11"/>
  <c r="X91" i="11"/>
  <c r="X97" i="11"/>
  <c r="Z102" i="11"/>
  <c r="X117" i="11"/>
  <c r="X123" i="11"/>
  <c r="X149" i="11"/>
  <c r="X16" i="11"/>
  <c r="X40" i="11"/>
  <c r="X65" i="11"/>
  <c r="X102" i="11"/>
  <c r="Z123" i="11"/>
  <c r="Z128" i="11"/>
  <c r="X160" i="11"/>
  <c r="X128" i="11"/>
  <c r="X36" i="11"/>
  <c r="X82" i="11"/>
  <c r="X139" i="11"/>
  <c r="Z139" i="11"/>
  <c r="X145" i="11"/>
  <c r="Z36" i="11"/>
  <c r="Z51" i="11"/>
  <c r="X61" i="11"/>
  <c r="X87" i="11"/>
  <c r="X119" i="11"/>
  <c r="Z145" i="11"/>
  <c r="X150" i="11"/>
  <c r="Z150" i="11"/>
  <c r="X156" i="11"/>
  <c r="Z61" i="11"/>
  <c r="Z87" i="11"/>
  <c r="Z119" i="11"/>
  <c r="X161" i="11"/>
  <c r="Z161" i="11"/>
  <c r="X32" i="11"/>
  <c r="X57" i="11"/>
  <c r="X72" i="11"/>
  <c r="X109" i="11"/>
  <c r="X135" i="11"/>
  <c r="Z32" i="11"/>
  <c r="Z135" i="11"/>
  <c r="X141" i="11"/>
  <c r="Z146" i="11"/>
  <c r="Z115" i="11"/>
  <c r="X120" i="11"/>
  <c r="Z141" i="11"/>
  <c r="Z152" i="11"/>
  <c r="X157" i="11"/>
  <c r="X146" i="11"/>
  <c r="X152" i="11"/>
  <c r="X38" i="11"/>
  <c r="Z13" i="11"/>
  <c r="Z18" i="11"/>
  <c r="X28" i="11"/>
  <c r="Z38" i="11"/>
  <c r="X53" i="11"/>
  <c r="X68" i="11"/>
  <c r="X94" i="11"/>
  <c r="Z120" i="11"/>
  <c r="X126" i="11"/>
  <c r="X163" i="11"/>
  <c r="Z168" i="11"/>
  <c r="X18" i="11"/>
  <c r="Z28" i="11"/>
  <c r="X43" i="11"/>
  <c r="Z68" i="11"/>
  <c r="X73" i="11"/>
  <c r="Z73" i="11"/>
  <c r="Z94" i="11"/>
  <c r="X105" i="11"/>
  <c r="X131" i="11"/>
  <c r="X168" i="11"/>
  <c r="Z157" i="11"/>
  <c r="X4" i="11"/>
  <c r="Z4" i="11"/>
  <c r="X24" i="11"/>
  <c r="Z84" i="11"/>
  <c r="X84" i="11"/>
  <c r="X137" i="11"/>
  <c r="X142" i="11"/>
  <c r="X11" i="11"/>
  <c r="X22" i="11"/>
  <c r="X33" i="11"/>
  <c r="X44" i="11"/>
  <c r="X55" i="11"/>
  <c r="X66" i="11"/>
  <c r="X77" i="11"/>
  <c r="X88" i="11"/>
  <c r="X99" i="11"/>
  <c r="X110" i="11"/>
  <c r="X121" i="11"/>
  <c r="X132" i="11"/>
  <c r="X143" i="11"/>
  <c r="X154" i="11"/>
  <c r="X165" i="11"/>
  <c r="X8" i="11"/>
  <c r="X19" i="11"/>
  <c r="X30" i="11"/>
  <c r="X41" i="11"/>
  <c r="X52" i="11"/>
  <c r="X63" i="11"/>
  <c r="X74" i="11"/>
  <c r="X85" i="11"/>
  <c r="X96" i="11"/>
  <c r="X107" i="11"/>
  <c r="X118" i="11"/>
  <c r="X129" i="11"/>
  <c r="X140" i="11"/>
  <c r="X151" i="11"/>
  <c r="Z107" i="11"/>
  <c r="Z118" i="11"/>
  <c r="Z129" i="11"/>
  <c r="Z140" i="11"/>
  <c r="Z151" i="11"/>
  <c r="Z115" i="12"/>
  <c r="Z24" i="12"/>
  <c r="Z156" i="12"/>
  <c r="Z4" i="12" l="1"/>
</calcChain>
</file>

<file path=xl/sharedStrings.xml><?xml version="1.0" encoding="utf-8"?>
<sst xmlns="http://schemas.openxmlformats.org/spreadsheetml/2006/main" count="186" uniqueCount="62">
  <si>
    <t>File</t>
  </si>
  <si>
    <t>Input type</t>
  </si>
  <si>
    <t>Density</t>
  </si>
  <si>
    <t>Duration</t>
  </si>
  <si>
    <t>Nb channels</t>
  </si>
  <si>
    <t>Bitrate (kbps)</t>
  </si>
  <si>
    <t>Nb packets</t>
  </si>
  <si>
    <t>Nb Silent Units</t>
  </si>
  <si>
    <t>File 1</t>
  </si>
  <si>
    <t>PCM</t>
  </si>
  <si>
    <t>High</t>
  </si>
  <si>
    <t>7.74</t>
  </si>
  <si>
    <t>File 2</t>
  </si>
  <si>
    <t>Light</t>
  </si>
  <si>
    <t>6.34</t>
  </si>
  <si>
    <t>File 3</t>
  </si>
  <si>
    <t>Medium</t>
  </si>
  <si>
    <t>9.55</t>
  </si>
  <si>
    <t>File 4</t>
  </si>
  <si>
    <t>25.45</t>
  </si>
  <si>
    <t>File 5</t>
  </si>
  <si>
    <t>15.54</t>
  </si>
  <si>
    <t>All packets sizes File1 PCM</t>
  </si>
  <si>
    <t>All packets sizes File2 PCM</t>
  </si>
  <si>
    <t>All packets sizes File3 PCM</t>
  </si>
  <si>
    <t>All packets sizes File4 PCM</t>
  </si>
  <si>
    <t>All packets sizes File5 Param</t>
  </si>
  <si>
    <t>Packet Sizes (bits)</t>
  </si>
  <si>
    <t>MIHS Unit duration (ms)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</si>
  <si>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</si>
  <si>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</si>
  <si>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</si>
  <si>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</si>
  <si>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</si>
  <si>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</si>
  <si>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</si>
  <si>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</si>
  <si>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</si>
  <si>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</si>
  <si>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</si>
  <si>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</si>
  <si>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</si>
  <si>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</si>
  <si>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</si>
  <si>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</si>
  <si>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</si>
  <si>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</si>
  <si>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</si>
  <si>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Time (s)</t>
  </si>
  <si>
    <t>Unit Size (bits)</t>
  </si>
  <si>
    <t>Instant Data Bitrate (kbits/s)</t>
  </si>
  <si>
    <t>Data Size + Transport Overhead (bits)</t>
  </si>
  <si>
    <t>Instant Transport Bitrate (kbits/s)</t>
  </si>
  <si>
    <t>Transport Protocol</t>
  </si>
  <si>
    <t>Header Size (bits)</t>
  </si>
  <si>
    <t>IPv4</t>
  </si>
  <si>
    <t>Header sizes</t>
  </si>
  <si>
    <t>IPv6</t>
  </si>
  <si>
    <t>UDP</t>
  </si>
  <si>
    <t>RTP</t>
  </si>
  <si>
    <t>12 RTP + 1 payload header</t>
  </si>
  <si>
    <t>Maximum Transmission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</si>
</sst>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20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16" fillId="0" borderId="10" xfId="0" applyFont="1" applyBorder="1"/>
    <xf numFmtId="0" fontId="16" fillId="0" borderId="0" xfId="0" applyFont="1"/>
    <xf numFmtId="2" fontId="0" fillId="0" borderId="10" xfId="0" applyNumberFormat="1" applyBorder="1"/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2" fontId="0" fillId="0" borderId="0" xfId="0" applyNumberFormat="1"/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2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Data Bitrate (kbps) - </a:t>
            </a:r>
            <a:r>
              <a:rPr lang="en-US"/>
              <a:t>File 1 PCM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bitratesFile1PCM!$X$2</c:f>
              <c:strCache>
                <c:ptCount val="1"/>
                <c:pt idx="0">
                  <c:v>Instant Data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bitratesFile1PCM!$V$3:$V$926</c:f>
              <c:numCache>
                <c:formatCode>0.00</c:formatCode>
                <c:ptCount val="924"/>
                <c:pt idx="0">
                  <c:v>0</c:v>
                </c:pt>
                <c:pt idx="1">
                  <c:v>0</c:v>
                </c:pt>
                <c:pt idx="2">
                  <c:v>0.128</c:v>
                </c:pt>
                <c:pt idx="3">
                  <c:v>0.25600000000000001</c:v>
                </c:pt>
                <c:pt idx="4">
                  <c:v>0.38400000000000001</c:v>
                </c:pt>
                <c:pt idx="5">
                  <c:v>0.51200000000000001</c:v>
                </c:pt>
                <c:pt idx="6">
                  <c:v>0.64</c:v>
                </c:pt>
                <c:pt idx="7">
                  <c:v>0.76800000000000002</c:v>
                </c:pt>
                <c:pt idx="8">
                  <c:v>0.89600000000000002</c:v>
                </c:pt>
                <c:pt idx="9">
                  <c:v>1.024</c:v>
                </c:pt>
                <c:pt idx="10">
                  <c:v>1.1520000000000001</c:v>
                </c:pt>
                <c:pt idx="11">
                  <c:v>1.2800000000000002</c:v>
                </c:pt>
                <c:pt idx="12">
                  <c:v>1.4080000000000004</c:v>
                </c:pt>
                <c:pt idx="13">
                  <c:v>1.5360000000000005</c:v>
                </c:pt>
                <c:pt idx="14">
                  <c:v>1.6640000000000006</c:v>
                </c:pt>
                <c:pt idx="15">
                  <c:v>1.7920000000000007</c:v>
                </c:pt>
                <c:pt idx="16">
                  <c:v>1.9200000000000008</c:v>
                </c:pt>
                <c:pt idx="17">
                  <c:v>2.0480000000000009</c:v>
                </c:pt>
                <c:pt idx="18">
                  <c:v>2.176000000000001</c:v>
                </c:pt>
                <c:pt idx="19">
                  <c:v>2.3040000000000012</c:v>
                </c:pt>
                <c:pt idx="20">
                  <c:v>2.4320000000000013</c:v>
                </c:pt>
                <c:pt idx="21">
                  <c:v>2.5600000000000014</c:v>
                </c:pt>
                <c:pt idx="22">
                  <c:v>2.6880000000000015</c:v>
                </c:pt>
                <c:pt idx="23">
                  <c:v>2.8160000000000016</c:v>
                </c:pt>
                <c:pt idx="24">
                  <c:v>2.9440000000000017</c:v>
                </c:pt>
                <c:pt idx="25">
                  <c:v>3.0720000000000018</c:v>
                </c:pt>
                <c:pt idx="26">
                  <c:v>3.200000000000002</c:v>
                </c:pt>
                <c:pt idx="27">
                  <c:v>3.3280000000000021</c:v>
                </c:pt>
                <c:pt idx="28">
                  <c:v>3.4560000000000022</c:v>
                </c:pt>
                <c:pt idx="29">
                  <c:v>3.5840000000000023</c:v>
                </c:pt>
                <c:pt idx="30">
                  <c:v>3.7120000000000024</c:v>
                </c:pt>
                <c:pt idx="31">
                  <c:v>3.8400000000000025</c:v>
                </c:pt>
                <c:pt idx="32">
                  <c:v>3.9680000000000026</c:v>
                </c:pt>
                <c:pt idx="33">
                  <c:v>4.0960000000000027</c:v>
                </c:pt>
                <c:pt idx="34">
                  <c:v>4.2240000000000029</c:v>
                </c:pt>
                <c:pt idx="35">
                  <c:v>4.352000000000003</c:v>
                </c:pt>
                <c:pt idx="36">
                  <c:v>4.4800000000000031</c:v>
                </c:pt>
                <c:pt idx="37">
                  <c:v>4.6080000000000032</c:v>
                </c:pt>
                <c:pt idx="38">
                  <c:v>4.7360000000000033</c:v>
                </c:pt>
                <c:pt idx="39">
                  <c:v>4.8640000000000034</c:v>
                </c:pt>
                <c:pt idx="40">
                  <c:v>4.9920000000000035</c:v>
                </c:pt>
                <c:pt idx="41">
                  <c:v>5.1200000000000037</c:v>
                </c:pt>
                <c:pt idx="42">
                  <c:v>5.2480000000000038</c:v>
                </c:pt>
                <c:pt idx="43">
                  <c:v>5.3760000000000039</c:v>
                </c:pt>
                <c:pt idx="44">
                  <c:v>5.504000000000004</c:v>
                </c:pt>
                <c:pt idx="45">
                  <c:v>5.6320000000000041</c:v>
                </c:pt>
                <c:pt idx="46">
                  <c:v>5.7600000000000042</c:v>
                </c:pt>
                <c:pt idx="47">
                  <c:v>5.8880000000000043</c:v>
                </c:pt>
                <c:pt idx="48">
                  <c:v>6.0160000000000045</c:v>
                </c:pt>
                <c:pt idx="49">
                  <c:v>6.1440000000000046</c:v>
                </c:pt>
                <c:pt idx="50">
                  <c:v>6.2720000000000047</c:v>
                </c:pt>
                <c:pt idx="51">
                  <c:v>6.4000000000000048</c:v>
                </c:pt>
                <c:pt idx="52">
                  <c:v>6.5280000000000049</c:v>
                </c:pt>
                <c:pt idx="53">
                  <c:v>6.656000000000005</c:v>
                </c:pt>
                <c:pt idx="54">
                  <c:v>6.7840000000000051</c:v>
                </c:pt>
                <c:pt idx="55">
                  <c:v>6.9120000000000053</c:v>
                </c:pt>
                <c:pt idx="56">
                  <c:v>7.0400000000000054</c:v>
                </c:pt>
                <c:pt idx="57">
                  <c:v>7.1680000000000055</c:v>
                </c:pt>
                <c:pt idx="58">
                  <c:v>7.2960000000000056</c:v>
                </c:pt>
                <c:pt idx="59">
                  <c:v>7.4240000000000057</c:v>
                </c:pt>
                <c:pt idx="60">
                  <c:v>7.5520000000000058</c:v>
                </c:pt>
                <c:pt idx="61">
                  <c:v>7.6800000000000059</c:v>
                </c:pt>
                <c:pt idx="62">
                  <c:v>7.808000000000006</c:v>
                </c:pt>
                <c:pt idx="63">
                  <c:v>7.9360000000000062</c:v>
                </c:pt>
                <c:pt idx="64">
                  <c:v>8.0640000000000054</c:v>
                </c:pt>
                <c:pt idx="65">
                  <c:v>8.1920000000000055</c:v>
                </c:pt>
                <c:pt idx="66">
                  <c:v>8.3200000000000056</c:v>
                </c:pt>
                <c:pt idx="67">
                  <c:v>8.4480000000000057</c:v>
                </c:pt>
                <c:pt idx="68">
                  <c:v>8.5760000000000058</c:v>
                </c:pt>
                <c:pt idx="69">
                  <c:v>8.704000000000006</c:v>
                </c:pt>
                <c:pt idx="70">
                  <c:v>8.8320000000000061</c:v>
                </c:pt>
                <c:pt idx="71">
                  <c:v>8.9600000000000062</c:v>
                </c:pt>
                <c:pt idx="72">
                  <c:v>9.0880000000000063</c:v>
                </c:pt>
                <c:pt idx="73">
                  <c:v>9.2160000000000064</c:v>
                </c:pt>
                <c:pt idx="74">
                  <c:v>9.3440000000000065</c:v>
                </c:pt>
                <c:pt idx="75">
                  <c:v>9.4720000000000066</c:v>
                </c:pt>
                <c:pt idx="76">
                  <c:v>9.6000000000000068</c:v>
                </c:pt>
                <c:pt idx="77">
                  <c:v>9.7280000000000069</c:v>
                </c:pt>
                <c:pt idx="78">
                  <c:v>9.856000000000007</c:v>
                </c:pt>
                <c:pt idx="79">
                  <c:v>9.9840000000000071</c:v>
                </c:pt>
                <c:pt idx="80">
                  <c:v>10.112000000000007</c:v>
                </c:pt>
                <c:pt idx="81">
                  <c:v>10.240000000000007</c:v>
                </c:pt>
                <c:pt idx="82">
                  <c:v>10.368000000000007</c:v>
                </c:pt>
                <c:pt idx="83">
                  <c:v>10.496000000000008</c:v>
                </c:pt>
                <c:pt idx="84">
                  <c:v>10.624000000000008</c:v>
                </c:pt>
                <c:pt idx="85">
                  <c:v>10.752000000000008</c:v>
                </c:pt>
                <c:pt idx="86">
                  <c:v>10.880000000000008</c:v>
                </c:pt>
                <c:pt idx="87">
                  <c:v>11.008000000000008</c:v>
                </c:pt>
                <c:pt idx="88">
                  <c:v>11.136000000000008</c:v>
                </c:pt>
                <c:pt idx="89">
                  <c:v>11.264000000000008</c:v>
                </c:pt>
                <c:pt idx="90">
                  <c:v>11.392000000000008</c:v>
                </c:pt>
                <c:pt idx="91">
                  <c:v>11.520000000000008</c:v>
                </c:pt>
                <c:pt idx="92">
                  <c:v>11.648000000000009</c:v>
                </c:pt>
                <c:pt idx="93">
                  <c:v>11.776000000000009</c:v>
                </c:pt>
                <c:pt idx="94">
                  <c:v>11.904000000000009</c:v>
                </c:pt>
                <c:pt idx="95">
                  <c:v>12.032000000000009</c:v>
                </c:pt>
                <c:pt idx="96">
                  <c:v>12.160000000000009</c:v>
                </c:pt>
                <c:pt idx="97">
                  <c:v>12.288000000000009</c:v>
                </c:pt>
                <c:pt idx="98">
                  <c:v>12.416000000000009</c:v>
                </c:pt>
                <c:pt idx="99">
                  <c:v>12.544000000000009</c:v>
                </c:pt>
                <c:pt idx="100">
                  <c:v>12.672000000000009</c:v>
                </c:pt>
                <c:pt idx="101">
                  <c:v>12.80000000000001</c:v>
                </c:pt>
                <c:pt idx="102">
                  <c:v>12.92800000000001</c:v>
                </c:pt>
                <c:pt idx="103">
                  <c:v>13.05600000000001</c:v>
                </c:pt>
                <c:pt idx="104">
                  <c:v>13.18400000000001</c:v>
                </c:pt>
                <c:pt idx="105">
                  <c:v>13.31200000000001</c:v>
                </c:pt>
                <c:pt idx="106">
                  <c:v>13.44000000000001</c:v>
                </c:pt>
                <c:pt idx="107">
                  <c:v>13.56800000000001</c:v>
                </c:pt>
                <c:pt idx="108">
                  <c:v>13.69600000000001</c:v>
                </c:pt>
                <c:pt idx="109">
                  <c:v>13.824000000000011</c:v>
                </c:pt>
                <c:pt idx="110">
                  <c:v>13.952000000000011</c:v>
                </c:pt>
                <c:pt idx="111">
                  <c:v>14.080000000000011</c:v>
                </c:pt>
                <c:pt idx="112">
                  <c:v>14.208000000000011</c:v>
                </c:pt>
                <c:pt idx="113">
                  <c:v>14.336000000000011</c:v>
                </c:pt>
                <c:pt idx="114">
                  <c:v>14.464000000000011</c:v>
                </c:pt>
                <c:pt idx="115">
                  <c:v>14.592000000000011</c:v>
                </c:pt>
                <c:pt idx="116">
                  <c:v>14.720000000000011</c:v>
                </c:pt>
                <c:pt idx="117">
                  <c:v>14.848000000000011</c:v>
                </c:pt>
                <c:pt idx="118">
                  <c:v>14.976000000000012</c:v>
                </c:pt>
                <c:pt idx="119">
                  <c:v>15.104000000000012</c:v>
                </c:pt>
                <c:pt idx="120">
                  <c:v>15.232000000000012</c:v>
                </c:pt>
                <c:pt idx="121">
                  <c:v>15.360000000000012</c:v>
                </c:pt>
                <c:pt idx="122">
                  <c:v>15.488000000000012</c:v>
                </c:pt>
                <c:pt idx="123">
                  <c:v>15.616000000000012</c:v>
                </c:pt>
                <c:pt idx="124">
                  <c:v>15.744000000000012</c:v>
                </c:pt>
                <c:pt idx="125">
                  <c:v>15.872000000000012</c:v>
                </c:pt>
                <c:pt idx="126">
                  <c:v>16.000000000000011</c:v>
                </c:pt>
                <c:pt idx="127">
                  <c:v>16.128000000000011</c:v>
                </c:pt>
                <c:pt idx="128">
                  <c:v>16.256000000000011</c:v>
                </c:pt>
                <c:pt idx="129">
                  <c:v>16.384000000000011</c:v>
                </c:pt>
                <c:pt idx="130">
                  <c:v>16.512000000000011</c:v>
                </c:pt>
                <c:pt idx="131">
                  <c:v>16.640000000000011</c:v>
                </c:pt>
                <c:pt idx="132">
                  <c:v>16.768000000000011</c:v>
                </c:pt>
                <c:pt idx="133">
                  <c:v>16.896000000000011</c:v>
                </c:pt>
                <c:pt idx="134">
                  <c:v>17.024000000000012</c:v>
                </c:pt>
                <c:pt idx="135">
                  <c:v>17.152000000000012</c:v>
                </c:pt>
                <c:pt idx="136">
                  <c:v>17.280000000000012</c:v>
                </c:pt>
                <c:pt idx="137">
                  <c:v>17.408000000000012</c:v>
                </c:pt>
                <c:pt idx="138">
                  <c:v>17.536000000000012</c:v>
                </c:pt>
                <c:pt idx="139">
                  <c:v>17.664000000000012</c:v>
                </c:pt>
                <c:pt idx="140">
                  <c:v>17.792000000000012</c:v>
                </c:pt>
                <c:pt idx="141">
                  <c:v>17.920000000000012</c:v>
                </c:pt>
                <c:pt idx="142">
                  <c:v>18.048000000000012</c:v>
                </c:pt>
                <c:pt idx="143">
                  <c:v>18.176000000000013</c:v>
                </c:pt>
                <c:pt idx="144">
                  <c:v>18.304000000000013</c:v>
                </c:pt>
                <c:pt idx="145">
                  <c:v>18.432000000000013</c:v>
                </c:pt>
                <c:pt idx="146">
                  <c:v>18.560000000000013</c:v>
                </c:pt>
                <c:pt idx="147">
                  <c:v>18.688000000000013</c:v>
                </c:pt>
                <c:pt idx="148">
                  <c:v>18.816000000000013</c:v>
                </c:pt>
                <c:pt idx="149">
                  <c:v>18.944000000000013</c:v>
                </c:pt>
                <c:pt idx="150">
                  <c:v>19.072000000000013</c:v>
                </c:pt>
                <c:pt idx="151">
                  <c:v>19.200000000000014</c:v>
                </c:pt>
                <c:pt idx="152">
                  <c:v>19.328000000000014</c:v>
                </c:pt>
                <c:pt idx="153">
                  <c:v>19.456000000000014</c:v>
                </c:pt>
                <c:pt idx="154">
                  <c:v>19.584000000000014</c:v>
                </c:pt>
                <c:pt idx="155">
                  <c:v>19.712000000000014</c:v>
                </c:pt>
                <c:pt idx="156">
                  <c:v>19.840000000000014</c:v>
                </c:pt>
                <c:pt idx="157">
                  <c:v>19.968000000000014</c:v>
                </c:pt>
                <c:pt idx="158">
                  <c:v>20.096000000000014</c:v>
                </c:pt>
                <c:pt idx="159">
                  <c:v>20.224000000000014</c:v>
                </c:pt>
                <c:pt idx="160">
                  <c:v>20.352000000000015</c:v>
                </c:pt>
                <c:pt idx="161">
                  <c:v>20.480000000000015</c:v>
                </c:pt>
                <c:pt idx="162">
                  <c:v>20.608000000000015</c:v>
                </c:pt>
                <c:pt idx="163">
                  <c:v>20.736000000000015</c:v>
                </c:pt>
                <c:pt idx="164">
                  <c:v>20.864000000000015</c:v>
                </c:pt>
                <c:pt idx="165">
                  <c:v>20.992000000000015</c:v>
                </c:pt>
                <c:pt idx="166">
                  <c:v>21.120000000000015</c:v>
                </c:pt>
                <c:pt idx="167">
                  <c:v>21.248000000000015</c:v>
                </c:pt>
                <c:pt idx="168">
                  <c:v>21.376000000000015</c:v>
                </c:pt>
                <c:pt idx="169">
                  <c:v>21.504000000000016</c:v>
                </c:pt>
                <c:pt idx="170">
                  <c:v>21.632000000000016</c:v>
                </c:pt>
                <c:pt idx="171">
                  <c:v>21.760000000000016</c:v>
                </c:pt>
                <c:pt idx="172">
                  <c:v>21.888000000000016</c:v>
                </c:pt>
                <c:pt idx="173">
                  <c:v>22.016000000000016</c:v>
                </c:pt>
                <c:pt idx="174">
                  <c:v>22.144000000000016</c:v>
                </c:pt>
                <c:pt idx="175">
                  <c:v>22.272000000000016</c:v>
                </c:pt>
                <c:pt idx="176">
                  <c:v>22.400000000000016</c:v>
                </c:pt>
                <c:pt idx="177">
                  <c:v>22.528000000000016</c:v>
                </c:pt>
                <c:pt idx="178">
                  <c:v>22.656000000000017</c:v>
                </c:pt>
                <c:pt idx="179">
                  <c:v>22.784000000000017</c:v>
                </c:pt>
                <c:pt idx="180">
                  <c:v>22.912000000000017</c:v>
                </c:pt>
                <c:pt idx="181">
                  <c:v>23.040000000000017</c:v>
                </c:pt>
                <c:pt idx="182">
                  <c:v>23.168000000000017</c:v>
                </c:pt>
                <c:pt idx="183">
                  <c:v>23.296000000000017</c:v>
                </c:pt>
                <c:pt idx="184">
                  <c:v>23.424000000000017</c:v>
                </c:pt>
                <c:pt idx="185">
                  <c:v>23.552000000000017</c:v>
                </c:pt>
                <c:pt idx="186">
                  <c:v>23.680000000000017</c:v>
                </c:pt>
                <c:pt idx="187">
                  <c:v>23.808000000000018</c:v>
                </c:pt>
                <c:pt idx="188">
                  <c:v>23.936000000000018</c:v>
                </c:pt>
                <c:pt idx="189">
                  <c:v>24.064000000000018</c:v>
                </c:pt>
                <c:pt idx="190">
                  <c:v>24.192000000000018</c:v>
                </c:pt>
                <c:pt idx="191">
                  <c:v>24.320000000000018</c:v>
                </c:pt>
                <c:pt idx="192">
                  <c:v>24.448000000000018</c:v>
                </c:pt>
                <c:pt idx="193">
                  <c:v>24.576000000000018</c:v>
                </c:pt>
                <c:pt idx="194">
                  <c:v>24.704000000000018</c:v>
                </c:pt>
                <c:pt idx="195">
                  <c:v>24.832000000000019</c:v>
                </c:pt>
                <c:pt idx="196">
                  <c:v>24.960000000000019</c:v>
                </c:pt>
                <c:pt idx="197">
                  <c:v>25.088000000000019</c:v>
                </c:pt>
                <c:pt idx="198">
                  <c:v>25.216000000000019</c:v>
                </c:pt>
                <c:pt idx="199">
                  <c:v>25.344000000000019</c:v>
                </c:pt>
                <c:pt idx="200">
                  <c:v>25.472000000000019</c:v>
                </c:pt>
                <c:pt idx="201">
                  <c:v>25.600000000000019</c:v>
                </c:pt>
                <c:pt idx="202">
                  <c:v>25.728000000000019</c:v>
                </c:pt>
                <c:pt idx="203">
                  <c:v>25.856000000000019</c:v>
                </c:pt>
                <c:pt idx="204">
                  <c:v>25.98400000000002</c:v>
                </c:pt>
                <c:pt idx="205">
                  <c:v>26.11200000000002</c:v>
                </c:pt>
                <c:pt idx="206">
                  <c:v>26.24000000000002</c:v>
                </c:pt>
                <c:pt idx="207">
                  <c:v>26.36800000000002</c:v>
                </c:pt>
                <c:pt idx="208">
                  <c:v>26.49600000000002</c:v>
                </c:pt>
                <c:pt idx="209">
                  <c:v>26.62400000000002</c:v>
                </c:pt>
                <c:pt idx="210">
                  <c:v>26.75200000000002</c:v>
                </c:pt>
                <c:pt idx="211">
                  <c:v>26.88000000000002</c:v>
                </c:pt>
                <c:pt idx="212">
                  <c:v>27.00800000000002</c:v>
                </c:pt>
                <c:pt idx="213">
                  <c:v>27.136000000000021</c:v>
                </c:pt>
                <c:pt idx="214">
                  <c:v>27.264000000000021</c:v>
                </c:pt>
                <c:pt idx="215">
                  <c:v>27.392000000000021</c:v>
                </c:pt>
                <c:pt idx="216">
                  <c:v>27.520000000000021</c:v>
                </c:pt>
                <c:pt idx="217">
                  <c:v>27.648000000000021</c:v>
                </c:pt>
                <c:pt idx="218">
                  <c:v>27.776000000000021</c:v>
                </c:pt>
                <c:pt idx="219">
                  <c:v>27.904000000000021</c:v>
                </c:pt>
                <c:pt idx="220">
                  <c:v>28.032000000000021</c:v>
                </c:pt>
                <c:pt idx="221">
                  <c:v>28.160000000000021</c:v>
                </c:pt>
                <c:pt idx="222">
                  <c:v>28.288000000000022</c:v>
                </c:pt>
                <c:pt idx="223">
                  <c:v>28.416000000000022</c:v>
                </c:pt>
                <c:pt idx="224">
                  <c:v>28.544000000000022</c:v>
                </c:pt>
                <c:pt idx="225">
                  <c:v>28.672000000000022</c:v>
                </c:pt>
                <c:pt idx="226">
                  <c:v>28.800000000000022</c:v>
                </c:pt>
                <c:pt idx="227">
                  <c:v>28.928000000000022</c:v>
                </c:pt>
                <c:pt idx="228">
                  <c:v>29.056000000000022</c:v>
                </c:pt>
                <c:pt idx="229">
                  <c:v>29.184000000000022</c:v>
                </c:pt>
                <c:pt idx="230">
                  <c:v>29.312000000000022</c:v>
                </c:pt>
                <c:pt idx="231">
                  <c:v>29.440000000000023</c:v>
                </c:pt>
                <c:pt idx="232">
                  <c:v>29.568000000000023</c:v>
                </c:pt>
                <c:pt idx="233">
                  <c:v>29.696000000000023</c:v>
                </c:pt>
                <c:pt idx="234">
                  <c:v>29.824000000000023</c:v>
                </c:pt>
                <c:pt idx="235">
                  <c:v>29.952000000000023</c:v>
                </c:pt>
                <c:pt idx="236">
                  <c:v>30.080000000000023</c:v>
                </c:pt>
                <c:pt idx="237">
                  <c:v>30.208000000000023</c:v>
                </c:pt>
                <c:pt idx="238">
                  <c:v>30.336000000000023</c:v>
                </c:pt>
                <c:pt idx="239">
                  <c:v>30.464000000000024</c:v>
                </c:pt>
                <c:pt idx="240">
                  <c:v>30.592000000000024</c:v>
                </c:pt>
                <c:pt idx="241">
                  <c:v>30.720000000000024</c:v>
                </c:pt>
                <c:pt idx="242">
                  <c:v>30.848000000000024</c:v>
                </c:pt>
                <c:pt idx="243">
                  <c:v>30.976000000000024</c:v>
                </c:pt>
                <c:pt idx="244">
                  <c:v>31.104000000000024</c:v>
                </c:pt>
                <c:pt idx="245">
                  <c:v>31.232000000000024</c:v>
                </c:pt>
                <c:pt idx="246">
                  <c:v>31.360000000000024</c:v>
                </c:pt>
                <c:pt idx="247">
                  <c:v>31.488000000000024</c:v>
                </c:pt>
                <c:pt idx="248">
                  <c:v>31.616000000000025</c:v>
                </c:pt>
                <c:pt idx="249">
                  <c:v>31.744000000000025</c:v>
                </c:pt>
                <c:pt idx="250">
                  <c:v>31.872000000000025</c:v>
                </c:pt>
                <c:pt idx="251">
                  <c:v>32.000000000000021</c:v>
                </c:pt>
                <c:pt idx="252">
                  <c:v>32.128000000000021</c:v>
                </c:pt>
                <c:pt idx="253">
                  <c:v>32.256000000000022</c:v>
                </c:pt>
                <c:pt idx="254">
                  <c:v>32.384000000000022</c:v>
                </c:pt>
                <c:pt idx="255">
                  <c:v>32.512000000000022</c:v>
                </c:pt>
                <c:pt idx="256">
                  <c:v>32.640000000000022</c:v>
                </c:pt>
                <c:pt idx="257">
                  <c:v>32.768000000000022</c:v>
                </c:pt>
                <c:pt idx="258">
                  <c:v>32.896000000000022</c:v>
                </c:pt>
                <c:pt idx="259">
                  <c:v>33.024000000000022</c:v>
                </c:pt>
                <c:pt idx="260">
                  <c:v>33.152000000000022</c:v>
                </c:pt>
                <c:pt idx="261">
                  <c:v>33.280000000000022</c:v>
                </c:pt>
                <c:pt idx="262">
                  <c:v>33.408000000000023</c:v>
                </c:pt>
                <c:pt idx="263">
                  <c:v>33.536000000000023</c:v>
                </c:pt>
                <c:pt idx="264">
                  <c:v>33.664000000000023</c:v>
                </c:pt>
                <c:pt idx="265">
                  <c:v>33.792000000000023</c:v>
                </c:pt>
                <c:pt idx="266">
                  <c:v>33.920000000000023</c:v>
                </c:pt>
                <c:pt idx="267">
                  <c:v>34.048000000000023</c:v>
                </c:pt>
                <c:pt idx="268">
                  <c:v>34.176000000000023</c:v>
                </c:pt>
                <c:pt idx="269">
                  <c:v>34.304000000000023</c:v>
                </c:pt>
                <c:pt idx="270">
                  <c:v>34.432000000000023</c:v>
                </c:pt>
                <c:pt idx="271">
                  <c:v>34.560000000000024</c:v>
                </c:pt>
                <c:pt idx="272">
                  <c:v>34.688000000000024</c:v>
                </c:pt>
                <c:pt idx="273">
                  <c:v>34.816000000000024</c:v>
                </c:pt>
                <c:pt idx="274">
                  <c:v>34.944000000000024</c:v>
                </c:pt>
                <c:pt idx="275">
                  <c:v>35.072000000000024</c:v>
                </c:pt>
                <c:pt idx="276">
                  <c:v>35.200000000000024</c:v>
                </c:pt>
                <c:pt idx="277">
                  <c:v>35.328000000000024</c:v>
                </c:pt>
                <c:pt idx="278">
                  <c:v>35.456000000000024</c:v>
                </c:pt>
                <c:pt idx="279">
                  <c:v>35.584000000000024</c:v>
                </c:pt>
                <c:pt idx="280">
                  <c:v>35.712000000000025</c:v>
                </c:pt>
                <c:pt idx="281">
                  <c:v>35.840000000000025</c:v>
                </c:pt>
                <c:pt idx="282">
                  <c:v>35.968000000000025</c:v>
                </c:pt>
                <c:pt idx="283">
                  <c:v>36.096000000000025</c:v>
                </c:pt>
                <c:pt idx="284">
                  <c:v>36.224000000000025</c:v>
                </c:pt>
                <c:pt idx="285">
                  <c:v>36.352000000000025</c:v>
                </c:pt>
                <c:pt idx="286">
                  <c:v>36.480000000000025</c:v>
                </c:pt>
                <c:pt idx="287">
                  <c:v>36.608000000000025</c:v>
                </c:pt>
                <c:pt idx="288">
                  <c:v>36.736000000000026</c:v>
                </c:pt>
                <c:pt idx="289">
                  <c:v>36.864000000000026</c:v>
                </c:pt>
                <c:pt idx="290">
                  <c:v>36.992000000000026</c:v>
                </c:pt>
                <c:pt idx="291">
                  <c:v>37.120000000000026</c:v>
                </c:pt>
                <c:pt idx="292">
                  <c:v>37.248000000000026</c:v>
                </c:pt>
                <c:pt idx="293">
                  <c:v>37.376000000000026</c:v>
                </c:pt>
                <c:pt idx="294">
                  <c:v>37.504000000000026</c:v>
                </c:pt>
                <c:pt idx="295">
                  <c:v>37.632000000000026</c:v>
                </c:pt>
                <c:pt idx="296">
                  <c:v>37.760000000000026</c:v>
                </c:pt>
                <c:pt idx="297">
                  <c:v>37.888000000000027</c:v>
                </c:pt>
                <c:pt idx="298">
                  <c:v>38.016000000000027</c:v>
                </c:pt>
                <c:pt idx="299">
                  <c:v>38.144000000000027</c:v>
                </c:pt>
                <c:pt idx="300">
                  <c:v>38.272000000000027</c:v>
                </c:pt>
                <c:pt idx="301">
                  <c:v>38.400000000000027</c:v>
                </c:pt>
                <c:pt idx="302">
                  <c:v>38.528000000000027</c:v>
                </c:pt>
                <c:pt idx="303">
                  <c:v>38.656000000000027</c:v>
                </c:pt>
                <c:pt idx="304">
                  <c:v>38.784000000000027</c:v>
                </c:pt>
                <c:pt idx="305">
                  <c:v>38.912000000000027</c:v>
                </c:pt>
                <c:pt idx="306">
                  <c:v>39.040000000000028</c:v>
                </c:pt>
                <c:pt idx="307">
                  <c:v>39.168000000000028</c:v>
                </c:pt>
                <c:pt idx="308">
                  <c:v>39.296000000000028</c:v>
                </c:pt>
                <c:pt idx="309">
                  <c:v>39.424000000000028</c:v>
                </c:pt>
                <c:pt idx="310">
                  <c:v>39.552000000000028</c:v>
                </c:pt>
                <c:pt idx="311">
                  <c:v>39.680000000000028</c:v>
                </c:pt>
                <c:pt idx="312">
                  <c:v>39.808000000000028</c:v>
                </c:pt>
                <c:pt idx="313">
                  <c:v>39.936000000000028</c:v>
                </c:pt>
                <c:pt idx="314">
                  <c:v>40.064000000000028</c:v>
                </c:pt>
                <c:pt idx="315">
                  <c:v>40.192000000000029</c:v>
                </c:pt>
                <c:pt idx="316">
                  <c:v>40.320000000000029</c:v>
                </c:pt>
                <c:pt idx="317">
                  <c:v>40.448000000000029</c:v>
                </c:pt>
                <c:pt idx="318">
                  <c:v>40.576000000000029</c:v>
                </c:pt>
                <c:pt idx="319">
                  <c:v>40.704000000000029</c:v>
                </c:pt>
                <c:pt idx="320">
                  <c:v>40.832000000000029</c:v>
                </c:pt>
                <c:pt idx="321">
                  <c:v>40.960000000000029</c:v>
                </c:pt>
                <c:pt idx="322">
                  <c:v>41.088000000000029</c:v>
                </c:pt>
                <c:pt idx="323">
                  <c:v>41.21600000000003</c:v>
                </c:pt>
                <c:pt idx="324">
                  <c:v>41.34400000000003</c:v>
                </c:pt>
                <c:pt idx="325">
                  <c:v>41.47200000000003</c:v>
                </c:pt>
                <c:pt idx="326">
                  <c:v>41.60000000000003</c:v>
                </c:pt>
                <c:pt idx="327">
                  <c:v>41.72800000000003</c:v>
                </c:pt>
                <c:pt idx="328">
                  <c:v>41.85600000000003</c:v>
                </c:pt>
                <c:pt idx="329">
                  <c:v>41.98400000000003</c:v>
                </c:pt>
                <c:pt idx="330">
                  <c:v>42.11200000000003</c:v>
                </c:pt>
                <c:pt idx="331">
                  <c:v>42.24000000000003</c:v>
                </c:pt>
                <c:pt idx="332">
                  <c:v>42.368000000000031</c:v>
                </c:pt>
                <c:pt idx="333">
                  <c:v>42.496000000000031</c:v>
                </c:pt>
                <c:pt idx="334">
                  <c:v>42.624000000000031</c:v>
                </c:pt>
                <c:pt idx="335">
                  <c:v>42.752000000000031</c:v>
                </c:pt>
                <c:pt idx="336">
                  <c:v>42.880000000000031</c:v>
                </c:pt>
                <c:pt idx="337">
                  <c:v>43.008000000000031</c:v>
                </c:pt>
                <c:pt idx="338">
                  <c:v>43.136000000000031</c:v>
                </c:pt>
                <c:pt idx="339">
                  <c:v>43.264000000000031</c:v>
                </c:pt>
                <c:pt idx="340">
                  <c:v>43.392000000000031</c:v>
                </c:pt>
                <c:pt idx="341">
                  <c:v>43.520000000000032</c:v>
                </c:pt>
                <c:pt idx="342">
                  <c:v>43.648000000000032</c:v>
                </c:pt>
                <c:pt idx="343">
                  <c:v>43.776000000000032</c:v>
                </c:pt>
                <c:pt idx="344">
                  <c:v>43.904000000000032</c:v>
                </c:pt>
                <c:pt idx="345">
                  <c:v>44.032000000000032</c:v>
                </c:pt>
                <c:pt idx="346">
                  <c:v>44.160000000000032</c:v>
                </c:pt>
                <c:pt idx="347">
                  <c:v>44.288000000000032</c:v>
                </c:pt>
                <c:pt idx="348">
                  <c:v>44.416000000000032</c:v>
                </c:pt>
                <c:pt idx="349">
                  <c:v>44.544000000000032</c:v>
                </c:pt>
                <c:pt idx="350">
                  <c:v>44.672000000000033</c:v>
                </c:pt>
                <c:pt idx="351">
                  <c:v>44.800000000000033</c:v>
                </c:pt>
                <c:pt idx="352">
                  <c:v>44.928000000000033</c:v>
                </c:pt>
                <c:pt idx="353">
                  <c:v>45.056000000000033</c:v>
                </c:pt>
                <c:pt idx="354">
                  <c:v>45.184000000000033</c:v>
                </c:pt>
                <c:pt idx="355">
                  <c:v>45.312000000000033</c:v>
                </c:pt>
                <c:pt idx="356">
                  <c:v>45.440000000000033</c:v>
                </c:pt>
                <c:pt idx="357">
                  <c:v>45.568000000000033</c:v>
                </c:pt>
                <c:pt idx="358">
                  <c:v>45.696000000000033</c:v>
                </c:pt>
                <c:pt idx="359">
                  <c:v>45.824000000000034</c:v>
                </c:pt>
                <c:pt idx="360">
                  <c:v>45.952000000000034</c:v>
                </c:pt>
                <c:pt idx="361">
                  <c:v>46.080000000000034</c:v>
                </c:pt>
                <c:pt idx="362">
                  <c:v>46.208000000000034</c:v>
                </c:pt>
                <c:pt idx="363">
                  <c:v>46.336000000000034</c:v>
                </c:pt>
                <c:pt idx="364">
                  <c:v>46.464000000000034</c:v>
                </c:pt>
                <c:pt idx="365">
                  <c:v>46.592000000000034</c:v>
                </c:pt>
                <c:pt idx="366">
                  <c:v>46.720000000000034</c:v>
                </c:pt>
                <c:pt idx="367">
                  <c:v>46.848000000000035</c:v>
                </c:pt>
                <c:pt idx="368">
                  <c:v>46.976000000000035</c:v>
                </c:pt>
                <c:pt idx="369">
                  <c:v>47.104000000000035</c:v>
                </c:pt>
                <c:pt idx="370">
                  <c:v>47.232000000000035</c:v>
                </c:pt>
                <c:pt idx="371">
                  <c:v>47.360000000000035</c:v>
                </c:pt>
                <c:pt idx="372">
                  <c:v>47.488000000000035</c:v>
                </c:pt>
                <c:pt idx="373">
                  <c:v>47.616000000000035</c:v>
                </c:pt>
                <c:pt idx="374">
                  <c:v>47.744000000000035</c:v>
                </c:pt>
                <c:pt idx="375">
                  <c:v>47.872000000000035</c:v>
                </c:pt>
                <c:pt idx="376">
                  <c:v>48.000000000000036</c:v>
                </c:pt>
                <c:pt idx="377">
                  <c:v>48.128000000000036</c:v>
                </c:pt>
                <c:pt idx="378">
                  <c:v>48.256000000000036</c:v>
                </c:pt>
                <c:pt idx="379">
                  <c:v>48.384000000000036</c:v>
                </c:pt>
                <c:pt idx="380">
                  <c:v>48.512000000000036</c:v>
                </c:pt>
                <c:pt idx="381">
                  <c:v>48.640000000000036</c:v>
                </c:pt>
                <c:pt idx="382">
                  <c:v>48.768000000000036</c:v>
                </c:pt>
                <c:pt idx="383">
                  <c:v>48.896000000000036</c:v>
                </c:pt>
                <c:pt idx="384">
                  <c:v>49.024000000000036</c:v>
                </c:pt>
                <c:pt idx="385">
                  <c:v>49.152000000000037</c:v>
                </c:pt>
                <c:pt idx="386">
                  <c:v>49.280000000000037</c:v>
                </c:pt>
                <c:pt idx="387">
                  <c:v>49.408000000000037</c:v>
                </c:pt>
                <c:pt idx="388">
                  <c:v>49.536000000000037</c:v>
                </c:pt>
                <c:pt idx="389">
                  <c:v>49.664000000000037</c:v>
                </c:pt>
                <c:pt idx="390">
                  <c:v>49.792000000000037</c:v>
                </c:pt>
                <c:pt idx="391">
                  <c:v>49.920000000000037</c:v>
                </c:pt>
                <c:pt idx="392">
                  <c:v>50.048000000000037</c:v>
                </c:pt>
                <c:pt idx="393">
                  <c:v>50.176000000000037</c:v>
                </c:pt>
                <c:pt idx="394">
                  <c:v>50.304000000000038</c:v>
                </c:pt>
                <c:pt idx="395">
                  <c:v>50.432000000000038</c:v>
                </c:pt>
                <c:pt idx="396">
                  <c:v>50.560000000000038</c:v>
                </c:pt>
                <c:pt idx="397">
                  <c:v>50.688000000000038</c:v>
                </c:pt>
                <c:pt idx="398">
                  <c:v>50.816000000000038</c:v>
                </c:pt>
                <c:pt idx="399">
                  <c:v>50.944000000000038</c:v>
                </c:pt>
                <c:pt idx="400">
                  <c:v>51.072000000000038</c:v>
                </c:pt>
                <c:pt idx="401">
                  <c:v>51.200000000000038</c:v>
                </c:pt>
                <c:pt idx="402">
                  <c:v>51.328000000000038</c:v>
                </c:pt>
                <c:pt idx="403">
                  <c:v>51.456000000000039</c:v>
                </c:pt>
                <c:pt idx="404">
                  <c:v>51.584000000000039</c:v>
                </c:pt>
                <c:pt idx="405">
                  <c:v>51.712000000000039</c:v>
                </c:pt>
                <c:pt idx="406">
                  <c:v>51.840000000000039</c:v>
                </c:pt>
                <c:pt idx="407">
                  <c:v>51.968000000000039</c:v>
                </c:pt>
                <c:pt idx="408">
                  <c:v>52.096000000000039</c:v>
                </c:pt>
                <c:pt idx="409">
                  <c:v>52.224000000000039</c:v>
                </c:pt>
                <c:pt idx="410">
                  <c:v>52.352000000000039</c:v>
                </c:pt>
                <c:pt idx="411">
                  <c:v>52.48000000000004</c:v>
                </c:pt>
                <c:pt idx="412">
                  <c:v>52.60800000000004</c:v>
                </c:pt>
                <c:pt idx="413">
                  <c:v>52.73600000000004</c:v>
                </c:pt>
                <c:pt idx="414">
                  <c:v>52.86400000000004</c:v>
                </c:pt>
                <c:pt idx="415">
                  <c:v>52.99200000000004</c:v>
                </c:pt>
                <c:pt idx="416">
                  <c:v>53.12000000000004</c:v>
                </c:pt>
                <c:pt idx="417">
                  <c:v>53.24800000000004</c:v>
                </c:pt>
                <c:pt idx="418">
                  <c:v>53.37600000000004</c:v>
                </c:pt>
                <c:pt idx="419">
                  <c:v>53.50400000000004</c:v>
                </c:pt>
                <c:pt idx="420">
                  <c:v>53.632000000000041</c:v>
                </c:pt>
                <c:pt idx="421">
                  <c:v>53.760000000000041</c:v>
                </c:pt>
                <c:pt idx="422">
                  <c:v>53.888000000000041</c:v>
                </c:pt>
                <c:pt idx="423">
                  <c:v>54.016000000000041</c:v>
                </c:pt>
                <c:pt idx="424">
                  <c:v>54.144000000000041</c:v>
                </c:pt>
                <c:pt idx="425">
                  <c:v>54.272000000000041</c:v>
                </c:pt>
                <c:pt idx="426">
                  <c:v>54.400000000000041</c:v>
                </c:pt>
                <c:pt idx="427">
                  <c:v>54.528000000000041</c:v>
                </c:pt>
                <c:pt idx="428">
                  <c:v>54.656000000000041</c:v>
                </c:pt>
                <c:pt idx="429">
                  <c:v>54.784000000000042</c:v>
                </c:pt>
                <c:pt idx="430">
                  <c:v>54.912000000000042</c:v>
                </c:pt>
                <c:pt idx="431">
                  <c:v>55.040000000000042</c:v>
                </c:pt>
                <c:pt idx="432">
                  <c:v>55.168000000000042</c:v>
                </c:pt>
                <c:pt idx="433">
                  <c:v>55.296000000000042</c:v>
                </c:pt>
                <c:pt idx="434">
                  <c:v>55.424000000000042</c:v>
                </c:pt>
                <c:pt idx="435">
                  <c:v>55.552000000000042</c:v>
                </c:pt>
                <c:pt idx="436">
                  <c:v>55.680000000000042</c:v>
                </c:pt>
                <c:pt idx="437">
                  <c:v>55.808000000000042</c:v>
                </c:pt>
                <c:pt idx="438">
                  <c:v>55.936000000000043</c:v>
                </c:pt>
                <c:pt idx="439">
                  <c:v>56.064000000000043</c:v>
                </c:pt>
                <c:pt idx="440">
                  <c:v>56.192000000000043</c:v>
                </c:pt>
                <c:pt idx="441">
                  <c:v>56.320000000000043</c:v>
                </c:pt>
                <c:pt idx="442">
                  <c:v>56.448000000000043</c:v>
                </c:pt>
                <c:pt idx="443">
                  <c:v>56.576000000000043</c:v>
                </c:pt>
                <c:pt idx="444">
                  <c:v>56.704000000000043</c:v>
                </c:pt>
                <c:pt idx="445">
                  <c:v>56.832000000000043</c:v>
                </c:pt>
                <c:pt idx="446">
                  <c:v>56.960000000000043</c:v>
                </c:pt>
                <c:pt idx="447">
                  <c:v>57.088000000000044</c:v>
                </c:pt>
                <c:pt idx="448">
                  <c:v>57.216000000000044</c:v>
                </c:pt>
                <c:pt idx="449">
                  <c:v>57.344000000000044</c:v>
                </c:pt>
                <c:pt idx="450">
                  <c:v>57.472000000000044</c:v>
                </c:pt>
                <c:pt idx="451">
                  <c:v>57.600000000000044</c:v>
                </c:pt>
                <c:pt idx="452">
                  <c:v>57.728000000000044</c:v>
                </c:pt>
                <c:pt idx="453">
                  <c:v>57.856000000000044</c:v>
                </c:pt>
                <c:pt idx="454">
                  <c:v>57.984000000000044</c:v>
                </c:pt>
                <c:pt idx="455">
                  <c:v>58.112000000000045</c:v>
                </c:pt>
                <c:pt idx="456">
                  <c:v>58.240000000000045</c:v>
                </c:pt>
                <c:pt idx="457">
                  <c:v>58.368000000000045</c:v>
                </c:pt>
                <c:pt idx="458">
                  <c:v>58.496000000000045</c:v>
                </c:pt>
                <c:pt idx="459">
                  <c:v>58.624000000000045</c:v>
                </c:pt>
                <c:pt idx="460">
                  <c:v>58.752000000000045</c:v>
                </c:pt>
                <c:pt idx="461">
                  <c:v>58.880000000000045</c:v>
                </c:pt>
                <c:pt idx="462">
                  <c:v>59.008000000000045</c:v>
                </c:pt>
                <c:pt idx="463">
                  <c:v>59.136000000000045</c:v>
                </c:pt>
                <c:pt idx="464">
                  <c:v>59.264000000000046</c:v>
                </c:pt>
                <c:pt idx="465">
                  <c:v>59.392000000000046</c:v>
                </c:pt>
                <c:pt idx="466">
                  <c:v>59.520000000000046</c:v>
                </c:pt>
                <c:pt idx="467">
                  <c:v>59.648000000000046</c:v>
                </c:pt>
                <c:pt idx="468">
                  <c:v>59.776000000000046</c:v>
                </c:pt>
                <c:pt idx="469">
                  <c:v>59.904000000000046</c:v>
                </c:pt>
                <c:pt idx="470">
                  <c:v>60.032000000000046</c:v>
                </c:pt>
                <c:pt idx="471">
                  <c:v>60.160000000000046</c:v>
                </c:pt>
                <c:pt idx="472">
                  <c:v>60.288000000000046</c:v>
                </c:pt>
                <c:pt idx="473">
                  <c:v>60.416000000000047</c:v>
                </c:pt>
                <c:pt idx="474">
                  <c:v>60.544000000000047</c:v>
                </c:pt>
                <c:pt idx="475">
                  <c:v>60.672000000000047</c:v>
                </c:pt>
                <c:pt idx="476">
                  <c:v>60.800000000000047</c:v>
                </c:pt>
                <c:pt idx="477">
                  <c:v>60.928000000000047</c:v>
                </c:pt>
                <c:pt idx="478">
                  <c:v>61.056000000000047</c:v>
                </c:pt>
                <c:pt idx="479">
                  <c:v>61.184000000000047</c:v>
                </c:pt>
                <c:pt idx="480">
                  <c:v>61.312000000000047</c:v>
                </c:pt>
                <c:pt idx="481">
                  <c:v>61.440000000000047</c:v>
                </c:pt>
                <c:pt idx="482">
                  <c:v>61.568000000000048</c:v>
                </c:pt>
                <c:pt idx="483">
                  <c:v>61.696000000000048</c:v>
                </c:pt>
                <c:pt idx="484">
                  <c:v>61.824000000000048</c:v>
                </c:pt>
                <c:pt idx="485">
                  <c:v>61.952000000000048</c:v>
                </c:pt>
                <c:pt idx="486">
                  <c:v>62.080000000000048</c:v>
                </c:pt>
                <c:pt idx="487">
                  <c:v>62.208000000000048</c:v>
                </c:pt>
                <c:pt idx="488">
                  <c:v>62.336000000000048</c:v>
                </c:pt>
                <c:pt idx="489">
                  <c:v>62.464000000000048</c:v>
                </c:pt>
                <c:pt idx="490">
                  <c:v>62.592000000000048</c:v>
                </c:pt>
                <c:pt idx="491">
                  <c:v>62.720000000000049</c:v>
                </c:pt>
                <c:pt idx="492">
                  <c:v>62.848000000000049</c:v>
                </c:pt>
                <c:pt idx="493">
                  <c:v>62.976000000000049</c:v>
                </c:pt>
                <c:pt idx="494">
                  <c:v>63.104000000000049</c:v>
                </c:pt>
                <c:pt idx="495">
                  <c:v>63.232000000000049</c:v>
                </c:pt>
                <c:pt idx="496">
                  <c:v>63.360000000000049</c:v>
                </c:pt>
                <c:pt idx="497">
                  <c:v>63.488000000000049</c:v>
                </c:pt>
                <c:pt idx="498">
                  <c:v>63.616000000000049</c:v>
                </c:pt>
                <c:pt idx="499">
                  <c:v>63.74400000000005</c:v>
                </c:pt>
                <c:pt idx="500">
                  <c:v>63.87200000000005</c:v>
                </c:pt>
                <c:pt idx="501">
                  <c:v>64.000000000000043</c:v>
                </c:pt>
                <c:pt idx="502">
                  <c:v>64.128000000000043</c:v>
                </c:pt>
                <c:pt idx="503">
                  <c:v>64.256000000000043</c:v>
                </c:pt>
                <c:pt idx="504">
                  <c:v>64.384000000000043</c:v>
                </c:pt>
                <c:pt idx="505">
                  <c:v>64.512000000000043</c:v>
                </c:pt>
                <c:pt idx="506">
                  <c:v>64.640000000000043</c:v>
                </c:pt>
                <c:pt idx="507">
                  <c:v>64.768000000000043</c:v>
                </c:pt>
                <c:pt idx="508">
                  <c:v>64.896000000000043</c:v>
                </c:pt>
                <c:pt idx="509">
                  <c:v>65.024000000000044</c:v>
                </c:pt>
                <c:pt idx="510">
                  <c:v>65.152000000000044</c:v>
                </c:pt>
                <c:pt idx="511">
                  <c:v>65.280000000000044</c:v>
                </c:pt>
                <c:pt idx="512">
                  <c:v>65.408000000000044</c:v>
                </c:pt>
                <c:pt idx="513">
                  <c:v>65.536000000000044</c:v>
                </c:pt>
                <c:pt idx="514">
                  <c:v>65.664000000000044</c:v>
                </c:pt>
                <c:pt idx="515">
                  <c:v>65.792000000000044</c:v>
                </c:pt>
                <c:pt idx="516">
                  <c:v>65.920000000000044</c:v>
                </c:pt>
                <c:pt idx="517">
                  <c:v>66.048000000000044</c:v>
                </c:pt>
                <c:pt idx="518">
                  <c:v>66.176000000000045</c:v>
                </c:pt>
                <c:pt idx="519">
                  <c:v>66.304000000000045</c:v>
                </c:pt>
                <c:pt idx="520">
                  <c:v>66.432000000000045</c:v>
                </c:pt>
                <c:pt idx="521">
                  <c:v>66.560000000000045</c:v>
                </c:pt>
                <c:pt idx="522">
                  <c:v>66.688000000000045</c:v>
                </c:pt>
                <c:pt idx="523">
                  <c:v>66.816000000000045</c:v>
                </c:pt>
                <c:pt idx="524">
                  <c:v>66.944000000000045</c:v>
                </c:pt>
                <c:pt idx="525">
                  <c:v>67.072000000000045</c:v>
                </c:pt>
                <c:pt idx="526">
                  <c:v>67.200000000000045</c:v>
                </c:pt>
                <c:pt idx="527">
                  <c:v>67.328000000000046</c:v>
                </c:pt>
                <c:pt idx="528">
                  <c:v>67.456000000000046</c:v>
                </c:pt>
                <c:pt idx="529">
                  <c:v>67.584000000000046</c:v>
                </c:pt>
                <c:pt idx="530">
                  <c:v>67.712000000000046</c:v>
                </c:pt>
                <c:pt idx="531">
                  <c:v>67.840000000000046</c:v>
                </c:pt>
                <c:pt idx="532">
                  <c:v>67.968000000000046</c:v>
                </c:pt>
                <c:pt idx="533">
                  <c:v>68.096000000000046</c:v>
                </c:pt>
                <c:pt idx="534">
                  <c:v>68.224000000000046</c:v>
                </c:pt>
                <c:pt idx="535">
                  <c:v>68.352000000000046</c:v>
                </c:pt>
                <c:pt idx="536">
                  <c:v>68.480000000000047</c:v>
                </c:pt>
                <c:pt idx="537">
                  <c:v>68.608000000000047</c:v>
                </c:pt>
                <c:pt idx="538">
                  <c:v>68.736000000000047</c:v>
                </c:pt>
                <c:pt idx="539">
                  <c:v>68.864000000000047</c:v>
                </c:pt>
                <c:pt idx="540">
                  <c:v>68.992000000000047</c:v>
                </c:pt>
                <c:pt idx="541">
                  <c:v>69.120000000000047</c:v>
                </c:pt>
                <c:pt idx="542">
                  <c:v>69.248000000000047</c:v>
                </c:pt>
                <c:pt idx="543">
                  <c:v>69.376000000000047</c:v>
                </c:pt>
                <c:pt idx="544">
                  <c:v>69.504000000000048</c:v>
                </c:pt>
                <c:pt idx="545">
                  <c:v>69.632000000000048</c:v>
                </c:pt>
                <c:pt idx="546">
                  <c:v>69.760000000000048</c:v>
                </c:pt>
                <c:pt idx="547">
                  <c:v>69.888000000000048</c:v>
                </c:pt>
                <c:pt idx="548">
                  <c:v>70.016000000000048</c:v>
                </c:pt>
                <c:pt idx="549">
                  <c:v>70.144000000000048</c:v>
                </c:pt>
                <c:pt idx="550">
                  <c:v>70.272000000000048</c:v>
                </c:pt>
                <c:pt idx="551">
                  <c:v>70.400000000000048</c:v>
                </c:pt>
                <c:pt idx="552">
                  <c:v>70.528000000000048</c:v>
                </c:pt>
                <c:pt idx="553">
                  <c:v>70.656000000000049</c:v>
                </c:pt>
                <c:pt idx="554">
                  <c:v>70.784000000000049</c:v>
                </c:pt>
                <c:pt idx="555">
                  <c:v>70.912000000000049</c:v>
                </c:pt>
                <c:pt idx="556">
                  <c:v>71.040000000000049</c:v>
                </c:pt>
                <c:pt idx="557">
                  <c:v>71.168000000000049</c:v>
                </c:pt>
                <c:pt idx="558">
                  <c:v>71.296000000000049</c:v>
                </c:pt>
                <c:pt idx="559">
                  <c:v>71.424000000000049</c:v>
                </c:pt>
                <c:pt idx="560">
                  <c:v>71.552000000000049</c:v>
                </c:pt>
                <c:pt idx="561">
                  <c:v>71.680000000000049</c:v>
                </c:pt>
                <c:pt idx="562">
                  <c:v>71.80800000000005</c:v>
                </c:pt>
                <c:pt idx="563">
                  <c:v>71.93600000000005</c:v>
                </c:pt>
                <c:pt idx="564">
                  <c:v>72.06400000000005</c:v>
                </c:pt>
                <c:pt idx="565">
                  <c:v>72.19200000000005</c:v>
                </c:pt>
                <c:pt idx="566">
                  <c:v>72.32000000000005</c:v>
                </c:pt>
                <c:pt idx="567">
                  <c:v>72.44800000000005</c:v>
                </c:pt>
                <c:pt idx="568">
                  <c:v>72.57600000000005</c:v>
                </c:pt>
                <c:pt idx="569">
                  <c:v>72.70400000000005</c:v>
                </c:pt>
                <c:pt idx="570">
                  <c:v>72.83200000000005</c:v>
                </c:pt>
                <c:pt idx="571">
                  <c:v>72.960000000000051</c:v>
                </c:pt>
                <c:pt idx="572">
                  <c:v>73.088000000000051</c:v>
                </c:pt>
                <c:pt idx="573">
                  <c:v>73.216000000000051</c:v>
                </c:pt>
                <c:pt idx="574">
                  <c:v>73.344000000000051</c:v>
                </c:pt>
                <c:pt idx="575">
                  <c:v>73.472000000000051</c:v>
                </c:pt>
                <c:pt idx="576">
                  <c:v>73.600000000000051</c:v>
                </c:pt>
                <c:pt idx="577">
                  <c:v>73.728000000000051</c:v>
                </c:pt>
                <c:pt idx="578">
                  <c:v>73.856000000000051</c:v>
                </c:pt>
                <c:pt idx="579">
                  <c:v>73.984000000000052</c:v>
                </c:pt>
                <c:pt idx="580">
                  <c:v>74.112000000000052</c:v>
                </c:pt>
                <c:pt idx="581">
                  <c:v>74.240000000000052</c:v>
                </c:pt>
                <c:pt idx="582">
                  <c:v>74.368000000000052</c:v>
                </c:pt>
                <c:pt idx="583">
                  <c:v>74.496000000000052</c:v>
                </c:pt>
                <c:pt idx="584">
                  <c:v>74.624000000000052</c:v>
                </c:pt>
                <c:pt idx="585">
                  <c:v>74.752000000000052</c:v>
                </c:pt>
                <c:pt idx="586">
                  <c:v>74.880000000000052</c:v>
                </c:pt>
                <c:pt idx="587">
                  <c:v>75.008000000000052</c:v>
                </c:pt>
                <c:pt idx="588">
                  <c:v>75.136000000000053</c:v>
                </c:pt>
                <c:pt idx="589">
                  <c:v>75.264000000000053</c:v>
                </c:pt>
                <c:pt idx="590">
                  <c:v>75.392000000000053</c:v>
                </c:pt>
                <c:pt idx="591">
                  <c:v>75.520000000000053</c:v>
                </c:pt>
                <c:pt idx="592">
                  <c:v>75.648000000000053</c:v>
                </c:pt>
                <c:pt idx="593">
                  <c:v>75.776000000000053</c:v>
                </c:pt>
                <c:pt idx="594">
                  <c:v>75.904000000000053</c:v>
                </c:pt>
                <c:pt idx="595">
                  <c:v>76.032000000000053</c:v>
                </c:pt>
                <c:pt idx="596">
                  <c:v>76.160000000000053</c:v>
                </c:pt>
                <c:pt idx="597">
                  <c:v>76.288000000000054</c:v>
                </c:pt>
                <c:pt idx="598">
                  <c:v>76.416000000000054</c:v>
                </c:pt>
                <c:pt idx="599">
                  <c:v>76.544000000000054</c:v>
                </c:pt>
                <c:pt idx="600">
                  <c:v>76.672000000000054</c:v>
                </c:pt>
                <c:pt idx="601">
                  <c:v>76.800000000000054</c:v>
                </c:pt>
                <c:pt idx="602">
                  <c:v>76.928000000000054</c:v>
                </c:pt>
                <c:pt idx="603">
                  <c:v>77.056000000000054</c:v>
                </c:pt>
                <c:pt idx="604">
                  <c:v>77.184000000000054</c:v>
                </c:pt>
                <c:pt idx="605">
                  <c:v>77.312000000000054</c:v>
                </c:pt>
                <c:pt idx="606">
                  <c:v>77.440000000000055</c:v>
                </c:pt>
                <c:pt idx="607">
                  <c:v>77.568000000000055</c:v>
                </c:pt>
                <c:pt idx="608">
                  <c:v>77.696000000000055</c:v>
                </c:pt>
                <c:pt idx="609">
                  <c:v>77.824000000000055</c:v>
                </c:pt>
                <c:pt idx="610">
                  <c:v>77.952000000000055</c:v>
                </c:pt>
                <c:pt idx="611">
                  <c:v>78.080000000000055</c:v>
                </c:pt>
                <c:pt idx="612">
                  <c:v>78.208000000000055</c:v>
                </c:pt>
                <c:pt idx="613">
                  <c:v>78.336000000000055</c:v>
                </c:pt>
                <c:pt idx="614">
                  <c:v>78.464000000000055</c:v>
                </c:pt>
                <c:pt idx="615">
                  <c:v>78.592000000000056</c:v>
                </c:pt>
                <c:pt idx="616">
                  <c:v>78.720000000000056</c:v>
                </c:pt>
                <c:pt idx="617">
                  <c:v>78.848000000000056</c:v>
                </c:pt>
                <c:pt idx="618">
                  <c:v>78.976000000000056</c:v>
                </c:pt>
                <c:pt idx="619">
                  <c:v>79.104000000000056</c:v>
                </c:pt>
                <c:pt idx="620">
                  <c:v>79.232000000000056</c:v>
                </c:pt>
                <c:pt idx="621">
                  <c:v>79.360000000000056</c:v>
                </c:pt>
                <c:pt idx="622">
                  <c:v>79.488000000000056</c:v>
                </c:pt>
                <c:pt idx="623">
                  <c:v>79.616000000000057</c:v>
                </c:pt>
                <c:pt idx="624">
                  <c:v>79.744000000000057</c:v>
                </c:pt>
                <c:pt idx="625">
                  <c:v>79.872000000000057</c:v>
                </c:pt>
                <c:pt idx="626">
                  <c:v>80.000000000000057</c:v>
                </c:pt>
                <c:pt idx="627">
                  <c:v>80.128000000000057</c:v>
                </c:pt>
                <c:pt idx="628">
                  <c:v>80.256000000000057</c:v>
                </c:pt>
                <c:pt idx="629">
                  <c:v>80.384000000000057</c:v>
                </c:pt>
                <c:pt idx="630">
                  <c:v>80.512000000000057</c:v>
                </c:pt>
                <c:pt idx="631">
                  <c:v>80.640000000000057</c:v>
                </c:pt>
                <c:pt idx="632">
                  <c:v>80.768000000000058</c:v>
                </c:pt>
                <c:pt idx="633">
                  <c:v>80.896000000000058</c:v>
                </c:pt>
                <c:pt idx="634">
                  <c:v>81.024000000000058</c:v>
                </c:pt>
                <c:pt idx="635">
                  <c:v>81.152000000000058</c:v>
                </c:pt>
                <c:pt idx="636">
                  <c:v>81.280000000000058</c:v>
                </c:pt>
                <c:pt idx="637">
                  <c:v>81.408000000000058</c:v>
                </c:pt>
                <c:pt idx="638">
                  <c:v>81.536000000000058</c:v>
                </c:pt>
                <c:pt idx="639">
                  <c:v>81.664000000000058</c:v>
                </c:pt>
                <c:pt idx="640">
                  <c:v>81.792000000000058</c:v>
                </c:pt>
                <c:pt idx="641">
                  <c:v>81.920000000000059</c:v>
                </c:pt>
                <c:pt idx="642">
                  <c:v>82.048000000000059</c:v>
                </c:pt>
                <c:pt idx="643">
                  <c:v>82.176000000000059</c:v>
                </c:pt>
                <c:pt idx="644">
                  <c:v>82.304000000000059</c:v>
                </c:pt>
                <c:pt idx="645">
                  <c:v>82.432000000000059</c:v>
                </c:pt>
                <c:pt idx="646">
                  <c:v>82.560000000000059</c:v>
                </c:pt>
                <c:pt idx="647">
                  <c:v>82.688000000000059</c:v>
                </c:pt>
                <c:pt idx="648">
                  <c:v>82.816000000000059</c:v>
                </c:pt>
                <c:pt idx="649">
                  <c:v>82.944000000000059</c:v>
                </c:pt>
                <c:pt idx="650">
                  <c:v>83.07200000000006</c:v>
                </c:pt>
                <c:pt idx="651">
                  <c:v>83.20000000000006</c:v>
                </c:pt>
                <c:pt idx="652">
                  <c:v>83.32800000000006</c:v>
                </c:pt>
                <c:pt idx="653">
                  <c:v>83.45600000000006</c:v>
                </c:pt>
                <c:pt idx="654">
                  <c:v>83.58400000000006</c:v>
                </c:pt>
                <c:pt idx="655">
                  <c:v>83.71200000000006</c:v>
                </c:pt>
                <c:pt idx="656">
                  <c:v>83.84000000000006</c:v>
                </c:pt>
                <c:pt idx="657">
                  <c:v>83.96800000000006</c:v>
                </c:pt>
                <c:pt idx="658">
                  <c:v>84.09600000000006</c:v>
                </c:pt>
                <c:pt idx="659">
                  <c:v>84.224000000000061</c:v>
                </c:pt>
                <c:pt idx="660">
                  <c:v>84.352000000000061</c:v>
                </c:pt>
                <c:pt idx="661">
                  <c:v>84.480000000000061</c:v>
                </c:pt>
                <c:pt idx="662">
                  <c:v>84.608000000000061</c:v>
                </c:pt>
                <c:pt idx="663">
                  <c:v>84.736000000000061</c:v>
                </c:pt>
                <c:pt idx="664">
                  <c:v>84.864000000000061</c:v>
                </c:pt>
                <c:pt idx="665">
                  <c:v>84.992000000000061</c:v>
                </c:pt>
                <c:pt idx="666">
                  <c:v>85.120000000000061</c:v>
                </c:pt>
                <c:pt idx="667">
                  <c:v>85.248000000000062</c:v>
                </c:pt>
                <c:pt idx="668">
                  <c:v>85.376000000000062</c:v>
                </c:pt>
                <c:pt idx="669">
                  <c:v>85.504000000000062</c:v>
                </c:pt>
                <c:pt idx="670">
                  <c:v>85.632000000000062</c:v>
                </c:pt>
                <c:pt idx="671">
                  <c:v>85.760000000000062</c:v>
                </c:pt>
                <c:pt idx="672">
                  <c:v>85.888000000000062</c:v>
                </c:pt>
                <c:pt idx="673">
                  <c:v>86.016000000000062</c:v>
                </c:pt>
                <c:pt idx="674">
                  <c:v>86.144000000000062</c:v>
                </c:pt>
                <c:pt idx="675">
                  <c:v>86.272000000000062</c:v>
                </c:pt>
                <c:pt idx="676">
                  <c:v>86.400000000000063</c:v>
                </c:pt>
                <c:pt idx="677">
                  <c:v>86.528000000000063</c:v>
                </c:pt>
                <c:pt idx="678">
                  <c:v>86.656000000000063</c:v>
                </c:pt>
                <c:pt idx="679">
                  <c:v>86.784000000000063</c:v>
                </c:pt>
                <c:pt idx="680">
                  <c:v>86.912000000000063</c:v>
                </c:pt>
                <c:pt idx="681">
                  <c:v>87.040000000000063</c:v>
                </c:pt>
                <c:pt idx="682">
                  <c:v>87.168000000000063</c:v>
                </c:pt>
                <c:pt idx="683">
                  <c:v>87.296000000000063</c:v>
                </c:pt>
                <c:pt idx="684">
                  <c:v>87.424000000000063</c:v>
                </c:pt>
                <c:pt idx="685">
                  <c:v>87.552000000000064</c:v>
                </c:pt>
                <c:pt idx="686">
                  <c:v>87.680000000000064</c:v>
                </c:pt>
                <c:pt idx="687">
                  <c:v>87.808000000000064</c:v>
                </c:pt>
                <c:pt idx="688">
                  <c:v>87.936000000000064</c:v>
                </c:pt>
                <c:pt idx="689">
                  <c:v>88.064000000000064</c:v>
                </c:pt>
                <c:pt idx="690">
                  <c:v>88.192000000000064</c:v>
                </c:pt>
                <c:pt idx="691">
                  <c:v>88.320000000000064</c:v>
                </c:pt>
                <c:pt idx="692">
                  <c:v>88.448000000000064</c:v>
                </c:pt>
                <c:pt idx="693">
                  <c:v>88.576000000000064</c:v>
                </c:pt>
                <c:pt idx="694">
                  <c:v>88.704000000000065</c:v>
                </c:pt>
                <c:pt idx="695">
                  <c:v>88.832000000000065</c:v>
                </c:pt>
                <c:pt idx="696">
                  <c:v>88.960000000000065</c:v>
                </c:pt>
                <c:pt idx="697">
                  <c:v>89.088000000000065</c:v>
                </c:pt>
                <c:pt idx="698">
                  <c:v>89.216000000000065</c:v>
                </c:pt>
                <c:pt idx="699">
                  <c:v>89.344000000000065</c:v>
                </c:pt>
                <c:pt idx="700">
                  <c:v>89.472000000000065</c:v>
                </c:pt>
                <c:pt idx="701">
                  <c:v>89.600000000000065</c:v>
                </c:pt>
                <c:pt idx="702">
                  <c:v>89.728000000000065</c:v>
                </c:pt>
                <c:pt idx="703">
                  <c:v>89.856000000000066</c:v>
                </c:pt>
                <c:pt idx="704">
                  <c:v>89.984000000000066</c:v>
                </c:pt>
                <c:pt idx="705">
                  <c:v>90.112000000000066</c:v>
                </c:pt>
                <c:pt idx="706">
                  <c:v>90.240000000000066</c:v>
                </c:pt>
                <c:pt idx="707">
                  <c:v>90.368000000000066</c:v>
                </c:pt>
                <c:pt idx="708">
                  <c:v>90.496000000000066</c:v>
                </c:pt>
                <c:pt idx="709">
                  <c:v>90.624000000000066</c:v>
                </c:pt>
                <c:pt idx="710">
                  <c:v>90.752000000000066</c:v>
                </c:pt>
                <c:pt idx="711">
                  <c:v>90.880000000000067</c:v>
                </c:pt>
                <c:pt idx="712">
                  <c:v>91.008000000000067</c:v>
                </c:pt>
                <c:pt idx="713">
                  <c:v>91.136000000000067</c:v>
                </c:pt>
                <c:pt idx="714">
                  <c:v>91.264000000000067</c:v>
                </c:pt>
                <c:pt idx="715">
                  <c:v>91.392000000000067</c:v>
                </c:pt>
                <c:pt idx="716">
                  <c:v>91.520000000000067</c:v>
                </c:pt>
                <c:pt idx="717">
                  <c:v>91.648000000000067</c:v>
                </c:pt>
                <c:pt idx="718">
                  <c:v>91.776000000000067</c:v>
                </c:pt>
                <c:pt idx="719">
                  <c:v>91.904000000000067</c:v>
                </c:pt>
                <c:pt idx="720">
                  <c:v>92.032000000000068</c:v>
                </c:pt>
                <c:pt idx="721">
                  <c:v>92.160000000000068</c:v>
                </c:pt>
                <c:pt idx="722">
                  <c:v>92.288000000000068</c:v>
                </c:pt>
                <c:pt idx="723">
                  <c:v>92.416000000000068</c:v>
                </c:pt>
                <c:pt idx="724">
                  <c:v>92.544000000000068</c:v>
                </c:pt>
                <c:pt idx="725">
                  <c:v>92.672000000000068</c:v>
                </c:pt>
                <c:pt idx="726">
                  <c:v>92.800000000000068</c:v>
                </c:pt>
                <c:pt idx="727">
                  <c:v>92.928000000000068</c:v>
                </c:pt>
                <c:pt idx="728">
                  <c:v>93.056000000000068</c:v>
                </c:pt>
                <c:pt idx="729">
                  <c:v>93.184000000000069</c:v>
                </c:pt>
                <c:pt idx="730">
                  <c:v>93.312000000000069</c:v>
                </c:pt>
                <c:pt idx="731">
                  <c:v>93.440000000000069</c:v>
                </c:pt>
                <c:pt idx="732">
                  <c:v>93.568000000000069</c:v>
                </c:pt>
                <c:pt idx="733">
                  <c:v>93.696000000000069</c:v>
                </c:pt>
                <c:pt idx="734">
                  <c:v>93.824000000000069</c:v>
                </c:pt>
                <c:pt idx="735">
                  <c:v>93.952000000000069</c:v>
                </c:pt>
                <c:pt idx="736">
                  <c:v>94.080000000000069</c:v>
                </c:pt>
                <c:pt idx="737">
                  <c:v>94.208000000000069</c:v>
                </c:pt>
                <c:pt idx="738">
                  <c:v>94.33600000000007</c:v>
                </c:pt>
                <c:pt idx="739">
                  <c:v>94.46400000000007</c:v>
                </c:pt>
                <c:pt idx="740">
                  <c:v>94.59200000000007</c:v>
                </c:pt>
                <c:pt idx="741">
                  <c:v>94.72000000000007</c:v>
                </c:pt>
                <c:pt idx="742">
                  <c:v>94.84800000000007</c:v>
                </c:pt>
                <c:pt idx="743">
                  <c:v>94.97600000000007</c:v>
                </c:pt>
                <c:pt idx="744">
                  <c:v>95.10400000000007</c:v>
                </c:pt>
                <c:pt idx="745">
                  <c:v>95.23200000000007</c:v>
                </c:pt>
                <c:pt idx="746">
                  <c:v>95.36000000000007</c:v>
                </c:pt>
                <c:pt idx="747">
                  <c:v>95.488000000000071</c:v>
                </c:pt>
                <c:pt idx="748">
                  <c:v>95.616000000000071</c:v>
                </c:pt>
                <c:pt idx="749">
                  <c:v>95.744000000000071</c:v>
                </c:pt>
                <c:pt idx="750">
                  <c:v>95.872000000000071</c:v>
                </c:pt>
                <c:pt idx="751">
                  <c:v>96.000000000000071</c:v>
                </c:pt>
                <c:pt idx="752">
                  <c:v>96.128000000000071</c:v>
                </c:pt>
                <c:pt idx="753">
                  <c:v>96.256000000000071</c:v>
                </c:pt>
                <c:pt idx="754">
                  <c:v>96.384000000000071</c:v>
                </c:pt>
                <c:pt idx="755">
                  <c:v>96.512000000000072</c:v>
                </c:pt>
                <c:pt idx="756">
                  <c:v>96.640000000000072</c:v>
                </c:pt>
                <c:pt idx="757">
                  <c:v>96.768000000000072</c:v>
                </c:pt>
                <c:pt idx="758">
                  <c:v>96.896000000000072</c:v>
                </c:pt>
                <c:pt idx="759">
                  <c:v>97.024000000000072</c:v>
                </c:pt>
                <c:pt idx="760">
                  <c:v>97.152000000000072</c:v>
                </c:pt>
                <c:pt idx="761">
                  <c:v>97.280000000000072</c:v>
                </c:pt>
                <c:pt idx="762">
                  <c:v>97.408000000000072</c:v>
                </c:pt>
                <c:pt idx="763">
                  <c:v>97.536000000000072</c:v>
                </c:pt>
                <c:pt idx="764">
                  <c:v>97.664000000000073</c:v>
                </c:pt>
                <c:pt idx="765">
                  <c:v>97.792000000000073</c:v>
                </c:pt>
                <c:pt idx="766">
                  <c:v>97.920000000000073</c:v>
                </c:pt>
                <c:pt idx="767">
                  <c:v>98.048000000000073</c:v>
                </c:pt>
                <c:pt idx="768">
                  <c:v>98.176000000000073</c:v>
                </c:pt>
                <c:pt idx="769">
                  <c:v>98.304000000000073</c:v>
                </c:pt>
                <c:pt idx="770">
                  <c:v>98.432000000000073</c:v>
                </c:pt>
                <c:pt idx="771">
                  <c:v>98.560000000000073</c:v>
                </c:pt>
                <c:pt idx="772">
                  <c:v>98.688000000000073</c:v>
                </c:pt>
                <c:pt idx="773">
                  <c:v>98.816000000000074</c:v>
                </c:pt>
                <c:pt idx="774">
                  <c:v>98.944000000000074</c:v>
                </c:pt>
                <c:pt idx="775">
                  <c:v>99.072000000000074</c:v>
                </c:pt>
                <c:pt idx="776">
                  <c:v>99.200000000000074</c:v>
                </c:pt>
                <c:pt idx="777">
                  <c:v>99.328000000000074</c:v>
                </c:pt>
                <c:pt idx="778">
                  <c:v>99.456000000000074</c:v>
                </c:pt>
                <c:pt idx="779">
                  <c:v>99.584000000000074</c:v>
                </c:pt>
                <c:pt idx="780">
                  <c:v>99.712000000000074</c:v>
                </c:pt>
                <c:pt idx="781">
                  <c:v>99.840000000000074</c:v>
                </c:pt>
                <c:pt idx="782">
                  <c:v>99.968000000000075</c:v>
                </c:pt>
                <c:pt idx="783">
                  <c:v>100.09600000000007</c:v>
                </c:pt>
                <c:pt idx="784">
                  <c:v>100.22400000000007</c:v>
                </c:pt>
                <c:pt idx="785">
                  <c:v>100.35200000000007</c:v>
                </c:pt>
                <c:pt idx="786">
                  <c:v>100.48000000000008</c:v>
                </c:pt>
                <c:pt idx="787">
                  <c:v>100.60800000000008</c:v>
                </c:pt>
                <c:pt idx="788">
                  <c:v>100.73600000000008</c:v>
                </c:pt>
                <c:pt idx="789">
                  <c:v>100.86400000000008</c:v>
                </c:pt>
                <c:pt idx="790">
                  <c:v>100.99200000000008</c:v>
                </c:pt>
                <c:pt idx="791">
                  <c:v>101.12000000000008</c:v>
                </c:pt>
                <c:pt idx="792">
                  <c:v>101.24800000000008</c:v>
                </c:pt>
                <c:pt idx="793">
                  <c:v>101.37600000000008</c:v>
                </c:pt>
                <c:pt idx="794">
                  <c:v>101.50400000000008</c:v>
                </c:pt>
                <c:pt idx="795">
                  <c:v>101.63200000000008</c:v>
                </c:pt>
                <c:pt idx="796">
                  <c:v>101.76000000000008</c:v>
                </c:pt>
                <c:pt idx="797">
                  <c:v>101.88800000000008</c:v>
                </c:pt>
                <c:pt idx="798">
                  <c:v>102.01600000000008</c:v>
                </c:pt>
                <c:pt idx="799">
                  <c:v>102.14400000000008</c:v>
                </c:pt>
                <c:pt idx="800">
                  <c:v>102.27200000000008</c:v>
                </c:pt>
                <c:pt idx="801">
                  <c:v>102.40000000000008</c:v>
                </c:pt>
                <c:pt idx="802">
                  <c:v>102.52800000000008</c:v>
                </c:pt>
                <c:pt idx="803">
                  <c:v>102.65600000000008</c:v>
                </c:pt>
                <c:pt idx="804">
                  <c:v>102.78400000000008</c:v>
                </c:pt>
                <c:pt idx="805">
                  <c:v>102.91200000000008</c:v>
                </c:pt>
                <c:pt idx="806">
                  <c:v>103.04000000000008</c:v>
                </c:pt>
                <c:pt idx="807">
                  <c:v>103.16800000000008</c:v>
                </c:pt>
                <c:pt idx="808">
                  <c:v>103.29600000000008</c:v>
                </c:pt>
                <c:pt idx="809">
                  <c:v>103.42400000000008</c:v>
                </c:pt>
                <c:pt idx="810">
                  <c:v>103.55200000000008</c:v>
                </c:pt>
                <c:pt idx="811">
                  <c:v>103.68000000000008</c:v>
                </c:pt>
                <c:pt idx="812">
                  <c:v>103.80800000000008</c:v>
                </c:pt>
                <c:pt idx="813">
                  <c:v>103.93600000000008</c:v>
                </c:pt>
                <c:pt idx="814">
                  <c:v>104.06400000000008</c:v>
                </c:pt>
                <c:pt idx="815">
                  <c:v>104.19200000000008</c:v>
                </c:pt>
                <c:pt idx="816">
                  <c:v>104.32000000000008</c:v>
                </c:pt>
                <c:pt idx="817">
                  <c:v>104.44800000000008</c:v>
                </c:pt>
                <c:pt idx="818">
                  <c:v>104.57600000000008</c:v>
                </c:pt>
                <c:pt idx="819">
                  <c:v>104.70400000000008</c:v>
                </c:pt>
                <c:pt idx="820">
                  <c:v>104.83200000000008</c:v>
                </c:pt>
                <c:pt idx="821">
                  <c:v>104.96000000000008</c:v>
                </c:pt>
                <c:pt idx="822">
                  <c:v>105.08800000000008</c:v>
                </c:pt>
                <c:pt idx="823">
                  <c:v>105.21600000000008</c:v>
                </c:pt>
                <c:pt idx="824">
                  <c:v>105.34400000000008</c:v>
                </c:pt>
                <c:pt idx="825">
                  <c:v>105.47200000000008</c:v>
                </c:pt>
                <c:pt idx="826">
                  <c:v>105.60000000000008</c:v>
                </c:pt>
                <c:pt idx="827">
                  <c:v>105.72800000000008</c:v>
                </c:pt>
                <c:pt idx="828">
                  <c:v>105.85600000000008</c:v>
                </c:pt>
                <c:pt idx="829">
                  <c:v>105.98400000000008</c:v>
                </c:pt>
                <c:pt idx="830">
                  <c:v>106.11200000000008</c:v>
                </c:pt>
                <c:pt idx="831">
                  <c:v>106.24000000000008</c:v>
                </c:pt>
                <c:pt idx="832">
                  <c:v>106.36800000000008</c:v>
                </c:pt>
                <c:pt idx="833">
                  <c:v>106.49600000000008</c:v>
                </c:pt>
                <c:pt idx="834">
                  <c:v>106.62400000000008</c:v>
                </c:pt>
                <c:pt idx="835">
                  <c:v>106.75200000000008</c:v>
                </c:pt>
                <c:pt idx="836">
                  <c:v>106.88000000000008</c:v>
                </c:pt>
                <c:pt idx="837">
                  <c:v>107.00800000000008</c:v>
                </c:pt>
                <c:pt idx="838">
                  <c:v>107.13600000000008</c:v>
                </c:pt>
                <c:pt idx="839">
                  <c:v>107.26400000000008</c:v>
                </c:pt>
                <c:pt idx="840">
                  <c:v>107.39200000000008</c:v>
                </c:pt>
                <c:pt idx="841">
                  <c:v>107.52000000000008</c:v>
                </c:pt>
                <c:pt idx="842">
                  <c:v>107.64800000000008</c:v>
                </c:pt>
                <c:pt idx="843">
                  <c:v>107.77600000000008</c:v>
                </c:pt>
                <c:pt idx="844">
                  <c:v>107.90400000000008</c:v>
                </c:pt>
                <c:pt idx="845">
                  <c:v>108.03200000000008</c:v>
                </c:pt>
                <c:pt idx="846">
                  <c:v>108.16000000000008</c:v>
                </c:pt>
                <c:pt idx="847">
                  <c:v>108.28800000000008</c:v>
                </c:pt>
                <c:pt idx="848">
                  <c:v>108.41600000000008</c:v>
                </c:pt>
                <c:pt idx="849">
                  <c:v>108.54400000000008</c:v>
                </c:pt>
                <c:pt idx="850">
                  <c:v>108.67200000000008</c:v>
                </c:pt>
                <c:pt idx="851">
                  <c:v>108.80000000000008</c:v>
                </c:pt>
                <c:pt idx="852">
                  <c:v>108.92800000000008</c:v>
                </c:pt>
                <c:pt idx="853">
                  <c:v>109.05600000000008</c:v>
                </c:pt>
                <c:pt idx="854">
                  <c:v>109.18400000000008</c:v>
                </c:pt>
                <c:pt idx="855">
                  <c:v>109.31200000000008</c:v>
                </c:pt>
                <c:pt idx="856">
                  <c:v>109.44000000000008</c:v>
                </c:pt>
                <c:pt idx="857">
                  <c:v>109.56800000000008</c:v>
                </c:pt>
                <c:pt idx="858">
                  <c:v>109.69600000000008</c:v>
                </c:pt>
                <c:pt idx="859">
                  <c:v>109.82400000000008</c:v>
                </c:pt>
                <c:pt idx="860">
                  <c:v>109.95200000000008</c:v>
                </c:pt>
                <c:pt idx="861">
                  <c:v>110.08000000000008</c:v>
                </c:pt>
                <c:pt idx="862">
                  <c:v>110.20800000000008</c:v>
                </c:pt>
                <c:pt idx="863">
                  <c:v>110.33600000000008</c:v>
                </c:pt>
                <c:pt idx="864">
                  <c:v>110.46400000000008</c:v>
                </c:pt>
                <c:pt idx="865">
                  <c:v>110.59200000000008</c:v>
                </c:pt>
                <c:pt idx="866">
                  <c:v>110.72000000000008</c:v>
                </c:pt>
                <c:pt idx="867">
                  <c:v>110.84800000000008</c:v>
                </c:pt>
                <c:pt idx="868">
                  <c:v>110.97600000000008</c:v>
                </c:pt>
                <c:pt idx="869">
                  <c:v>111.10400000000008</c:v>
                </c:pt>
                <c:pt idx="870">
                  <c:v>111.23200000000008</c:v>
                </c:pt>
                <c:pt idx="871">
                  <c:v>111.36000000000008</c:v>
                </c:pt>
                <c:pt idx="872">
                  <c:v>111.48800000000008</c:v>
                </c:pt>
                <c:pt idx="873">
                  <c:v>111.61600000000008</c:v>
                </c:pt>
                <c:pt idx="874">
                  <c:v>111.74400000000009</c:v>
                </c:pt>
                <c:pt idx="875">
                  <c:v>111.87200000000009</c:v>
                </c:pt>
                <c:pt idx="876">
                  <c:v>112.00000000000009</c:v>
                </c:pt>
                <c:pt idx="877">
                  <c:v>112.12800000000009</c:v>
                </c:pt>
                <c:pt idx="878">
                  <c:v>112.25600000000009</c:v>
                </c:pt>
                <c:pt idx="879">
                  <c:v>112.38400000000009</c:v>
                </c:pt>
                <c:pt idx="880">
                  <c:v>112.51200000000009</c:v>
                </c:pt>
                <c:pt idx="881">
                  <c:v>112.64000000000009</c:v>
                </c:pt>
                <c:pt idx="882">
                  <c:v>112.76800000000009</c:v>
                </c:pt>
                <c:pt idx="883">
                  <c:v>112.89600000000009</c:v>
                </c:pt>
                <c:pt idx="884">
                  <c:v>113.02400000000009</c:v>
                </c:pt>
                <c:pt idx="885">
                  <c:v>113.15200000000009</c:v>
                </c:pt>
                <c:pt idx="886">
                  <c:v>113.28000000000009</c:v>
                </c:pt>
                <c:pt idx="887">
                  <c:v>113.40800000000009</c:v>
                </c:pt>
                <c:pt idx="888">
                  <c:v>113.53600000000009</c:v>
                </c:pt>
                <c:pt idx="889">
                  <c:v>113.66400000000009</c:v>
                </c:pt>
                <c:pt idx="890">
                  <c:v>113.79200000000009</c:v>
                </c:pt>
                <c:pt idx="891">
                  <c:v>113.92000000000009</c:v>
                </c:pt>
                <c:pt idx="892">
                  <c:v>114.04800000000009</c:v>
                </c:pt>
                <c:pt idx="893">
                  <c:v>114.17600000000009</c:v>
                </c:pt>
                <c:pt idx="894">
                  <c:v>114.30400000000009</c:v>
                </c:pt>
                <c:pt idx="895">
                  <c:v>114.43200000000009</c:v>
                </c:pt>
                <c:pt idx="896">
                  <c:v>114.56000000000009</c:v>
                </c:pt>
                <c:pt idx="897">
                  <c:v>114.68800000000009</c:v>
                </c:pt>
                <c:pt idx="898">
                  <c:v>114.81600000000009</c:v>
                </c:pt>
                <c:pt idx="899">
                  <c:v>114.94400000000009</c:v>
                </c:pt>
                <c:pt idx="900">
                  <c:v>115.07200000000009</c:v>
                </c:pt>
                <c:pt idx="901">
                  <c:v>115.20000000000009</c:v>
                </c:pt>
                <c:pt idx="902">
                  <c:v>115.32800000000009</c:v>
                </c:pt>
                <c:pt idx="903">
                  <c:v>115.45600000000009</c:v>
                </c:pt>
                <c:pt idx="904">
                  <c:v>115.58400000000009</c:v>
                </c:pt>
                <c:pt idx="905">
                  <c:v>115.71200000000009</c:v>
                </c:pt>
                <c:pt idx="906">
                  <c:v>115.84000000000009</c:v>
                </c:pt>
                <c:pt idx="907">
                  <c:v>115.96800000000009</c:v>
                </c:pt>
                <c:pt idx="908">
                  <c:v>116.09600000000009</c:v>
                </c:pt>
                <c:pt idx="909">
                  <c:v>116.22400000000009</c:v>
                </c:pt>
                <c:pt idx="910">
                  <c:v>116.35200000000009</c:v>
                </c:pt>
                <c:pt idx="911">
                  <c:v>116.48000000000009</c:v>
                </c:pt>
                <c:pt idx="912">
                  <c:v>116.60800000000009</c:v>
                </c:pt>
                <c:pt idx="913">
                  <c:v>116.73600000000009</c:v>
                </c:pt>
                <c:pt idx="914">
                  <c:v>116.86400000000009</c:v>
                </c:pt>
                <c:pt idx="915">
                  <c:v>116.99200000000009</c:v>
                </c:pt>
                <c:pt idx="916">
                  <c:v>117.12000000000009</c:v>
                </c:pt>
                <c:pt idx="917">
                  <c:v>117.24800000000009</c:v>
                </c:pt>
                <c:pt idx="918">
                  <c:v>117.37600000000009</c:v>
                </c:pt>
                <c:pt idx="919">
                  <c:v>117.50400000000009</c:v>
                </c:pt>
                <c:pt idx="920">
                  <c:v>117.63200000000009</c:v>
                </c:pt>
                <c:pt idx="921">
                  <c:v>117.76000000000009</c:v>
                </c:pt>
                <c:pt idx="922">
                  <c:v>117.88800000000009</c:v>
                </c:pt>
                <c:pt idx="923">
                  <c:v>118.01600000000009</c:v>
                </c:pt>
              </c:numCache>
            </c:numRef>
          </c:cat>
          <c:val>
            <c:numRef>
              <c:f>bitratesFile1PCM!$X$3:$X$926</c:f>
              <c:numCache>
                <c:formatCode>0.00</c:formatCode>
                <c:ptCount val="924"/>
                <c:pt idx="1">
                  <c:v>7.1875</c:v>
                </c:pt>
                <c:pt idx="2">
                  <c:v>5.6875</c:v>
                </c:pt>
                <c:pt idx="3">
                  <c:v>5.8125</c:v>
                </c:pt>
                <c:pt idx="4">
                  <c:v>7.875</c:v>
                </c:pt>
                <c:pt idx="5">
                  <c:v>6.5625</c:v>
                </c:pt>
                <c:pt idx="6">
                  <c:v>6.75</c:v>
                </c:pt>
                <c:pt idx="7">
                  <c:v>6.0625</c:v>
                </c:pt>
                <c:pt idx="8">
                  <c:v>5.5625</c:v>
                </c:pt>
                <c:pt idx="9">
                  <c:v>3.25</c:v>
                </c:pt>
                <c:pt idx="10">
                  <c:v>0.6875</c:v>
                </c:pt>
                <c:pt idx="11">
                  <c:v>5.5625</c:v>
                </c:pt>
                <c:pt idx="12">
                  <c:v>5.8125</c:v>
                </c:pt>
                <c:pt idx="13">
                  <c:v>7</c:v>
                </c:pt>
                <c:pt idx="14">
                  <c:v>7.25</c:v>
                </c:pt>
                <c:pt idx="15">
                  <c:v>6.75</c:v>
                </c:pt>
                <c:pt idx="16">
                  <c:v>6.5625</c:v>
                </c:pt>
                <c:pt idx="17">
                  <c:v>6.1875</c:v>
                </c:pt>
                <c:pt idx="18">
                  <c:v>6.0625</c:v>
                </c:pt>
                <c:pt idx="19">
                  <c:v>6.625</c:v>
                </c:pt>
                <c:pt idx="20">
                  <c:v>6.75</c:v>
                </c:pt>
                <c:pt idx="21">
                  <c:v>6.8125</c:v>
                </c:pt>
                <c:pt idx="22">
                  <c:v>7.3125</c:v>
                </c:pt>
                <c:pt idx="23">
                  <c:v>6.875</c:v>
                </c:pt>
                <c:pt idx="24">
                  <c:v>6.875</c:v>
                </c:pt>
                <c:pt idx="25">
                  <c:v>5.625</c:v>
                </c:pt>
                <c:pt idx="26">
                  <c:v>6.3125</c:v>
                </c:pt>
                <c:pt idx="27">
                  <c:v>6.9375</c:v>
                </c:pt>
                <c:pt idx="28">
                  <c:v>6.6875</c:v>
                </c:pt>
                <c:pt idx="29">
                  <c:v>6.375</c:v>
                </c:pt>
                <c:pt idx="30">
                  <c:v>5.375</c:v>
                </c:pt>
                <c:pt idx="31">
                  <c:v>6.9375</c:v>
                </c:pt>
                <c:pt idx="32">
                  <c:v>6.5625</c:v>
                </c:pt>
                <c:pt idx="33">
                  <c:v>6.625</c:v>
                </c:pt>
                <c:pt idx="34">
                  <c:v>5.8125</c:v>
                </c:pt>
                <c:pt idx="35">
                  <c:v>4.9375</c:v>
                </c:pt>
                <c:pt idx="36">
                  <c:v>5.5</c:v>
                </c:pt>
                <c:pt idx="37">
                  <c:v>7.25</c:v>
                </c:pt>
                <c:pt idx="38">
                  <c:v>10.875</c:v>
                </c:pt>
                <c:pt idx="39">
                  <c:v>11.125</c:v>
                </c:pt>
                <c:pt idx="40">
                  <c:v>11.0625</c:v>
                </c:pt>
                <c:pt idx="41">
                  <c:v>10.9375</c:v>
                </c:pt>
                <c:pt idx="42">
                  <c:v>11.25</c:v>
                </c:pt>
                <c:pt idx="43">
                  <c:v>8.4375</c:v>
                </c:pt>
                <c:pt idx="44">
                  <c:v>8.75</c:v>
                </c:pt>
                <c:pt idx="45">
                  <c:v>11.125</c:v>
                </c:pt>
                <c:pt idx="46">
                  <c:v>11.0625</c:v>
                </c:pt>
                <c:pt idx="47">
                  <c:v>11.125</c:v>
                </c:pt>
                <c:pt idx="48">
                  <c:v>10.875</c:v>
                </c:pt>
                <c:pt idx="49">
                  <c:v>11.125</c:v>
                </c:pt>
                <c:pt idx="50">
                  <c:v>11.0625</c:v>
                </c:pt>
                <c:pt idx="51">
                  <c:v>11</c:v>
                </c:pt>
                <c:pt idx="52">
                  <c:v>9.875</c:v>
                </c:pt>
                <c:pt idx="53">
                  <c:v>8.6875</c:v>
                </c:pt>
                <c:pt idx="54">
                  <c:v>11.1875</c:v>
                </c:pt>
                <c:pt idx="55">
                  <c:v>8.5625</c:v>
                </c:pt>
                <c:pt idx="56">
                  <c:v>10.0625</c:v>
                </c:pt>
                <c:pt idx="57">
                  <c:v>11.25</c:v>
                </c:pt>
                <c:pt idx="58">
                  <c:v>10.9375</c:v>
                </c:pt>
                <c:pt idx="59">
                  <c:v>11.0625</c:v>
                </c:pt>
                <c:pt idx="60">
                  <c:v>11.125</c:v>
                </c:pt>
                <c:pt idx="61">
                  <c:v>11.0625</c:v>
                </c:pt>
                <c:pt idx="62">
                  <c:v>11.125</c:v>
                </c:pt>
                <c:pt idx="63">
                  <c:v>11.0625</c:v>
                </c:pt>
                <c:pt idx="64">
                  <c:v>11.125</c:v>
                </c:pt>
                <c:pt idx="65">
                  <c:v>11</c:v>
                </c:pt>
                <c:pt idx="66">
                  <c:v>10.6875</c:v>
                </c:pt>
                <c:pt idx="67">
                  <c:v>11.25</c:v>
                </c:pt>
                <c:pt idx="68">
                  <c:v>12.125</c:v>
                </c:pt>
                <c:pt idx="69">
                  <c:v>8.625</c:v>
                </c:pt>
                <c:pt idx="70">
                  <c:v>11.125</c:v>
                </c:pt>
                <c:pt idx="71">
                  <c:v>9.8125</c:v>
                </c:pt>
                <c:pt idx="72">
                  <c:v>10.5625</c:v>
                </c:pt>
                <c:pt idx="73">
                  <c:v>10.625</c:v>
                </c:pt>
                <c:pt idx="74">
                  <c:v>10.625</c:v>
                </c:pt>
                <c:pt idx="75">
                  <c:v>10.0625</c:v>
                </c:pt>
                <c:pt idx="76">
                  <c:v>10.375</c:v>
                </c:pt>
                <c:pt idx="77">
                  <c:v>10.875</c:v>
                </c:pt>
                <c:pt idx="78">
                  <c:v>10.5</c:v>
                </c:pt>
                <c:pt idx="79">
                  <c:v>10.6875</c:v>
                </c:pt>
                <c:pt idx="80">
                  <c:v>10.5625</c:v>
                </c:pt>
                <c:pt idx="81">
                  <c:v>10.6875</c:v>
                </c:pt>
                <c:pt idx="82">
                  <c:v>10.5</c:v>
                </c:pt>
                <c:pt idx="83">
                  <c:v>10.625</c:v>
                </c:pt>
                <c:pt idx="84">
                  <c:v>10.6875</c:v>
                </c:pt>
                <c:pt idx="85">
                  <c:v>10.6875</c:v>
                </c:pt>
                <c:pt idx="86">
                  <c:v>10.875</c:v>
                </c:pt>
                <c:pt idx="87">
                  <c:v>10.6875</c:v>
                </c:pt>
                <c:pt idx="88">
                  <c:v>10.75</c:v>
                </c:pt>
                <c:pt idx="89">
                  <c:v>9.5625</c:v>
                </c:pt>
                <c:pt idx="90">
                  <c:v>9.75</c:v>
                </c:pt>
                <c:pt idx="91">
                  <c:v>10.5625</c:v>
                </c:pt>
                <c:pt idx="92">
                  <c:v>10.625</c:v>
                </c:pt>
                <c:pt idx="93">
                  <c:v>9.6875</c:v>
                </c:pt>
                <c:pt idx="94">
                  <c:v>10.5625</c:v>
                </c:pt>
                <c:pt idx="95">
                  <c:v>10.625</c:v>
                </c:pt>
                <c:pt idx="96">
                  <c:v>10.3125</c:v>
                </c:pt>
                <c:pt idx="97">
                  <c:v>10.625</c:v>
                </c:pt>
                <c:pt idx="98">
                  <c:v>10.25</c:v>
                </c:pt>
                <c:pt idx="99">
                  <c:v>10.5625</c:v>
                </c:pt>
                <c:pt idx="100">
                  <c:v>10.5625</c:v>
                </c:pt>
                <c:pt idx="101">
                  <c:v>10.3125</c:v>
                </c:pt>
                <c:pt idx="102">
                  <c:v>9.5</c:v>
                </c:pt>
                <c:pt idx="103">
                  <c:v>9</c:v>
                </c:pt>
                <c:pt idx="104">
                  <c:v>7.4375</c:v>
                </c:pt>
                <c:pt idx="105">
                  <c:v>11.5625</c:v>
                </c:pt>
                <c:pt idx="106">
                  <c:v>11.375</c:v>
                </c:pt>
                <c:pt idx="107">
                  <c:v>9.5625</c:v>
                </c:pt>
                <c:pt idx="108">
                  <c:v>10.4375</c:v>
                </c:pt>
                <c:pt idx="109">
                  <c:v>12.625</c:v>
                </c:pt>
                <c:pt idx="110">
                  <c:v>10.625</c:v>
                </c:pt>
                <c:pt idx="111">
                  <c:v>10.625</c:v>
                </c:pt>
                <c:pt idx="112">
                  <c:v>11.75</c:v>
                </c:pt>
                <c:pt idx="113">
                  <c:v>10.9375</c:v>
                </c:pt>
                <c:pt idx="114">
                  <c:v>12.9375</c:v>
                </c:pt>
                <c:pt idx="115">
                  <c:v>10.25</c:v>
                </c:pt>
                <c:pt idx="116">
                  <c:v>10.625</c:v>
                </c:pt>
                <c:pt idx="117">
                  <c:v>11.4375</c:v>
                </c:pt>
                <c:pt idx="118">
                  <c:v>10.875</c:v>
                </c:pt>
                <c:pt idx="119">
                  <c:v>12.9375</c:v>
                </c:pt>
                <c:pt idx="120">
                  <c:v>10.625</c:v>
                </c:pt>
                <c:pt idx="121">
                  <c:v>11</c:v>
                </c:pt>
                <c:pt idx="122">
                  <c:v>11.75</c:v>
                </c:pt>
                <c:pt idx="123">
                  <c:v>9.5</c:v>
                </c:pt>
                <c:pt idx="124">
                  <c:v>9.25</c:v>
                </c:pt>
                <c:pt idx="125">
                  <c:v>10.0625</c:v>
                </c:pt>
                <c:pt idx="126">
                  <c:v>8.8125</c:v>
                </c:pt>
                <c:pt idx="127">
                  <c:v>7.6875</c:v>
                </c:pt>
                <c:pt idx="128">
                  <c:v>6.3125</c:v>
                </c:pt>
                <c:pt idx="129">
                  <c:v>7.875</c:v>
                </c:pt>
                <c:pt idx="130">
                  <c:v>11.1875</c:v>
                </c:pt>
                <c:pt idx="131">
                  <c:v>11</c:v>
                </c:pt>
                <c:pt idx="132">
                  <c:v>11.75</c:v>
                </c:pt>
                <c:pt idx="133">
                  <c:v>7.6875</c:v>
                </c:pt>
                <c:pt idx="134">
                  <c:v>6.0625</c:v>
                </c:pt>
                <c:pt idx="135">
                  <c:v>7.6875</c:v>
                </c:pt>
                <c:pt idx="136">
                  <c:v>8.125</c:v>
                </c:pt>
                <c:pt idx="137">
                  <c:v>7.75</c:v>
                </c:pt>
                <c:pt idx="138">
                  <c:v>8.0625</c:v>
                </c:pt>
                <c:pt idx="139">
                  <c:v>8.0625</c:v>
                </c:pt>
                <c:pt idx="140">
                  <c:v>8.25</c:v>
                </c:pt>
                <c:pt idx="141">
                  <c:v>7.6875</c:v>
                </c:pt>
                <c:pt idx="142">
                  <c:v>7.75</c:v>
                </c:pt>
                <c:pt idx="143">
                  <c:v>8.1875</c:v>
                </c:pt>
                <c:pt idx="144">
                  <c:v>7.25</c:v>
                </c:pt>
                <c:pt idx="145">
                  <c:v>5.875</c:v>
                </c:pt>
                <c:pt idx="146">
                  <c:v>6</c:v>
                </c:pt>
                <c:pt idx="147">
                  <c:v>5.875</c:v>
                </c:pt>
                <c:pt idx="148">
                  <c:v>5.8125</c:v>
                </c:pt>
                <c:pt idx="149">
                  <c:v>5.75</c:v>
                </c:pt>
                <c:pt idx="150">
                  <c:v>5.75</c:v>
                </c:pt>
                <c:pt idx="151">
                  <c:v>5.625</c:v>
                </c:pt>
                <c:pt idx="152">
                  <c:v>5.875</c:v>
                </c:pt>
                <c:pt idx="153">
                  <c:v>5.875</c:v>
                </c:pt>
                <c:pt idx="154">
                  <c:v>5.6875</c:v>
                </c:pt>
                <c:pt idx="155">
                  <c:v>5.5625</c:v>
                </c:pt>
                <c:pt idx="156">
                  <c:v>6</c:v>
                </c:pt>
                <c:pt idx="157">
                  <c:v>9.875</c:v>
                </c:pt>
                <c:pt idx="158">
                  <c:v>9.125</c:v>
                </c:pt>
                <c:pt idx="159">
                  <c:v>7.5</c:v>
                </c:pt>
                <c:pt idx="160">
                  <c:v>7.3125</c:v>
                </c:pt>
                <c:pt idx="161">
                  <c:v>9.9375</c:v>
                </c:pt>
                <c:pt idx="162">
                  <c:v>10.4375</c:v>
                </c:pt>
                <c:pt idx="163">
                  <c:v>10.375</c:v>
                </c:pt>
                <c:pt idx="164">
                  <c:v>11.625</c:v>
                </c:pt>
                <c:pt idx="165">
                  <c:v>8.6875</c:v>
                </c:pt>
                <c:pt idx="166">
                  <c:v>10.75</c:v>
                </c:pt>
                <c:pt idx="167">
                  <c:v>6.0625</c:v>
                </c:pt>
                <c:pt idx="168">
                  <c:v>5.875</c:v>
                </c:pt>
                <c:pt idx="169">
                  <c:v>8.5625</c:v>
                </c:pt>
                <c:pt idx="170">
                  <c:v>12.4375</c:v>
                </c:pt>
                <c:pt idx="171">
                  <c:v>8.875</c:v>
                </c:pt>
                <c:pt idx="172">
                  <c:v>10.9375</c:v>
                </c:pt>
                <c:pt idx="173">
                  <c:v>9</c:v>
                </c:pt>
                <c:pt idx="174">
                  <c:v>9.25</c:v>
                </c:pt>
                <c:pt idx="175">
                  <c:v>12.9375</c:v>
                </c:pt>
                <c:pt idx="176">
                  <c:v>11.5</c:v>
                </c:pt>
                <c:pt idx="177">
                  <c:v>10.625</c:v>
                </c:pt>
                <c:pt idx="178">
                  <c:v>9.0625</c:v>
                </c:pt>
                <c:pt idx="179">
                  <c:v>8.875</c:v>
                </c:pt>
                <c:pt idx="180">
                  <c:v>12.9375</c:v>
                </c:pt>
                <c:pt idx="181">
                  <c:v>11.6875</c:v>
                </c:pt>
                <c:pt idx="182">
                  <c:v>10.75</c:v>
                </c:pt>
                <c:pt idx="183">
                  <c:v>9.375</c:v>
                </c:pt>
                <c:pt idx="184">
                  <c:v>9.25</c:v>
                </c:pt>
                <c:pt idx="185">
                  <c:v>11.4375</c:v>
                </c:pt>
                <c:pt idx="186">
                  <c:v>10.0625</c:v>
                </c:pt>
                <c:pt idx="187">
                  <c:v>9.3125</c:v>
                </c:pt>
                <c:pt idx="188">
                  <c:v>7.75</c:v>
                </c:pt>
                <c:pt idx="189">
                  <c:v>8.4375</c:v>
                </c:pt>
                <c:pt idx="190">
                  <c:v>12.9375</c:v>
                </c:pt>
                <c:pt idx="191">
                  <c:v>11.6875</c:v>
                </c:pt>
                <c:pt idx="192">
                  <c:v>10.75</c:v>
                </c:pt>
                <c:pt idx="193">
                  <c:v>9.375</c:v>
                </c:pt>
                <c:pt idx="194">
                  <c:v>8.8125</c:v>
                </c:pt>
                <c:pt idx="195">
                  <c:v>12.0625</c:v>
                </c:pt>
                <c:pt idx="196">
                  <c:v>9.75</c:v>
                </c:pt>
                <c:pt idx="197">
                  <c:v>10.0625</c:v>
                </c:pt>
                <c:pt idx="198">
                  <c:v>10.3125</c:v>
                </c:pt>
                <c:pt idx="199">
                  <c:v>9.1875</c:v>
                </c:pt>
                <c:pt idx="200">
                  <c:v>10.1875</c:v>
                </c:pt>
                <c:pt idx="201">
                  <c:v>8.0625</c:v>
                </c:pt>
                <c:pt idx="202">
                  <c:v>9.4375</c:v>
                </c:pt>
                <c:pt idx="203">
                  <c:v>11</c:v>
                </c:pt>
                <c:pt idx="204">
                  <c:v>9.6875</c:v>
                </c:pt>
                <c:pt idx="205">
                  <c:v>11.9375</c:v>
                </c:pt>
                <c:pt idx="206">
                  <c:v>11.8125</c:v>
                </c:pt>
                <c:pt idx="207">
                  <c:v>12</c:v>
                </c:pt>
                <c:pt idx="208">
                  <c:v>10.875</c:v>
                </c:pt>
                <c:pt idx="209">
                  <c:v>8.3125</c:v>
                </c:pt>
                <c:pt idx="210">
                  <c:v>9.25</c:v>
                </c:pt>
                <c:pt idx="211">
                  <c:v>11.5</c:v>
                </c:pt>
                <c:pt idx="212">
                  <c:v>9.875</c:v>
                </c:pt>
                <c:pt idx="213">
                  <c:v>9.0625</c:v>
                </c:pt>
                <c:pt idx="214">
                  <c:v>10.1875</c:v>
                </c:pt>
                <c:pt idx="215">
                  <c:v>11.5625</c:v>
                </c:pt>
                <c:pt idx="216">
                  <c:v>10.625</c:v>
                </c:pt>
                <c:pt idx="217">
                  <c:v>11.75</c:v>
                </c:pt>
                <c:pt idx="218">
                  <c:v>10.9375</c:v>
                </c:pt>
                <c:pt idx="219">
                  <c:v>10.6875</c:v>
                </c:pt>
                <c:pt idx="220">
                  <c:v>11.4375</c:v>
                </c:pt>
                <c:pt idx="221">
                  <c:v>10.4375</c:v>
                </c:pt>
                <c:pt idx="222">
                  <c:v>11.375</c:v>
                </c:pt>
                <c:pt idx="223">
                  <c:v>10.1875</c:v>
                </c:pt>
                <c:pt idx="224">
                  <c:v>8.4375</c:v>
                </c:pt>
                <c:pt idx="225">
                  <c:v>8.3125</c:v>
                </c:pt>
                <c:pt idx="226">
                  <c:v>6.8125</c:v>
                </c:pt>
                <c:pt idx="227">
                  <c:v>6.4375</c:v>
                </c:pt>
                <c:pt idx="228">
                  <c:v>6.6875</c:v>
                </c:pt>
                <c:pt idx="229">
                  <c:v>7</c:v>
                </c:pt>
                <c:pt idx="230">
                  <c:v>6.8125</c:v>
                </c:pt>
                <c:pt idx="231">
                  <c:v>6</c:v>
                </c:pt>
                <c:pt idx="232">
                  <c:v>5.9375</c:v>
                </c:pt>
                <c:pt idx="233">
                  <c:v>5.5</c:v>
                </c:pt>
                <c:pt idx="234">
                  <c:v>5.8125</c:v>
                </c:pt>
                <c:pt idx="235">
                  <c:v>7.125</c:v>
                </c:pt>
                <c:pt idx="236">
                  <c:v>10</c:v>
                </c:pt>
                <c:pt idx="237">
                  <c:v>9.4375</c:v>
                </c:pt>
                <c:pt idx="238">
                  <c:v>9.9375</c:v>
                </c:pt>
                <c:pt idx="239">
                  <c:v>9.25</c:v>
                </c:pt>
                <c:pt idx="240">
                  <c:v>10.125</c:v>
                </c:pt>
                <c:pt idx="241">
                  <c:v>9.3125</c:v>
                </c:pt>
                <c:pt idx="242">
                  <c:v>9.875</c:v>
                </c:pt>
                <c:pt idx="243">
                  <c:v>8</c:v>
                </c:pt>
                <c:pt idx="244">
                  <c:v>5.375</c:v>
                </c:pt>
                <c:pt idx="245">
                  <c:v>5.875</c:v>
                </c:pt>
                <c:pt idx="246">
                  <c:v>5.625</c:v>
                </c:pt>
                <c:pt idx="247">
                  <c:v>5.8125</c:v>
                </c:pt>
                <c:pt idx="248">
                  <c:v>5.875</c:v>
                </c:pt>
                <c:pt idx="249">
                  <c:v>5.6875</c:v>
                </c:pt>
                <c:pt idx="250">
                  <c:v>9.5</c:v>
                </c:pt>
                <c:pt idx="251">
                  <c:v>8.875</c:v>
                </c:pt>
                <c:pt idx="252">
                  <c:v>7.25</c:v>
                </c:pt>
                <c:pt idx="253">
                  <c:v>6.125</c:v>
                </c:pt>
                <c:pt idx="254">
                  <c:v>6.5625</c:v>
                </c:pt>
                <c:pt idx="255">
                  <c:v>7.75</c:v>
                </c:pt>
                <c:pt idx="256">
                  <c:v>9.9375</c:v>
                </c:pt>
                <c:pt idx="257">
                  <c:v>10.375</c:v>
                </c:pt>
                <c:pt idx="258">
                  <c:v>9.375</c:v>
                </c:pt>
                <c:pt idx="259">
                  <c:v>9.9375</c:v>
                </c:pt>
                <c:pt idx="260">
                  <c:v>8.125</c:v>
                </c:pt>
                <c:pt idx="261">
                  <c:v>8.5</c:v>
                </c:pt>
                <c:pt idx="262">
                  <c:v>8.875</c:v>
                </c:pt>
                <c:pt idx="263">
                  <c:v>8.25</c:v>
                </c:pt>
                <c:pt idx="264">
                  <c:v>7.375</c:v>
                </c:pt>
                <c:pt idx="265">
                  <c:v>9</c:v>
                </c:pt>
                <c:pt idx="266">
                  <c:v>9.375</c:v>
                </c:pt>
                <c:pt idx="267">
                  <c:v>7.8125</c:v>
                </c:pt>
                <c:pt idx="268">
                  <c:v>7.625</c:v>
                </c:pt>
                <c:pt idx="269">
                  <c:v>8.0625</c:v>
                </c:pt>
                <c:pt idx="270">
                  <c:v>7.25</c:v>
                </c:pt>
                <c:pt idx="271">
                  <c:v>6.6875</c:v>
                </c:pt>
                <c:pt idx="272">
                  <c:v>8.125</c:v>
                </c:pt>
                <c:pt idx="273">
                  <c:v>6.8125</c:v>
                </c:pt>
                <c:pt idx="274">
                  <c:v>7.625</c:v>
                </c:pt>
                <c:pt idx="275">
                  <c:v>8.125</c:v>
                </c:pt>
                <c:pt idx="276">
                  <c:v>8.125</c:v>
                </c:pt>
                <c:pt idx="277">
                  <c:v>7.1875</c:v>
                </c:pt>
                <c:pt idx="278">
                  <c:v>9.1875</c:v>
                </c:pt>
                <c:pt idx="279">
                  <c:v>8.625</c:v>
                </c:pt>
                <c:pt idx="280">
                  <c:v>9.0625</c:v>
                </c:pt>
                <c:pt idx="281">
                  <c:v>10.375</c:v>
                </c:pt>
                <c:pt idx="282">
                  <c:v>9.75</c:v>
                </c:pt>
                <c:pt idx="283">
                  <c:v>7.875</c:v>
                </c:pt>
                <c:pt idx="284">
                  <c:v>6.6875</c:v>
                </c:pt>
                <c:pt idx="285">
                  <c:v>8.1875</c:v>
                </c:pt>
                <c:pt idx="286">
                  <c:v>8.625</c:v>
                </c:pt>
                <c:pt idx="287">
                  <c:v>8</c:v>
                </c:pt>
                <c:pt idx="288">
                  <c:v>7.5</c:v>
                </c:pt>
                <c:pt idx="289">
                  <c:v>9.8125</c:v>
                </c:pt>
                <c:pt idx="290">
                  <c:v>7.0625</c:v>
                </c:pt>
                <c:pt idx="291">
                  <c:v>8.0625</c:v>
                </c:pt>
                <c:pt idx="292">
                  <c:v>7.25</c:v>
                </c:pt>
                <c:pt idx="293">
                  <c:v>8.25</c:v>
                </c:pt>
                <c:pt idx="294">
                  <c:v>7</c:v>
                </c:pt>
                <c:pt idx="295">
                  <c:v>6.875</c:v>
                </c:pt>
                <c:pt idx="296">
                  <c:v>7.0625</c:v>
                </c:pt>
                <c:pt idx="297">
                  <c:v>8.75</c:v>
                </c:pt>
                <c:pt idx="298">
                  <c:v>8.625</c:v>
                </c:pt>
                <c:pt idx="299">
                  <c:v>6.75</c:v>
                </c:pt>
                <c:pt idx="300">
                  <c:v>6.9375</c:v>
                </c:pt>
                <c:pt idx="301">
                  <c:v>7.625</c:v>
                </c:pt>
                <c:pt idx="302">
                  <c:v>7.6875</c:v>
                </c:pt>
                <c:pt idx="303">
                  <c:v>8.375</c:v>
                </c:pt>
                <c:pt idx="304">
                  <c:v>6.625</c:v>
                </c:pt>
                <c:pt idx="305">
                  <c:v>6.3125</c:v>
                </c:pt>
                <c:pt idx="306">
                  <c:v>6.1875</c:v>
                </c:pt>
                <c:pt idx="307">
                  <c:v>5.625</c:v>
                </c:pt>
                <c:pt idx="308">
                  <c:v>6.375</c:v>
                </c:pt>
                <c:pt idx="309">
                  <c:v>5.9375</c:v>
                </c:pt>
                <c:pt idx="310">
                  <c:v>5.875</c:v>
                </c:pt>
                <c:pt idx="311">
                  <c:v>6.0625</c:v>
                </c:pt>
                <c:pt idx="312">
                  <c:v>6.1875</c:v>
                </c:pt>
                <c:pt idx="313">
                  <c:v>6.25</c:v>
                </c:pt>
                <c:pt idx="314">
                  <c:v>8.8125</c:v>
                </c:pt>
                <c:pt idx="315">
                  <c:v>12.125</c:v>
                </c:pt>
                <c:pt idx="316">
                  <c:v>11.0625</c:v>
                </c:pt>
                <c:pt idx="317">
                  <c:v>10.8125</c:v>
                </c:pt>
                <c:pt idx="318">
                  <c:v>8.4375</c:v>
                </c:pt>
                <c:pt idx="319">
                  <c:v>10.9375</c:v>
                </c:pt>
                <c:pt idx="320">
                  <c:v>11.125</c:v>
                </c:pt>
                <c:pt idx="321">
                  <c:v>8.9375</c:v>
                </c:pt>
                <c:pt idx="322">
                  <c:v>7.9375</c:v>
                </c:pt>
                <c:pt idx="323">
                  <c:v>11.9375</c:v>
                </c:pt>
                <c:pt idx="324">
                  <c:v>11.0625</c:v>
                </c:pt>
                <c:pt idx="325">
                  <c:v>7.375</c:v>
                </c:pt>
                <c:pt idx="326">
                  <c:v>8.4375</c:v>
                </c:pt>
                <c:pt idx="327">
                  <c:v>7.875</c:v>
                </c:pt>
                <c:pt idx="328">
                  <c:v>11.75</c:v>
                </c:pt>
                <c:pt idx="329">
                  <c:v>11.5</c:v>
                </c:pt>
                <c:pt idx="330">
                  <c:v>14.5625</c:v>
                </c:pt>
                <c:pt idx="331">
                  <c:v>9.5</c:v>
                </c:pt>
                <c:pt idx="332">
                  <c:v>8.75</c:v>
                </c:pt>
                <c:pt idx="333">
                  <c:v>11.0625</c:v>
                </c:pt>
                <c:pt idx="334">
                  <c:v>11.6875</c:v>
                </c:pt>
                <c:pt idx="335">
                  <c:v>14.625</c:v>
                </c:pt>
                <c:pt idx="336">
                  <c:v>10.0625</c:v>
                </c:pt>
                <c:pt idx="337">
                  <c:v>7.75</c:v>
                </c:pt>
                <c:pt idx="338">
                  <c:v>10.6875</c:v>
                </c:pt>
                <c:pt idx="339">
                  <c:v>11.125</c:v>
                </c:pt>
                <c:pt idx="340">
                  <c:v>11.6875</c:v>
                </c:pt>
                <c:pt idx="341">
                  <c:v>10.875</c:v>
                </c:pt>
                <c:pt idx="342">
                  <c:v>14.5625</c:v>
                </c:pt>
                <c:pt idx="343">
                  <c:v>12.125</c:v>
                </c:pt>
                <c:pt idx="344">
                  <c:v>11.75</c:v>
                </c:pt>
                <c:pt idx="345">
                  <c:v>10.1875</c:v>
                </c:pt>
                <c:pt idx="346">
                  <c:v>8.3125</c:v>
                </c:pt>
                <c:pt idx="347">
                  <c:v>5.5</c:v>
                </c:pt>
                <c:pt idx="348">
                  <c:v>3.25</c:v>
                </c:pt>
                <c:pt idx="349">
                  <c:v>0.6875</c:v>
                </c:pt>
                <c:pt idx="350">
                  <c:v>0.6875</c:v>
                </c:pt>
                <c:pt idx="351">
                  <c:v>0.6875</c:v>
                </c:pt>
                <c:pt idx="352">
                  <c:v>0.6875</c:v>
                </c:pt>
                <c:pt idx="353">
                  <c:v>0.6875</c:v>
                </c:pt>
                <c:pt idx="354">
                  <c:v>0.6875</c:v>
                </c:pt>
                <c:pt idx="355">
                  <c:v>0.6875</c:v>
                </c:pt>
                <c:pt idx="356">
                  <c:v>0.6875</c:v>
                </c:pt>
                <c:pt idx="357">
                  <c:v>0.6875</c:v>
                </c:pt>
                <c:pt idx="358">
                  <c:v>0.6875</c:v>
                </c:pt>
                <c:pt idx="359">
                  <c:v>0.6875</c:v>
                </c:pt>
                <c:pt idx="360">
                  <c:v>0.6875</c:v>
                </c:pt>
                <c:pt idx="361">
                  <c:v>0.6875</c:v>
                </c:pt>
                <c:pt idx="362">
                  <c:v>0.6875</c:v>
                </c:pt>
                <c:pt idx="363">
                  <c:v>0.6875</c:v>
                </c:pt>
                <c:pt idx="364">
                  <c:v>0.6875</c:v>
                </c:pt>
                <c:pt idx="365">
                  <c:v>0.6875</c:v>
                </c:pt>
                <c:pt idx="366">
                  <c:v>0.6875</c:v>
                </c:pt>
                <c:pt idx="367">
                  <c:v>0.6875</c:v>
                </c:pt>
                <c:pt idx="368">
                  <c:v>0.6875</c:v>
                </c:pt>
                <c:pt idx="369">
                  <c:v>0.6875</c:v>
                </c:pt>
                <c:pt idx="370">
                  <c:v>0.6875</c:v>
                </c:pt>
                <c:pt idx="371">
                  <c:v>0.6875</c:v>
                </c:pt>
                <c:pt idx="372">
                  <c:v>0.6875</c:v>
                </c:pt>
                <c:pt idx="373">
                  <c:v>0.6875</c:v>
                </c:pt>
                <c:pt idx="374">
                  <c:v>0.6875</c:v>
                </c:pt>
                <c:pt idx="375">
                  <c:v>0.6875</c:v>
                </c:pt>
                <c:pt idx="376">
                  <c:v>0.6875</c:v>
                </c:pt>
                <c:pt idx="377">
                  <c:v>0.6875</c:v>
                </c:pt>
                <c:pt idx="378">
                  <c:v>0.6875</c:v>
                </c:pt>
                <c:pt idx="379">
                  <c:v>0.6875</c:v>
                </c:pt>
                <c:pt idx="380">
                  <c:v>0.6875</c:v>
                </c:pt>
                <c:pt idx="381">
                  <c:v>0.6875</c:v>
                </c:pt>
                <c:pt idx="382">
                  <c:v>0.6875</c:v>
                </c:pt>
                <c:pt idx="383">
                  <c:v>0.6875</c:v>
                </c:pt>
                <c:pt idx="384">
                  <c:v>0.6875</c:v>
                </c:pt>
                <c:pt idx="385">
                  <c:v>0.6875</c:v>
                </c:pt>
                <c:pt idx="386">
                  <c:v>0.6875</c:v>
                </c:pt>
                <c:pt idx="387">
                  <c:v>0.6875</c:v>
                </c:pt>
                <c:pt idx="388">
                  <c:v>0.6875</c:v>
                </c:pt>
                <c:pt idx="389">
                  <c:v>0.6875</c:v>
                </c:pt>
                <c:pt idx="390">
                  <c:v>0.6875</c:v>
                </c:pt>
                <c:pt idx="391">
                  <c:v>0.6875</c:v>
                </c:pt>
                <c:pt idx="392">
                  <c:v>0.6875</c:v>
                </c:pt>
                <c:pt idx="393">
                  <c:v>0.6875</c:v>
                </c:pt>
                <c:pt idx="394">
                  <c:v>0.6875</c:v>
                </c:pt>
                <c:pt idx="395">
                  <c:v>0.6875</c:v>
                </c:pt>
                <c:pt idx="396">
                  <c:v>0.6875</c:v>
                </c:pt>
                <c:pt idx="397">
                  <c:v>0.6875</c:v>
                </c:pt>
                <c:pt idx="398">
                  <c:v>0.6875</c:v>
                </c:pt>
                <c:pt idx="399">
                  <c:v>0.6875</c:v>
                </c:pt>
                <c:pt idx="400">
                  <c:v>0.6875</c:v>
                </c:pt>
                <c:pt idx="401">
                  <c:v>0.6875</c:v>
                </c:pt>
                <c:pt idx="402">
                  <c:v>0.6875</c:v>
                </c:pt>
                <c:pt idx="403">
                  <c:v>0.6875</c:v>
                </c:pt>
                <c:pt idx="404">
                  <c:v>0.6875</c:v>
                </c:pt>
                <c:pt idx="405">
                  <c:v>0.6875</c:v>
                </c:pt>
                <c:pt idx="406">
                  <c:v>0.6875</c:v>
                </c:pt>
                <c:pt idx="407">
                  <c:v>0.6875</c:v>
                </c:pt>
                <c:pt idx="408">
                  <c:v>0.6875</c:v>
                </c:pt>
                <c:pt idx="409">
                  <c:v>0.6875</c:v>
                </c:pt>
                <c:pt idx="410">
                  <c:v>0.6875</c:v>
                </c:pt>
                <c:pt idx="411">
                  <c:v>0.6875</c:v>
                </c:pt>
                <c:pt idx="412">
                  <c:v>0.6875</c:v>
                </c:pt>
                <c:pt idx="413">
                  <c:v>0.6875</c:v>
                </c:pt>
                <c:pt idx="414">
                  <c:v>0.6875</c:v>
                </c:pt>
                <c:pt idx="415">
                  <c:v>0.6875</c:v>
                </c:pt>
                <c:pt idx="416">
                  <c:v>0.6875</c:v>
                </c:pt>
                <c:pt idx="417">
                  <c:v>0.6875</c:v>
                </c:pt>
                <c:pt idx="418">
                  <c:v>0.6875</c:v>
                </c:pt>
                <c:pt idx="419">
                  <c:v>0.6875</c:v>
                </c:pt>
                <c:pt idx="420">
                  <c:v>0.6875</c:v>
                </c:pt>
                <c:pt idx="421">
                  <c:v>0.6875</c:v>
                </c:pt>
                <c:pt idx="422">
                  <c:v>0.6875</c:v>
                </c:pt>
                <c:pt idx="423">
                  <c:v>0.6875</c:v>
                </c:pt>
                <c:pt idx="424">
                  <c:v>5.1875</c:v>
                </c:pt>
                <c:pt idx="425">
                  <c:v>6.0625</c:v>
                </c:pt>
                <c:pt idx="426">
                  <c:v>7.0625</c:v>
                </c:pt>
                <c:pt idx="427">
                  <c:v>7.75</c:v>
                </c:pt>
                <c:pt idx="428">
                  <c:v>8.8125</c:v>
                </c:pt>
                <c:pt idx="429">
                  <c:v>9.0625</c:v>
                </c:pt>
                <c:pt idx="430">
                  <c:v>9.125</c:v>
                </c:pt>
                <c:pt idx="431">
                  <c:v>8.1875</c:v>
                </c:pt>
                <c:pt idx="432">
                  <c:v>8.0625</c:v>
                </c:pt>
                <c:pt idx="433">
                  <c:v>8.0625</c:v>
                </c:pt>
                <c:pt idx="434">
                  <c:v>8</c:v>
                </c:pt>
                <c:pt idx="435">
                  <c:v>8.125</c:v>
                </c:pt>
                <c:pt idx="436">
                  <c:v>8.0625</c:v>
                </c:pt>
                <c:pt idx="437">
                  <c:v>12.5</c:v>
                </c:pt>
                <c:pt idx="438">
                  <c:v>10.5</c:v>
                </c:pt>
                <c:pt idx="439">
                  <c:v>10.8125</c:v>
                </c:pt>
                <c:pt idx="440">
                  <c:v>11.75</c:v>
                </c:pt>
                <c:pt idx="441">
                  <c:v>10.625</c:v>
                </c:pt>
                <c:pt idx="442">
                  <c:v>12.9375</c:v>
                </c:pt>
                <c:pt idx="443">
                  <c:v>10.625</c:v>
                </c:pt>
                <c:pt idx="444">
                  <c:v>10.625</c:v>
                </c:pt>
                <c:pt idx="445">
                  <c:v>11.4375</c:v>
                </c:pt>
                <c:pt idx="446">
                  <c:v>10.625</c:v>
                </c:pt>
                <c:pt idx="447">
                  <c:v>9.625</c:v>
                </c:pt>
                <c:pt idx="448">
                  <c:v>6.3125</c:v>
                </c:pt>
                <c:pt idx="449">
                  <c:v>6.0625</c:v>
                </c:pt>
                <c:pt idx="450">
                  <c:v>6.8125</c:v>
                </c:pt>
                <c:pt idx="451">
                  <c:v>6.875</c:v>
                </c:pt>
                <c:pt idx="452">
                  <c:v>6.6875</c:v>
                </c:pt>
                <c:pt idx="453">
                  <c:v>6.8125</c:v>
                </c:pt>
                <c:pt idx="454">
                  <c:v>6.5625</c:v>
                </c:pt>
                <c:pt idx="455">
                  <c:v>5.5</c:v>
                </c:pt>
                <c:pt idx="456">
                  <c:v>6.4375</c:v>
                </c:pt>
                <c:pt idx="457">
                  <c:v>10.6875</c:v>
                </c:pt>
                <c:pt idx="458">
                  <c:v>10.3125</c:v>
                </c:pt>
                <c:pt idx="459">
                  <c:v>11.375</c:v>
                </c:pt>
                <c:pt idx="460">
                  <c:v>10.8125</c:v>
                </c:pt>
                <c:pt idx="461">
                  <c:v>11.4375</c:v>
                </c:pt>
                <c:pt idx="462">
                  <c:v>10.9375</c:v>
                </c:pt>
                <c:pt idx="463">
                  <c:v>12.9375</c:v>
                </c:pt>
                <c:pt idx="464">
                  <c:v>10.5</c:v>
                </c:pt>
                <c:pt idx="465">
                  <c:v>10.4375</c:v>
                </c:pt>
                <c:pt idx="466">
                  <c:v>11.4375</c:v>
                </c:pt>
                <c:pt idx="467">
                  <c:v>10.5</c:v>
                </c:pt>
                <c:pt idx="468">
                  <c:v>5.8125</c:v>
                </c:pt>
                <c:pt idx="469">
                  <c:v>8.25</c:v>
                </c:pt>
                <c:pt idx="470">
                  <c:v>10.75</c:v>
                </c:pt>
                <c:pt idx="471">
                  <c:v>9</c:v>
                </c:pt>
                <c:pt idx="472">
                  <c:v>6.1875</c:v>
                </c:pt>
                <c:pt idx="473">
                  <c:v>4.75</c:v>
                </c:pt>
                <c:pt idx="474">
                  <c:v>0.6875</c:v>
                </c:pt>
                <c:pt idx="475">
                  <c:v>0.6875</c:v>
                </c:pt>
                <c:pt idx="476">
                  <c:v>0.6875</c:v>
                </c:pt>
                <c:pt idx="477">
                  <c:v>0.6875</c:v>
                </c:pt>
                <c:pt idx="478">
                  <c:v>0.6875</c:v>
                </c:pt>
                <c:pt idx="479">
                  <c:v>0.6875</c:v>
                </c:pt>
                <c:pt idx="480">
                  <c:v>0.6875</c:v>
                </c:pt>
                <c:pt idx="481">
                  <c:v>0.6875</c:v>
                </c:pt>
                <c:pt idx="482">
                  <c:v>0.6875</c:v>
                </c:pt>
                <c:pt idx="483">
                  <c:v>0.6875</c:v>
                </c:pt>
                <c:pt idx="484">
                  <c:v>0.6875</c:v>
                </c:pt>
                <c:pt idx="485">
                  <c:v>0.6875</c:v>
                </c:pt>
                <c:pt idx="486">
                  <c:v>0.6875</c:v>
                </c:pt>
                <c:pt idx="487">
                  <c:v>5.6875</c:v>
                </c:pt>
                <c:pt idx="488">
                  <c:v>5.9375</c:v>
                </c:pt>
                <c:pt idx="489">
                  <c:v>5.875</c:v>
                </c:pt>
                <c:pt idx="490">
                  <c:v>5.625</c:v>
                </c:pt>
                <c:pt idx="491">
                  <c:v>8.0625</c:v>
                </c:pt>
                <c:pt idx="492">
                  <c:v>10.75</c:v>
                </c:pt>
                <c:pt idx="493">
                  <c:v>11.1875</c:v>
                </c:pt>
                <c:pt idx="494">
                  <c:v>9.75</c:v>
                </c:pt>
                <c:pt idx="495">
                  <c:v>10.75</c:v>
                </c:pt>
                <c:pt idx="496">
                  <c:v>9.8125</c:v>
                </c:pt>
                <c:pt idx="497">
                  <c:v>10.875</c:v>
                </c:pt>
                <c:pt idx="498">
                  <c:v>11</c:v>
                </c:pt>
                <c:pt idx="499">
                  <c:v>10.75</c:v>
                </c:pt>
                <c:pt idx="500">
                  <c:v>11</c:v>
                </c:pt>
                <c:pt idx="501">
                  <c:v>10.6875</c:v>
                </c:pt>
                <c:pt idx="502">
                  <c:v>11.125</c:v>
                </c:pt>
                <c:pt idx="503">
                  <c:v>10.5</c:v>
                </c:pt>
                <c:pt idx="504">
                  <c:v>8.4375</c:v>
                </c:pt>
                <c:pt idx="505">
                  <c:v>5.75</c:v>
                </c:pt>
                <c:pt idx="506">
                  <c:v>3.0625</c:v>
                </c:pt>
                <c:pt idx="507">
                  <c:v>0.6875</c:v>
                </c:pt>
                <c:pt idx="508">
                  <c:v>0.6875</c:v>
                </c:pt>
                <c:pt idx="509">
                  <c:v>4.625</c:v>
                </c:pt>
                <c:pt idx="510">
                  <c:v>6</c:v>
                </c:pt>
                <c:pt idx="511">
                  <c:v>6.4375</c:v>
                </c:pt>
                <c:pt idx="512">
                  <c:v>5.25</c:v>
                </c:pt>
                <c:pt idx="513">
                  <c:v>6.9375</c:v>
                </c:pt>
                <c:pt idx="514">
                  <c:v>9.625</c:v>
                </c:pt>
                <c:pt idx="515">
                  <c:v>11.5625</c:v>
                </c:pt>
                <c:pt idx="516">
                  <c:v>10.4375</c:v>
                </c:pt>
                <c:pt idx="517">
                  <c:v>12.5625</c:v>
                </c:pt>
                <c:pt idx="518">
                  <c:v>10.375</c:v>
                </c:pt>
                <c:pt idx="519">
                  <c:v>13</c:v>
                </c:pt>
                <c:pt idx="520">
                  <c:v>10.25</c:v>
                </c:pt>
                <c:pt idx="521">
                  <c:v>11.875</c:v>
                </c:pt>
                <c:pt idx="522">
                  <c:v>10.25</c:v>
                </c:pt>
                <c:pt idx="523">
                  <c:v>11.8125</c:v>
                </c:pt>
                <c:pt idx="524">
                  <c:v>10.375</c:v>
                </c:pt>
                <c:pt idx="525">
                  <c:v>11.4375</c:v>
                </c:pt>
                <c:pt idx="526">
                  <c:v>8</c:v>
                </c:pt>
                <c:pt idx="527">
                  <c:v>5.8125</c:v>
                </c:pt>
                <c:pt idx="528">
                  <c:v>3.25</c:v>
                </c:pt>
                <c:pt idx="529">
                  <c:v>0.6875</c:v>
                </c:pt>
                <c:pt idx="530">
                  <c:v>0.6875</c:v>
                </c:pt>
                <c:pt idx="531">
                  <c:v>0.6875</c:v>
                </c:pt>
                <c:pt idx="532">
                  <c:v>2.125</c:v>
                </c:pt>
                <c:pt idx="533">
                  <c:v>5.5</c:v>
                </c:pt>
                <c:pt idx="534">
                  <c:v>6.4375</c:v>
                </c:pt>
                <c:pt idx="535">
                  <c:v>5.8125</c:v>
                </c:pt>
                <c:pt idx="536">
                  <c:v>9</c:v>
                </c:pt>
                <c:pt idx="537">
                  <c:v>13.75</c:v>
                </c:pt>
                <c:pt idx="538">
                  <c:v>9.5625</c:v>
                </c:pt>
                <c:pt idx="539">
                  <c:v>11.6875</c:v>
                </c:pt>
                <c:pt idx="540">
                  <c:v>11.125</c:v>
                </c:pt>
                <c:pt idx="541">
                  <c:v>9.75</c:v>
                </c:pt>
                <c:pt idx="542">
                  <c:v>11</c:v>
                </c:pt>
                <c:pt idx="543">
                  <c:v>12.75</c:v>
                </c:pt>
                <c:pt idx="544">
                  <c:v>9.6875</c:v>
                </c:pt>
                <c:pt idx="545">
                  <c:v>15.1875</c:v>
                </c:pt>
                <c:pt idx="546">
                  <c:v>9.25</c:v>
                </c:pt>
                <c:pt idx="547">
                  <c:v>9.8125</c:v>
                </c:pt>
                <c:pt idx="548">
                  <c:v>13.4375</c:v>
                </c:pt>
                <c:pt idx="549">
                  <c:v>9.9375</c:v>
                </c:pt>
                <c:pt idx="550">
                  <c:v>7</c:v>
                </c:pt>
                <c:pt idx="551">
                  <c:v>6.9375</c:v>
                </c:pt>
                <c:pt idx="552">
                  <c:v>4.9375</c:v>
                </c:pt>
                <c:pt idx="553">
                  <c:v>0.6875</c:v>
                </c:pt>
                <c:pt idx="554">
                  <c:v>0.6875</c:v>
                </c:pt>
                <c:pt idx="555">
                  <c:v>0.6875</c:v>
                </c:pt>
                <c:pt idx="556">
                  <c:v>0.6875</c:v>
                </c:pt>
                <c:pt idx="557">
                  <c:v>0.6875</c:v>
                </c:pt>
                <c:pt idx="558">
                  <c:v>0.6875</c:v>
                </c:pt>
                <c:pt idx="559">
                  <c:v>0.6875</c:v>
                </c:pt>
                <c:pt idx="560">
                  <c:v>0.6875</c:v>
                </c:pt>
                <c:pt idx="561">
                  <c:v>0.6875</c:v>
                </c:pt>
                <c:pt idx="562">
                  <c:v>0.6875</c:v>
                </c:pt>
                <c:pt idx="563">
                  <c:v>0.6875</c:v>
                </c:pt>
                <c:pt idx="564">
                  <c:v>0.6875</c:v>
                </c:pt>
                <c:pt idx="565">
                  <c:v>0.6875</c:v>
                </c:pt>
                <c:pt idx="566">
                  <c:v>0.6875</c:v>
                </c:pt>
                <c:pt idx="567">
                  <c:v>0.6875</c:v>
                </c:pt>
                <c:pt idx="568">
                  <c:v>0.6875</c:v>
                </c:pt>
                <c:pt idx="569">
                  <c:v>3.25</c:v>
                </c:pt>
                <c:pt idx="570">
                  <c:v>5.8125</c:v>
                </c:pt>
                <c:pt idx="571">
                  <c:v>8.5</c:v>
                </c:pt>
                <c:pt idx="572">
                  <c:v>10.5</c:v>
                </c:pt>
                <c:pt idx="573">
                  <c:v>10.4375</c:v>
                </c:pt>
                <c:pt idx="574">
                  <c:v>11.75</c:v>
                </c:pt>
                <c:pt idx="575">
                  <c:v>10.6875</c:v>
                </c:pt>
                <c:pt idx="576">
                  <c:v>10.5</c:v>
                </c:pt>
                <c:pt idx="577">
                  <c:v>11.5625</c:v>
                </c:pt>
                <c:pt idx="578">
                  <c:v>11</c:v>
                </c:pt>
                <c:pt idx="579">
                  <c:v>11.4375</c:v>
                </c:pt>
                <c:pt idx="580">
                  <c:v>10.625</c:v>
                </c:pt>
                <c:pt idx="581">
                  <c:v>10.375</c:v>
                </c:pt>
                <c:pt idx="582">
                  <c:v>11.5625</c:v>
                </c:pt>
                <c:pt idx="583">
                  <c:v>11</c:v>
                </c:pt>
                <c:pt idx="584">
                  <c:v>11.75</c:v>
                </c:pt>
                <c:pt idx="585">
                  <c:v>10.9375</c:v>
                </c:pt>
                <c:pt idx="586">
                  <c:v>10.6875</c:v>
                </c:pt>
                <c:pt idx="587">
                  <c:v>10.3125</c:v>
                </c:pt>
                <c:pt idx="588">
                  <c:v>9.3125</c:v>
                </c:pt>
                <c:pt idx="589">
                  <c:v>10.3125</c:v>
                </c:pt>
                <c:pt idx="590">
                  <c:v>9.5</c:v>
                </c:pt>
                <c:pt idx="591">
                  <c:v>9.625</c:v>
                </c:pt>
                <c:pt idx="592">
                  <c:v>11.5625</c:v>
                </c:pt>
                <c:pt idx="593">
                  <c:v>11</c:v>
                </c:pt>
                <c:pt idx="594">
                  <c:v>11.75</c:v>
                </c:pt>
                <c:pt idx="595">
                  <c:v>10.9375</c:v>
                </c:pt>
                <c:pt idx="596">
                  <c:v>10.6875</c:v>
                </c:pt>
                <c:pt idx="597">
                  <c:v>11.75</c:v>
                </c:pt>
                <c:pt idx="598">
                  <c:v>10.8125</c:v>
                </c:pt>
                <c:pt idx="599">
                  <c:v>11.75</c:v>
                </c:pt>
                <c:pt idx="600">
                  <c:v>10.9375</c:v>
                </c:pt>
                <c:pt idx="601">
                  <c:v>10.6875</c:v>
                </c:pt>
                <c:pt idx="602">
                  <c:v>11.1875</c:v>
                </c:pt>
                <c:pt idx="603">
                  <c:v>9.875</c:v>
                </c:pt>
                <c:pt idx="604">
                  <c:v>10.6875</c:v>
                </c:pt>
                <c:pt idx="605">
                  <c:v>10.5</c:v>
                </c:pt>
                <c:pt idx="606">
                  <c:v>9.75</c:v>
                </c:pt>
                <c:pt idx="607">
                  <c:v>10.6875</c:v>
                </c:pt>
                <c:pt idx="608">
                  <c:v>9.6875</c:v>
                </c:pt>
                <c:pt idx="609">
                  <c:v>10.5</c:v>
                </c:pt>
                <c:pt idx="610">
                  <c:v>6.625</c:v>
                </c:pt>
                <c:pt idx="611">
                  <c:v>5.4375</c:v>
                </c:pt>
                <c:pt idx="612">
                  <c:v>5.75</c:v>
                </c:pt>
                <c:pt idx="613">
                  <c:v>5.75</c:v>
                </c:pt>
                <c:pt idx="614">
                  <c:v>5.3125</c:v>
                </c:pt>
                <c:pt idx="615">
                  <c:v>5.75</c:v>
                </c:pt>
                <c:pt idx="616">
                  <c:v>5.5625</c:v>
                </c:pt>
                <c:pt idx="617">
                  <c:v>5.6875</c:v>
                </c:pt>
                <c:pt idx="618">
                  <c:v>5.6875</c:v>
                </c:pt>
                <c:pt idx="619">
                  <c:v>5.75</c:v>
                </c:pt>
                <c:pt idx="620">
                  <c:v>6</c:v>
                </c:pt>
                <c:pt idx="621">
                  <c:v>5.75</c:v>
                </c:pt>
                <c:pt idx="622">
                  <c:v>5.75</c:v>
                </c:pt>
                <c:pt idx="623">
                  <c:v>5.75</c:v>
                </c:pt>
                <c:pt idx="624">
                  <c:v>5.625</c:v>
                </c:pt>
                <c:pt idx="625">
                  <c:v>5.6875</c:v>
                </c:pt>
                <c:pt idx="626">
                  <c:v>5.4375</c:v>
                </c:pt>
                <c:pt idx="627">
                  <c:v>5.5</c:v>
                </c:pt>
                <c:pt idx="628">
                  <c:v>5.5625</c:v>
                </c:pt>
                <c:pt idx="629">
                  <c:v>4.625</c:v>
                </c:pt>
                <c:pt idx="630">
                  <c:v>10</c:v>
                </c:pt>
                <c:pt idx="631">
                  <c:v>8.5</c:v>
                </c:pt>
                <c:pt idx="632">
                  <c:v>9.875</c:v>
                </c:pt>
                <c:pt idx="633">
                  <c:v>11.75</c:v>
                </c:pt>
                <c:pt idx="634">
                  <c:v>10.5625</c:v>
                </c:pt>
                <c:pt idx="635">
                  <c:v>10.6875</c:v>
                </c:pt>
                <c:pt idx="636">
                  <c:v>11.75</c:v>
                </c:pt>
                <c:pt idx="637">
                  <c:v>10.6875</c:v>
                </c:pt>
                <c:pt idx="638">
                  <c:v>11.5</c:v>
                </c:pt>
                <c:pt idx="639">
                  <c:v>10.4375</c:v>
                </c:pt>
                <c:pt idx="640">
                  <c:v>10.5</c:v>
                </c:pt>
                <c:pt idx="641">
                  <c:v>11.5625</c:v>
                </c:pt>
                <c:pt idx="642">
                  <c:v>11</c:v>
                </c:pt>
                <c:pt idx="643">
                  <c:v>11.75</c:v>
                </c:pt>
                <c:pt idx="644">
                  <c:v>10.9375</c:v>
                </c:pt>
                <c:pt idx="645">
                  <c:v>9.9375</c:v>
                </c:pt>
                <c:pt idx="646">
                  <c:v>10.125</c:v>
                </c:pt>
                <c:pt idx="647">
                  <c:v>9.3125</c:v>
                </c:pt>
                <c:pt idx="648">
                  <c:v>10.125</c:v>
                </c:pt>
                <c:pt idx="649">
                  <c:v>9.5</c:v>
                </c:pt>
                <c:pt idx="650">
                  <c:v>10.6875</c:v>
                </c:pt>
                <c:pt idx="651">
                  <c:v>11.75</c:v>
                </c:pt>
                <c:pt idx="652">
                  <c:v>8.125</c:v>
                </c:pt>
                <c:pt idx="653">
                  <c:v>9.4375</c:v>
                </c:pt>
                <c:pt idx="654">
                  <c:v>8.75</c:v>
                </c:pt>
                <c:pt idx="655">
                  <c:v>7.125</c:v>
                </c:pt>
                <c:pt idx="656">
                  <c:v>5.4375</c:v>
                </c:pt>
                <c:pt idx="657">
                  <c:v>5.625</c:v>
                </c:pt>
                <c:pt idx="658">
                  <c:v>6.5625</c:v>
                </c:pt>
                <c:pt idx="659">
                  <c:v>8.625</c:v>
                </c:pt>
                <c:pt idx="660">
                  <c:v>6.625</c:v>
                </c:pt>
                <c:pt idx="661">
                  <c:v>7.5625</c:v>
                </c:pt>
                <c:pt idx="662">
                  <c:v>9.6875</c:v>
                </c:pt>
                <c:pt idx="663">
                  <c:v>8.875</c:v>
                </c:pt>
                <c:pt idx="664">
                  <c:v>8.1875</c:v>
                </c:pt>
                <c:pt idx="665">
                  <c:v>8.375</c:v>
                </c:pt>
                <c:pt idx="666">
                  <c:v>8.5</c:v>
                </c:pt>
                <c:pt idx="667">
                  <c:v>8.875</c:v>
                </c:pt>
                <c:pt idx="668">
                  <c:v>8.875</c:v>
                </c:pt>
                <c:pt idx="669">
                  <c:v>7.5</c:v>
                </c:pt>
                <c:pt idx="670">
                  <c:v>10.25</c:v>
                </c:pt>
                <c:pt idx="671">
                  <c:v>9</c:v>
                </c:pt>
                <c:pt idx="672">
                  <c:v>8.9375</c:v>
                </c:pt>
                <c:pt idx="673">
                  <c:v>8.75</c:v>
                </c:pt>
                <c:pt idx="674">
                  <c:v>8.375</c:v>
                </c:pt>
                <c:pt idx="675">
                  <c:v>8.5</c:v>
                </c:pt>
                <c:pt idx="676">
                  <c:v>8.875</c:v>
                </c:pt>
                <c:pt idx="677">
                  <c:v>8.625</c:v>
                </c:pt>
                <c:pt idx="678">
                  <c:v>8.8125</c:v>
                </c:pt>
                <c:pt idx="679">
                  <c:v>9</c:v>
                </c:pt>
                <c:pt idx="680">
                  <c:v>8</c:v>
                </c:pt>
                <c:pt idx="681">
                  <c:v>8.5</c:v>
                </c:pt>
                <c:pt idx="682">
                  <c:v>9</c:v>
                </c:pt>
                <c:pt idx="683">
                  <c:v>8.0625</c:v>
                </c:pt>
                <c:pt idx="684">
                  <c:v>8.9375</c:v>
                </c:pt>
                <c:pt idx="685">
                  <c:v>8.375</c:v>
                </c:pt>
                <c:pt idx="686">
                  <c:v>9.0625</c:v>
                </c:pt>
                <c:pt idx="687">
                  <c:v>8.875</c:v>
                </c:pt>
                <c:pt idx="688">
                  <c:v>8.125</c:v>
                </c:pt>
                <c:pt idx="689">
                  <c:v>8.5625</c:v>
                </c:pt>
                <c:pt idx="690">
                  <c:v>8.375</c:v>
                </c:pt>
                <c:pt idx="691">
                  <c:v>8.1875</c:v>
                </c:pt>
                <c:pt idx="692">
                  <c:v>9</c:v>
                </c:pt>
                <c:pt idx="693">
                  <c:v>7.4375</c:v>
                </c:pt>
                <c:pt idx="694">
                  <c:v>8.9375</c:v>
                </c:pt>
                <c:pt idx="695">
                  <c:v>8.3125</c:v>
                </c:pt>
                <c:pt idx="696">
                  <c:v>9</c:v>
                </c:pt>
                <c:pt idx="697">
                  <c:v>7.3125</c:v>
                </c:pt>
                <c:pt idx="698">
                  <c:v>9.0625</c:v>
                </c:pt>
                <c:pt idx="699">
                  <c:v>8.375</c:v>
                </c:pt>
                <c:pt idx="700">
                  <c:v>9</c:v>
                </c:pt>
                <c:pt idx="701">
                  <c:v>8</c:v>
                </c:pt>
                <c:pt idx="702">
                  <c:v>9.0625</c:v>
                </c:pt>
                <c:pt idx="703">
                  <c:v>9.0625</c:v>
                </c:pt>
                <c:pt idx="704">
                  <c:v>8.9375</c:v>
                </c:pt>
                <c:pt idx="705">
                  <c:v>7.125</c:v>
                </c:pt>
                <c:pt idx="706">
                  <c:v>9.125</c:v>
                </c:pt>
                <c:pt idx="707">
                  <c:v>8.0625</c:v>
                </c:pt>
                <c:pt idx="708">
                  <c:v>9.0625</c:v>
                </c:pt>
                <c:pt idx="709">
                  <c:v>7.3125</c:v>
                </c:pt>
                <c:pt idx="710">
                  <c:v>8.875</c:v>
                </c:pt>
                <c:pt idx="711">
                  <c:v>8.0625</c:v>
                </c:pt>
                <c:pt idx="712">
                  <c:v>8.875</c:v>
                </c:pt>
                <c:pt idx="713">
                  <c:v>7.4375</c:v>
                </c:pt>
                <c:pt idx="714">
                  <c:v>9.0625</c:v>
                </c:pt>
                <c:pt idx="715">
                  <c:v>8.25</c:v>
                </c:pt>
                <c:pt idx="716">
                  <c:v>8.75</c:v>
                </c:pt>
                <c:pt idx="717">
                  <c:v>7.3125</c:v>
                </c:pt>
                <c:pt idx="718">
                  <c:v>9.1875</c:v>
                </c:pt>
                <c:pt idx="719">
                  <c:v>8.125</c:v>
                </c:pt>
                <c:pt idx="720">
                  <c:v>8.875</c:v>
                </c:pt>
                <c:pt idx="721">
                  <c:v>8.75</c:v>
                </c:pt>
                <c:pt idx="722">
                  <c:v>9.3125</c:v>
                </c:pt>
                <c:pt idx="723">
                  <c:v>9.0625</c:v>
                </c:pt>
                <c:pt idx="724">
                  <c:v>6.5</c:v>
                </c:pt>
                <c:pt idx="725">
                  <c:v>8.8125</c:v>
                </c:pt>
                <c:pt idx="726">
                  <c:v>9.3125</c:v>
                </c:pt>
                <c:pt idx="727">
                  <c:v>8.875</c:v>
                </c:pt>
                <c:pt idx="728">
                  <c:v>8.4375</c:v>
                </c:pt>
                <c:pt idx="729">
                  <c:v>8.9375</c:v>
                </c:pt>
                <c:pt idx="730">
                  <c:v>9.3125</c:v>
                </c:pt>
                <c:pt idx="731">
                  <c:v>6.75</c:v>
                </c:pt>
                <c:pt idx="732">
                  <c:v>8.4375</c:v>
                </c:pt>
                <c:pt idx="733">
                  <c:v>9</c:v>
                </c:pt>
                <c:pt idx="734">
                  <c:v>9.25</c:v>
                </c:pt>
                <c:pt idx="735">
                  <c:v>9.5625</c:v>
                </c:pt>
                <c:pt idx="736">
                  <c:v>7.5625</c:v>
                </c:pt>
                <c:pt idx="737">
                  <c:v>7.6875</c:v>
                </c:pt>
                <c:pt idx="738">
                  <c:v>7.625</c:v>
                </c:pt>
                <c:pt idx="739">
                  <c:v>5.4375</c:v>
                </c:pt>
                <c:pt idx="740">
                  <c:v>2.125</c:v>
                </c:pt>
                <c:pt idx="741">
                  <c:v>0.6875</c:v>
                </c:pt>
                <c:pt idx="742">
                  <c:v>0.6875</c:v>
                </c:pt>
                <c:pt idx="743">
                  <c:v>0.6875</c:v>
                </c:pt>
                <c:pt idx="744">
                  <c:v>0.6875</c:v>
                </c:pt>
                <c:pt idx="745">
                  <c:v>0.6875</c:v>
                </c:pt>
                <c:pt idx="746">
                  <c:v>0.6875</c:v>
                </c:pt>
                <c:pt idx="747">
                  <c:v>0.6875</c:v>
                </c:pt>
                <c:pt idx="748">
                  <c:v>0.6875</c:v>
                </c:pt>
                <c:pt idx="749">
                  <c:v>0.6875</c:v>
                </c:pt>
                <c:pt idx="750">
                  <c:v>0.6875</c:v>
                </c:pt>
                <c:pt idx="751">
                  <c:v>0.6875</c:v>
                </c:pt>
                <c:pt idx="752">
                  <c:v>0.6875</c:v>
                </c:pt>
                <c:pt idx="753">
                  <c:v>0.6875</c:v>
                </c:pt>
                <c:pt idx="754">
                  <c:v>0.6875</c:v>
                </c:pt>
                <c:pt idx="755">
                  <c:v>0.6875</c:v>
                </c:pt>
                <c:pt idx="756">
                  <c:v>0.6875</c:v>
                </c:pt>
                <c:pt idx="757">
                  <c:v>0.6875</c:v>
                </c:pt>
                <c:pt idx="758">
                  <c:v>0.6875</c:v>
                </c:pt>
                <c:pt idx="759">
                  <c:v>0.6875</c:v>
                </c:pt>
                <c:pt idx="760">
                  <c:v>0.6875</c:v>
                </c:pt>
                <c:pt idx="761">
                  <c:v>0.6875</c:v>
                </c:pt>
                <c:pt idx="762">
                  <c:v>0.6875</c:v>
                </c:pt>
                <c:pt idx="763">
                  <c:v>0.6875</c:v>
                </c:pt>
                <c:pt idx="764">
                  <c:v>0.6875</c:v>
                </c:pt>
                <c:pt idx="765">
                  <c:v>0.6875</c:v>
                </c:pt>
                <c:pt idx="766">
                  <c:v>0.6875</c:v>
                </c:pt>
                <c:pt idx="767">
                  <c:v>0.6875</c:v>
                </c:pt>
                <c:pt idx="768">
                  <c:v>0.6875</c:v>
                </c:pt>
                <c:pt idx="769">
                  <c:v>0.6875</c:v>
                </c:pt>
                <c:pt idx="770">
                  <c:v>0.6875</c:v>
                </c:pt>
                <c:pt idx="771">
                  <c:v>0.6875</c:v>
                </c:pt>
                <c:pt idx="772">
                  <c:v>0.6875</c:v>
                </c:pt>
                <c:pt idx="773">
                  <c:v>0.6875</c:v>
                </c:pt>
                <c:pt idx="774">
                  <c:v>0.6875</c:v>
                </c:pt>
                <c:pt idx="775">
                  <c:v>0.6875</c:v>
                </c:pt>
                <c:pt idx="776">
                  <c:v>0.6875</c:v>
                </c:pt>
                <c:pt idx="777">
                  <c:v>0.6875</c:v>
                </c:pt>
                <c:pt idx="778">
                  <c:v>0.6875</c:v>
                </c:pt>
                <c:pt idx="779">
                  <c:v>0.6875</c:v>
                </c:pt>
                <c:pt idx="780">
                  <c:v>0.6875</c:v>
                </c:pt>
                <c:pt idx="781">
                  <c:v>0.6875</c:v>
                </c:pt>
                <c:pt idx="782">
                  <c:v>0.6875</c:v>
                </c:pt>
                <c:pt idx="783">
                  <c:v>0.6875</c:v>
                </c:pt>
                <c:pt idx="784">
                  <c:v>0.6875</c:v>
                </c:pt>
                <c:pt idx="785">
                  <c:v>0.6875</c:v>
                </c:pt>
                <c:pt idx="786">
                  <c:v>0.6875</c:v>
                </c:pt>
                <c:pt idx="787">
                  <c:v>0.6875</c:v>
                </c:pt>
                <c:pt idx="788">
                  <c:v>0.6875</c:v>
                </c:pt>
                <c:pt idx="789">
                  <c:v>0.6875</c:v>
                </c:pt>
                <c:pt idx="790">
                  <c:v>0.6875</c:v>
                </c:pt>
                <c:pt idx="791">
                  <c:v>0.6875</c:v>
                </c:pt>
                <c:pt idx="792">
                  <c:v>0.6875</c:v>
                </c:pt>
                <c:pt idx="793">
                  <c:v>0.6875</c:v>
                </c:pt>
                <c:pt idx="794">
                  <c:v>0.6875</c:v>
                </c:pt>
                <c:pt idx="795">
                  <c:v>0.6875</c:v>
                </c:pt>
                <c:pt idx="796">
                  <c:v>0.6875</c:v>
                </c:pt>
                <c:pt idx="797">
                  <c:v>0.6875</c:v>
                </c:pt>
                <c:pt idx="798">
                  <c:v>0.6875</c:v>
                </c:pt>
                <c:pt idx="799">
                  <c:v>0.6875</c:v>
                </c:pt>
                <c:pt idx="800">
                  <c:v>0.6875</c:v>
                </c:pt>
                <c:pt idx="801">
                  <c:v>5.375</c:v>
                </c:pt>
                <c:pt idx="802">
                  <c:v>5.875</c:v>
                </c:pt>
                <c:pt idx="803">
                  <c:v>8.0625</c:v>
                </c:pt>
                <c:pt idx="804">
                  <c:v>8.25</c:v>
                </c:pt>
                <c:pt idx="805">
                  <c:v>9.0625</c:v>
                </c:pt>
                <c:pt idx="806">
                  <c:v>8.0625</c:v>
                </c:pt>
                <c:pt idx="807">
                  <c:v>7.9375</c:v>
                </c:pt>
                <c:pt idx="808">
                  <c:v>9.25</c:v>
                </c:pt>
                <c:pt idx="809">
                  <c:v>8.25</c:v>
                </c:pt>
                <c:pt idx="810">
                  <c:v>9</c:v>
                </c:pt>
                <c:pt idx="811">
                  <c:v>7.375</c:v>
                </c:pt>
                <c:pt idx="812">
                  <c:v>9.4375</c:v>
                </c:pt>
                <c:pt idx="813">
                  <c:v>7.8125</c:v>
                </c:pt>
                <c:pt idx="814">
                  <c:v>7.5</c:v>
                </c:pt>
                <c:pt idx="815">
                  <c:v>7.4375</c:v>
                </c:pt>
                <c:pt idx="816">
                  <c:v>8.3125</c:v>
                </c:pt>
                <c:pt idx="817">
                  <c:v>7.4375</c:v>
                </c:pt>
                <c:pt idx="818">
                  <c:v>7.75</c:v>
                </c:pt>
                <c:pt idx="819">
                  <c:v>7.8125</c:v>
                </c:pt>
                <c:pt idx="820">
                  <c:v>7.9375</c:v>
                </c:pt>
                <c:pt idx="821">
                  <c:v>7.5</c:v>
                </c:pt>
                <c:pt idx="822">
                  <c:v>7.5</c:v>
                </c:pt>
                <c:pt idx="823">
                  <c:v>8.1875</c:v>
                </c:pt>
                <c:pt idx="824">
                  <c:v>7.5</c:v>
                </c:pt>
                <c:pt idx="825">
                  <c:v>8.3125</c:v>
                </c:pt>
                <c:pt idx="826">
                  <c:v>9.625</c:v>
                </c:pt>
                <c:pt idx="827">
                  <c:v>8.1875</c:v>
                </c:pt>
                <c:pt idx="828">
                  <c:v>8.3125</c:v>
                </c:pt>
                <c:pt idx="829">
                  <c:v>9.1875</c:v>
                </c:pt>
                <c:pt idx="830">
                  <c:v>8.25</c:v>
                </c:pt>
                <c:pt idx="831">
                  <c:v>8.25</c:v>
                </c:pt>
                <c:pt idx="832">
                  <c:v>8.1875</c:v>
                </c:pt>
                <c:pt idx="833">
                  <c:v>9.25</c:v>
                </c:pt>
                <c:pt idx="834">
                  <c:v>9.1875</c:v>
                </c:pt>
                <c:pt idx="835">
                  <c:v>8.9375</c:v>
                </c:pt>
                <c:pt idx="836">
                  <c:v>9.0625</c:v>
                </c:pt>
                <c:pt idx="837">
                  <c:v>9</c:v>
                </c:pt>
                <c:pt idx="838">
                  <c:v>5.6875</c:v>
                </c:pt>
                <c:pt idx="839">
                  <c:v>5.25</c:v>
                </c:pt>
                <c:pt idx="840">
                  <c:v>0.6875</c:v>
                </c:pt>
                <c:pt idx="841">
                  <c:v>0.6875</c:v>
                </c:pt>
                <c:pt idx="842">
                  <c:v>0.6875</c:v>
                </c:pt>
                <c:pt idx="843">
                  <c:v>0.6875</c:v>
                </c:pt>
                <c:pt idx="844">
                  <c:v>0.6875</c:v>
                </c:pt>
                <c:pt idx="845">
                  <c:v>0.6875</c:v>
                </c:pt>
                <c:pt idx="846">
                  <c:v>0.6875</c:v>
                </c:pt>
                <c:pt idx="847">
                  <c:v>0.6875</c:v>
                </c:pt>
                <c:pt idx="848">
                  <c:v>0.6875</c:v>
                </c:pt>
                <c:pt idx="849">
                  <c:v>0.6875</c:v>
                </c:pt>
                <c:pt idx="850">
                  <c:v>0.6875</c:v>
                </c:pt>
                <c:pt idx="851">
                  <c:v>0.6875</c:v>
                </c:pt>
                <c:pt idx="852">
                  <c:v>0.6875</c:v>
                </c:pt>
                <c:pt idx="853">
                  <c:v>0.6875</c:v>
                </c:pt>
                <c:pt idx="854">
                  <c:v>0.6875</c:v>
                </c:pt>
                <c:pt idx="855">
                  <c:v>0.6875</c:v>
                </c:pt>
                <c:pt idx="856">
                  <c:v>0.6875</c:v>
                </c:pt>
                <c:pt idx="857">
                  <c:v>0.6875</c:v>
                </c:pt>
                <c:pt idx="858">
                  <c:v>0.6875</c:v>
                </c:pt>
                <c:pt idx="859">
                  <c:v>0.6875</c:v>
                </c:pt>
                <c:pt idx="860">
                  <c:v>0.6875</c:v>
                </c:pt>
                <c:pt idx="861">
                  <c:v>0.6875</c:v>
                </c:pt>
                <c:pt idx="862">
                  <c:v>0.6875</c:v>
                </c:pt>
                <c:pt idx="863">
                  <c:v>0.6875</c:v>
                </c:pt>
                <c:pt idx="864">
                  <c:v>0.6875</c:v>
                </c:pt>
                <c:pt idx="865">
                  <c:v>0.6875</c:v>
                </c:pt>
                <c:pt idx="866">
                  <c:v>0.6875</c:v>
                </c:pt>
                <c:pt idx="867">
                  <c:v>0.6875</c:v>
                </c:pt>
                <c:pt idx="868">
                  <c:v>0.6875</c:v>
                </c:pt>
                <c:pt idx="869">
                  <c:v>0.6875</c:v>
                </c:pt>
                <c:pt idx="870">
                  <c:v>0.6875</c:v>
                </c:pt>
                <c:pt idx="871">
                  <c:v>0.6875</c:v>
                </c:pt>
                <c:pt idx="872">
                  <c:v>0.6875</c:v>
                </c:pt>
                <c:pt idx="873">
                  <c:v>0.6875</c:v>
                </c:pt>
                <c:pt idx="874">
                  <c:v>0.6875</c:v>
                </c:pt>
                <c:pt idx="875">
                  <c:v>0.6875</c:v>
                </c:pt>
                <c:pt idx="876">
                  <c:v>0.6875</c:v>
                </c:pt>
                <c:pt idx="877">
                  <c:v>0.6875</c:v>
                </c:pt>
                <c:pt idx="878">
                  <c:v>0.6875</c:v>
                </c:pt>
                <c:pt idx="879">
                  <c:v>0.6875</c:v>
                </c:pt>
                <c:pt idx="880">
                  <c:v>0.6875</c:v>
                </c:pt>
                <c:pt idx="881">
                  <c:v>0.6875</c:v>
                </c:pt>
                <c:pt idx="882">
                  <c:v>0.6875</c:v>
                </c:pt>
                <c:pt idx="883">
                  <c:v>0.6875</c:v>
                </c:pt>
                <c:pt idx="884">
                  <c:v>0.6875</c:v>
                </c:pt>
                <c:pt idx="885">
                  <c:v>0.6875</c:v>
                </c:pt>
                <c:pt idx="886">
                  <c:v>0.6875</c:v>
                </c:pt>
                <c:pt idx="887">
                  <c:v>0.6875</c:v>
                </c:pt>
                <c:pt idx="888">
                  <c:v>0.6875</c:v>
                </c:pt>
                <c:pt idx="889">
                  <c:v>0.6875</c:v>
                </c:pt>
                <c:pt idx="890">
                  <c:v>0.6875</c:v>
                </c:pt>
                <c:pt idx="891">
                  <c:v>0.6875</c:v>
                </c:pt>
                <c:pt idx="892">
                  <c:v>0.6875</c:v>
                </c:pt>
                <c:pt idx="893">
                  <c:v>0.6875</c:v>
                </c:pt>
                <c:pt idx="894">
                  <c:v>0.6875</c:v>
                </c:pt>
                <c:pt idx="895">
                  <c:v>0.6875</c:v>
                </c:pt>
                <c:pt idx="896">
                  <c:v>0.6875</c:v>
                </c:pt>
                <c:pt idx="897">
                  <c:v>0.6875</c:v>
                </c:pt>
                <c:pt idx="898">
                  <c:v>0.6875</c:v>
                </c:pt>
                <c:pt idx="899">
                  <c:v>0.6875</c:v>
                </c:pt>
                <c:pt idx="900">
                  <c:v>3.0625</c:v>
                </c:pt>
                <c:pt idx="901">
                  <c:v>5.9375</c:v>
                </c:pt>
                <c:pt idx="902">
                  <c:v>7.9375</c:v>
                </c:pt>
                <c:pt idx="903">
                  <c:v>10.6875</c:v>
                </c:pt>
                <c:pt idx="904">
                  <c:v>10.3125</c:v>
                </c:pt>
                <c:pt idx="905">
                  <c:v>11.8125</c:v>
                </c:pt>
                <c:pt idx="906">
                  <c:v>10.625</c:v>
                </c:pt>
                <c:pt idx="907">
                  <c:v>9.9375</c:v>
                </c:pt>
                <c:pt idx="908">
                  <c:v>11.625</c:v>
                </c:pt>
                <c:pt idx="909">
                  <c:v>11.9375</c:v>
                </c:pt>
                <c:pt idx="910">
                  <c:v>12.0625</c:v>
                </c:pt>
                <c:pt idx="911">
                  <c:v>10.5625</c:v>
                </c:pt>
                <c:pt idx="912">
                  <c:v>11.4375</c:v>
                </c:pt>
                <c:pt idx="913">
                  <c:v>9.5625</c:v>
                </c:pt>
                <c:pt idx="914">
                  <c:v>10.75</c:v>
                </c:pt>
                <c:pt idx="915">
                  <c:v>6.4375</c:v>
                </c:pt>
                <c:pt idx="916">
                  <c:v>8.6875</c:v>
                </c:pt>
                <c:pt idx="917">
                  <c:v>8.4375</c:v>
                </c:pt>
                <c:pt idx="918">
                  <c:v>7.5</c:v>
                </c:pt>
                <c:pt idx="919">
                  <c:v>8.375</c:v>
                </c:pt>
                <c:pt idx="920">
                  <c:v>8.4375</c:v>
                </c:pt>
                <c:pt idx="921">
                  <c:v>8.125</c:v>
                </c:pt>
                <c:pt idx="922">
                  <c:v>8.5</c:v>
                </c:pt>
                <c:pt idx="923">
                  <c:v>3.75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C1-4972-A1B1-49BB67E7C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Transport Bitrate (kbps) - </a:t>
            </a:r>
            <a:r>
              <a:rPr lang="en-US"/>
              <a:t>File 1 PCM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bitratesFile1PCM!$Z$2</c:f>
              <c:strCache>
                <c:ptCount val="1"/>
                <c:pt idx="0">
                  <c:v>Instant Transport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bitratesFile1PCM!$V$3:$V$926</c:f>
              <c:numCache>
                <c:formatCode>0.00</c:formatCode>
                <c:ptCount val="924"/>
                <c:pt idx="0">
                  <c:v>0</c:v>
                </c:pt>
                <c:pt idx="1">
                  <c:v>0</c:v>
                </c:pt>
                <c:pt idx="2">
                  <c:v>0.128</c:v>
                </c:pt>
                <c:pt idx="3">
                  <c:v>0.25600000000000001</c:v>
                </c:pt>
                <c:pt idx="4">
                  <c:v>0.38400000000000001</c:v>
                </c:pt>
                <c:pt idx="5">
                  <c:v>0.51200000000000001</c:v>
                </c:pt>
                <c:pt idx="6">
                  <c:v>0.64</c:v>
                </c:pt>
                <c:pt idx="7">
                  <c:v>0.76800000000000002</c:v>
                </c:pt>
                <c:pt idx="8">
                  <c:v>0.89600000000000002</c:v>
                </c:pt>
                <c:pt idx="9">
                  <c:v>1.024</c:v>
                </c:pt>
                <c:pt idx="10">
                  <c:v>1.1520000000000001</c:v>
                </c:pt>
                <c:pt idx="11">
                  <c:v>1.2800000000000002</c:v>
                </c:pt>
                <c:pt idx="12">
                  <c:v>1.4080000000000004</c:v>
                </c:pt>
                <c:pt idx="13">
                  <c:v>1.5360000000000005</c:v>
                </c:pt>
                <c:pt idx="14">
                  <c:v>1.6640000000000006</c:v>
                </c:pt>
                <c:pt idx="15">
                  <c:v>1.7920000000000007</c:v>
                </c:pt>
                <c:pt idx="16">
                  <c:v>1.9200000000000008</c:v>
                </c:pt>
                <c:pt idx="17">
                  <c:v>2.0480000000000009</c:v>
                </c:pt>
                <c:pt idx="18">
                  <c:v>2.176000000000001</c:v>
                </c:pt>
                <c:pt idx="19">
                  <c:v>2.3040000000000012</c:v>
                </c:pt>
                <c:pt idx="20">
                  <c:v>2.4320000000000013</c:v>
                </c:pt>
                <c:pt idx="21">
                  <c:v>2.5600000000000014</c:v>
                </c:pt>
                <c:pt idx="22">
                  <c:v>2.6880000000000015</c:v>
                </c:pt>
                <c:pt idx="23">
                  <c:v>2.8160000000000016</c:v>
                </c:pt>
                <c:pt idx="24">
                  <c:v>2.9440000000000017</c:v>
                </c:pt>
                <c:pt idx="25">
                  <c:v>3.0720000000000018</c:v>
                </c:pt>
                <c:pt idx="26">
                  <c:v>3.200000000000002</c:v>
                </c:pt>
                <c:pt idx="27">
                  <c:v>3.3280000000000021</c:v>
                </c:pt>
                <c:pt idx="28">
                  <c:v>3.4560000000000022</c:v>
                </c:pt>
                <c:pt idx="29">
                  <c:v>3.5840000000000023</c:v>
                </c:pt>
                <c:pt idx="30">
                  <c:v>3.7120000000000024</c:v>
                </c:pt>
                <c:pt idx="31">
                  <c:v>3.8400000000000025</c:v>
                </c:pt>
                <c:pt idx="32">
                  <c:v>3.9680000000000026</c:v>
                </c:pt>
                <c:pt idx="33">
                  <c:v>4.0960000000000027</c:v>
                </c:pt>
                <c:pt idx="34">
                  <c:v>4.2240000000000029</c:v>
                </c:pt>
                <c:pt idx="35">
                  <c:v>4.352000000000003</c:v>
                </c:pt>
                <c:pt idx="36">
                  <c:v>4.4800000000000031</c:v>
                </c:pt>
                <c:pt idx="37">
                  <c:v>4.6080000000000032</c:v>
                </c:pt>
                <c:pt idx="38">
                  <c:v>4.7360000000000033</c:v>
                </c:pt>
                <c:pt idx="39">
                  <c:v>4.8640000000000034</c:v>
                </c:pt>
                <c:pt idx="40">
                  <c:v>4.9920000000000035</c:v>
                </c:pt>
                <c:pt idx="41">
                  <c:v>5.1200000000000037</c:v>
                </c:pt>
                <c:pt idx="42">
                  <c:v>5.2480000000000038</c:v>
                </c:pt>
                <c:pt idx="43">
                  <c:v>5.3760000000000039</c:v>
                </c:pt>
                <c:pt idx="44">
                  <c:v>5.504000000000004</c:v>
                </c:pt>
                <c:pt idx="45">
                  <c:v>5.6320000000000041</c:v>
                </c:pt>
                <c:pt idx="46">
                  <c:v>5.7600000000000042</c:v>
                </c:pt>
                <c:pt idx="47">
                  <c:v>5.8880000000000043</c:v>
                </c:pt>
                <c:pt idx="48">
                  <c:v>6.0160000000000045</c:v>
                </c:pt>
                <c:pt idx="49">
                  <c:v>6.1440000000000046</c:v>
                </c:pt>
                <c:pt idx="50">
                  <c:v>6.2720000000000047</c:v>
                </c:pt>
                <c:pt idx="51">
                  <c:v>6.4000000000000048</c:v>
                </c:pt>
                <c:pt idx="52">
                  <c:v>6.5280000000000049</c:v>
                </c:pt>
                <c:pt idx="53">
                  <c:v>6.656000000000005</c:v>
                </c:pt>
                <c:pt idx="54">
                  <c:v>6.7840000000000051</c:v>
                </c:pt>
                <c:pt idx="55">
                  <c:v>6.9120000000000053</c:v>
                </c:pt>
                <c:pt idx="56">
                  <c:v>7.0400000000000054</c:v>
                </c:pt>
                <c:pt idx="57">
                  <c:v>7.1680000000000055</c:v>
                </c:pt>
                <c:pt idx="58">
                  <c:v>7.2960000000000056</c:v>
                </c:pt>
                <c:pt idx="59">
                  <c:v>7.4240000000000057</c:v>
                </c:pt>
                <c:pt idx="60">
                  <c:v>7.5520000000000058</c:v>
                </c:pt>
                <c:pt idx="61">
                  <c:v>7.6800000000000059</c:v>
                </c:pt>
                <c:pt idx="62">
                  <c:v>7.808000000000006</c:v>
                </c:pt>
                <c:pt idx="63">
                  <c:v>7.9360000000000062</c:v>
                </c:pt>
                <c:pt idx="64">
                  <c:v>8.0640000000000054</c:v>
                </c:pt>
                <c:pt idx="65">
                  <c:v>8.1920000000000055</c:v>
                </c:pt>
                <c:pt idx="66">
                  <c:v>8.3200000000000056</c:v>
                </c:pt>
                <c:pt idx="67">
                  <c:v>8.4480000000000057</c:v>
                </c:pt>
                <c:pt idx="68">
                  <c:v>8.5760000000000058</c:v>
                </c:pt>
                <c:pt idx="69">
                  <c:v>8.704000000000006</c:v>
                </c:pt>
                <c:pt idx="70">
                  <c:v>8.8320000000000061</c:v>
                </c:pt>
                <c:pt idx="71">
                  <c:v>8.9600000000000062</c:v>
                </c:pt>
                <c:pt idx="72">
                  <c:v>9.0880000000000063</c:v>
                </c:pt>
                <c:pt idx="73">
                  <c:v>9.2160000000000064</c:v>
                </c:pt>
                <c:pt idx="74">
                  <c:v>9.3440000000000065</c:v>
                </c:pt>
                <c:pt idx="75">
                  <c:v>9.4720000000000066</c:v>
                </c:pt>
                <c:pt idx="76">
                  <c:v>9.6000000000000068</c:v>
                </c:pt>
                <c:pt idx="77">
                  <c:v>9.7280000000000069</c:v>
                </c:pt>
                <c:pt idx="78">
                  <c:v>9.856000000000007</c:v>
                </c:pt>
                <c:pt idx="79">
                  <c:v>9.9840000000000071</c:v>
                </c:pt>
                <c:pt idx="80">
                  <c:v>10.112000000000007</c:v>
                </c:pt>
                <c:pt idx="81">
                  <c:v>10.240000000000007</c:v>
                </c:pt>
                <c:pt idx="82">
                  <c:v>10.368000000000007</c:v>
                </c:pt>
                <c:pt idx="83">
                  <c:v>10.496000000000008</c:v>
                </c:pt>
                <c:pt idx="84">
                  <c:v>10.624000000000008</c:v>
                </c:pt>
                <c:pt idx="85">
                  <c:v>10.752000000000008</c:v>
                </c:pt>
                <c:pt idx="86">
                  <c:v>10.880000000000008</c:v>
                </c:pt>
                <c:pt idx="87">
                  <c:v>11.008000000000008</c:v>
                </c:pt>
                <c:pt idx="88">
                  <c:v>11.136000000000008</c:v>
                </c:pt>
                <c:pt idx="89">
                  <c:v>11.264000000000008</c:v>
                </c:pt>
                <c:pt idx="90">
                  <c:v>11.392000000000008</c:v>
                </c:pt>
                <c:pt idx="91">
                  <c:v>11.520000000000008</c:v>
                </c:pt>
                <c:pt idx="92">
                  <c:v>11.648000000000009</c:v>
                </c:pt>
                <c:pt idx="93">
                  <c:v>11.776000000000009</c:v>
                </c:pt>
                <c:pt idx="94">
                  <c:v>11.904000000000009</c:v>
                </c:pt>
                <c:pt idx="95">
                  <c:v>12.032000000000009</c:v>
                </c:pt>
                <c:pt idx="96">
                  <c:v>12.160000000000009</c:v>
                </c:pt>
                <c:pt idx="97">
                  <c:v>12.288000000000009</c:v>
                </c:pt>
                <c:pt idx="98">
                  <c:v>12.416000000000009</c:v>
                </c:pt>
                <c:pt idx="99">
                  <c:v>12.544000000000009</c:v>
                </c:pt>
                <c:pt idx="100">
                  <c:v>12.672000000000009</c:v>
                </c:pt>
                <c:pt idx="101">
                  <c:v>12.80000000000001</c:v>
                </c:pt>
                <c:pt idx="102">
                  <c:v>12.92800000000001</c:v>
                </c:pt>
                <c:pt idx="103">
                  <c:v>13.05600000000001</c:v>
                </c:pt>
                <c:pt idx="104">
                  <c:v>13.18400000000001</c:v>
                </c:pt>
                <c:pt idx="105">
                  <c:v>13.31200000000001</c:v>
                </c:pt>
                <c:pt idx="106">
                  <c:v>13.44000000000001</c:v>
                </c:pt>
                <c:pt idx="107">
                  <c:v>13.56800000000001</c:v>
                </c:pt>
                <c:pt idx="108">
                  <c:v>13.69600000000001</c:v>
                </c:pt>
                <c:pt idx="109">
                  <c:v>13.824000000000011</c:v>
                </c:pt>
                <c:pt idx="110">
                  <c:v>13.952000000000011</c:v>
                </c:pt>
                <c:pt idx="111">
                  <c:v>14.080000000000011</c:v>
                </c:pt>
                <c:pt idx="112">
                  <c:v>14.208000000000011</c:v>
                </c:pt>
                <c:pt idx="113">
                  <c:v>14.336000000000011</c:v>
                </c:pt>
                <c:pt idx="114">
                  <c:v>14.464000000000011</c:v>
                </c:pt>
                <c:pt idx="115">
                  <c:v>14.592000000000011</c:v>
                </c:pt>
                <c:pt idx="116">
                  <c:v>14.720000000000011</c:v>
                </c:pt>
                <c:pt idx="117">
                  <c:v>14.848000000000011</c:v>
                </c:pt>
                <c:pt idx="118">
                  <c:v>14.976000000000012</c:v>
                </c:pt>
                <c:pt idx="119">
                  <c:v>15.104000000000012</c:v>
                </c:pt>
                <c:pt idx="120">
                  <c:v>15.232000000000012</c:v>
                </c:pt>
                <c:pt idx="121">
                  <c:v>15.360000000000012</c:v>
                </c:pt>
                <c:pt idx="122">
                  <c:v>15.488000000000012</c:v>
                </c:pt>
                <c:pt idx="123">
                  <c:v>15.616000000000012</c:v>
                </c:pt>
                <c:pt idx="124">
                  <c:v>15.744000000000012</c:v>
                </c:pt>
                <c:pt idx="125">
                  <c:v>15.872000000000012</c:v>
                </c:pt>
                <c:pt idx="126">
                  <c:v>16.000000000000011</c:v>
                </c:pt>
                <c:pt idx="127">
                  <c:v>16.128000000000011</c:v>
                </c:pt>
                <c:pt idx="128">
                  <c:v>16.256000000000011</c:v>
                </c:pt>
                <c:pt idx="129">
                  <c:v>16.384000000000011</c:v>
                </c:pt>
                <c:pt idx="130">
                  <c:v>16.512000000000011</c:v>
                </c:pt>
                <c:pt idx="131">
                  <c:v>16.640000000000011</c:v>
                </c:pt>
                <c:pt idx="132">
                  <c:v>16.768000000000011</c:v>
                </c:pt>
                <c:pt idx="133">
                  <c:v>16.896000000000011</c:v>
                </c:pt>
                <c:pt idx="134">
                  <c:v>17.024000000000012</c:v>
                </c:pt>
                <c:pt idx="135">
                  <c:v>17.152000000000012</c:v>
                </c:pt>
                <c:pt idx="136">
                  <c:v>17.280000000000012</c:v>
                </c:pt>
                <c:pt idx="137">
                  <c:v>17.408000000000012</c:v>
                </c:pt>
                <c:pt idx="138">
                  <c:v>17.536000000000012</c:v>
                </c:pt>
                <c:pt idx="139">
                  <c:v>17.664000000000012</c:v>
                </c:pt>
                <c:pt idx="140">
                  <c:v>17.792000000000012</c:v>
                </c:pt>
                <c:pt idx="141">
                  <c:v>17.920000000000012</c:v>
                </c:pt>
                <c:pt idx="142">
                  <c:v>18.048000000000012</c:v>
                </c:pt>
                <c:pt idx="143">
                  <c:v>18.176000000000013</c:v>
                </c:pt>
                <c:pt idx="144">
                  <c:v>18.304000000000013</c:v>
                </c:pt>
                <c:pt idx="145">
                  <c:v>18.432000000000013</c:v>
                </c:pt>
                <c:pt idx="146">
                  <c:v>18.560000000000013</c:v>
                </c:pt>
                <c:pt idx="147">
                  <c:v>18.688000000000013</c:v>
                </c:pt>
                <c:pt idx="148">
                  <c:v>18.816000000000013</c:v>
                </c:pt>
                <c:pt idx="149">
                  <c:v>18.944000000000013</c:v>
                </c:pt>
                <c:pt idx="150">
                  <c:v>19.072000000000013</c:v>
                </c:pt>
                <c:pt idx="151">
                  <c:v>19.200000000000014</c:v>
                </c:pt>
                <c:pt idx="152">
                  <c:v>19.328000000000014</c:v>
                </c:pt>
                <c:pt idx="153">
                  <c:v>19.456000000000014</c:v>
                </c:pt>
                <c:pt idx="154">
                  <c:v>19.584000000000014</c:v>
                </c:pt>
                <c:pt idx="155">
                  <c:v>19.712000000000014</c:v>
                </c:pt>
                <c:pt idx="156">
                  <c:v>19.840000000000014</c:v>
                </c:pt>
                <c:pt idx="157">
                  <c:v>19.968000000000014</c:v>
                </c:pt>
                <c:pt idx="158">
                  <c:v>20.096000000000014</c:v>
                </c:pt>
                <c:pt idx="159">
                  <c:v>20.224000000000014</c:v>
                </c:pt>
                <c:pt idx="160">
                  <c:v>20.352000000000015</c:v>
                </c:pt>
                <c:pt idx="161">
                  <c:v>20.480000000000015</c:v>
                </c:pt>
                <c:pt idx="162">
                  <c:v>20.608000000000015</c:v>
                </c:pt>
                <c:pt idx="163">
                  <c:v>20.736000000000015</c:v>
                </c:pt>
                <c:pt idx="164">
                  <c:v>20.864000000000015</c:v>
                </c:pt>
                <c:pt idx="165">
                  <c:v>20.992000000000015</c:v>
                </c:pt>
                <c:pt idx="166">
                  <c:v>21.120000000000015</c:v>
                </c:pt>
                <c:pt idx="167">
                  <c:v>21.248000000000015</c:v>
                </c:pt>
                <c:pt idx="168">
                  <c:v>21.376000000000015</c:v>
                </c:pt>
                <c:pt idx="169">
                  <c:v>21.504000000000016</c:v>
                </c:pt>
                <c:pt idx="170">
                  <c:v>21.632000000000016</c:v>
                </c:pt>
                <c:pt idx="171">
                  <c:v>21.760000000000016</c:v>
                </c:pt>
                <c:pt idx="172">
                  <c:v>21.888000000000016</c:v>
                </c:pt>
                <c:pt idx="173">
                  <c:v>22.016000000000016</c:v>
                </c:pt>
                <c:pt idx="174">
                  <c:v>22.144000000000016</c:v>
                </c:pt>
                <c:pt idx="175">
                  <c:v>22.272000000000016</c:v>
                </c:pt>
                <c:pt idx="176">
                  <c:v>22.400000000000016</c:v>
                </c:pt>
                <c:pt idx="177">
                  <c:v>22.528000000000016</c:v>
                </c:pt>
                <c:pt idx="178">
                  <c:v>22.656000000000017</c:v>
                </c:pt>
                <c:pt idx="179">
                  <c:v>22.784000000000017</c:v>
                </c:pt>
                <c:pt idx="180">
                  <c:v>22.912000000000017</c:v>
                </c:pt>
                <c:pt idx="181">
                  <c:v>23.040000000000017</c:v>
                </c:pt>
                <c:pt idx="182">
                  <c:v>23.168000000000017</c:v>
                </c:pt>
                <c:pt idx="183">
                  <c:v>23.296000000000017</c:v>
                </c:pt>
                <c:pt idx="184">
                  <c:v>23.424000000000017</c:v>
                </c:pt>
                <c:pt idx="185">
                  <c:v>23.552000000000017</c:v>
                </c:pt>
                <c:pt idx="186">
                  <c:v>23.680000000000017</c:v>
                </c:pt>
                <c:pt idx="187">
                  <c:v>23.808000000000018</c:v>
                </c:pt>
                <c:pt idx="188">
                  <c:v>23.936000000000018</c:v>
                </c:pt>
                <c:pt idx="189">
                  <c:v>24.064000000000018</c:v>
                </c:pt>
                <c:pt idx="190">
                  <c:v>24.192000000000018</c:v>
                </c:pt>
                <c:pt idx="191">
                  <c:v>24.320000000000018</c:v>
                </c:pt>
                <c:pt idx="192">
                  <c:v>24.448000000000018</c:v>
                </c:pt>
                <c:pt idx="193">
                  <c:v>24.576000000000018</c:v>
                </c:pt>
                <c:pt idx="194">
                  <c:v>24.704000000000018</c:v>
                </c:pt>
                <c:pt idx="195">
                  <c:v>24.832000000000019</c:v>
                </c:pt>
                <c:pt idx="196">
                  <c:v>24.960000000000019</c:v>
                </c:pt>
                <c:pt idx="197">
                  <c:v>25.088000000000019</c:v>
                </c:pt>
                <c:pt idx="198">
                  <c:v>25.216000000000019</c:v>
                </c:pt>
                <c:pt idx="199">
                  <c:v>25.344000000000019</c:v>
                </c:pt>
                <c:pt idx="200">
                  <c:v>25.472000000000019</c:v>
                </c:pt>
                <c:pt idx="201">
                  <c:v>25.600000000000019</c:v>
                </c:pt>
                <c:pt idx="202">
                  <c:v>25.728000000000019</c:v>
                </c:pt>
                <c:pt idx="203">
                  <c:v>25.856000000000019</c:v>
                </c:pt>
                <c:pt idx="204">
                  <c:v>25.98400000000002</c:v>
                </c:pt>
                <c:pt idx="205">
                  <c:v>26.11200000000002</c:v>
                </c:pt>
                <c:pt idx="206">
                  <c:v>26.24000000000002</c:v>
                </c:pt>
                <c:pt idx="207">
                  <c:v>26.36800000000002</c:v>
                </c:pt>
                <c:pt idx="208">
                  <c:v>26.49600000000002</c:v>
                </c:pt>
                <c:pt idx="209">
                  <c:v>26.62400000000002</c:v>
                </c:pt>
                <c:pt idx="210">
                  <c:v>26.75200000000002</c:v>
                </c:pt>
                <c:pt idx="211">
                  <c:v>26.88000000000002</c:v>
                </c:pt>
                <c:pt idx="212">
                  <c:v>27.00800000000002</c:v>
                </c:pt>
                <c:pt idx="213">
                  <c:v>27.136000000000021</c:v>
                </c:pt>
                <c:pt idx="214">
                  <c:v>27.264000000000021</c:v>
                </c:pt>
                <c:pt idx="215">
                  <c:v>27.392000000000021</c:v>
                </c:pt>
                <c:pt idx="216">
                  <c:v>27.520000000000021</c:v>
                </c:pt>
                <c:pt idx="217">
                  <c:v>27.648000000000021</c:v>
                </c:pt>
                <c:pt idx="218">
                  <c:v>27.776000000000021</c:v>
                </c:pt>
                <c:pt idx="219">
                  <c:v>27.904000000000021</c:v>
                </c:pt>
                <c:pt idx="220">
                  <c:v>28.032000000000021</c:v>
                </c:pt>
                <c:pt idx="221">
                  <c:v>28.160000000000021</c:v>
                </c:pt>
                <c:pt idx="222">
                  <c:v>28.288000000000022</c:v>
                </c:pt>
                <c:pt idx="223">
                  <c:v>28.416000000000022</c:v>
                </c:pt>
                <c:pt idx="224">
                  <c:v>28.544000000000022</c:v>
                </c:pt>
                <c:pt idx="225">
                  <c:v>28.672000000000022</c:v>
                </c:pt>
                <c:pt idx="226">
                  <c:v>28.800000000000022</c:v>
                </c:pt>
                <c:pt idx="227">
                  <c:v>28.928000000000022</c:v>
                </c:pt>
                <c:pt idx="228">
                  <c:v>29.056000000000022</c:v>
                </c:pt>
                <c:pt idx="229">
                  <c:v>29.184000000000022</c:v>
                </c:pt>
                <c:pt idx="230">
                  <c:v>29.312000000000022</c:v>
                </c:pt>
                <c:pt idx="231">
                  <c:v>29.440000000000023</c:v>
                </c:pt>
                <c:pt idx="232">
                  <c:v>29.568000000000023</c:v>
                </c:pt>
                <c:pt idx="233">
                  <c:v>29.696000000000023</c:v>
                </c:pt>
                <c:pt idx="234">
                  <c:v>29.824000000000023</c:v>
                </c:pt>
                <c:pt idx="235">
                  <c:v>29.952000000000023</c:v>
                </c:pt>
                <c:pt idx="236">
                  <c:v>30.080000000000023</c:v>
                </c:pt>
                <c:pt idx="237">
                  <c:v>30.208000000000023</c:v>
                </c:pt>
                <c:pt idx="238">
                  <c:v>30.336000000000023</c:v>
                </c:pt>
                <c:pt idx="239">
                  <c:v>30.464000000000024</c:v>
                </c:pt>
                <c:pt idx="240">
                  <c:v>30.592000000000024</c:v>
                </c:pt>
                <c:pt idx="241">
                  <c:v>30.720000000000024</c:v>
                </c:pt>
                <c:pt idx="242">
                  <c:v>30.848000000000024</c:v>
                </c:pt>
                <c:pt idx="243">
                  <c:v>30.976000000000024</c:v>
                </c:pt>
                <c:pt idx="244">
                  <c:v>31.104000000000024</c:v>
                </c:pt>
                <c:pt idx="245">
                  <c:v>31.232000000000024</c:v>
                </c:pt>
                <c:pt idx="246">
                  <c:v>31.360000000000024</c:v>
                </c:pt>
                <c:pt idx="247">
                  <c:v>31.488000000000024</c:v>
                </c:pt>
                <c:pt idx="248">
                  <c:v>31.616000000000025</c:v>
                </c:pt>
                <c:pt idx="249">
                  <c:v>31.744000000000025</c:v>
                </c:pt>
                <c:pt idx="250">
                  <c:v>31.872000000000025</c:v>
                </c:pt>
                <c:pt idx="251">
                  <c:v>32.000000000000021</c:v>
                </c:pt>
                <c:pt idx="252">
                  <c:v>32.128000000000021</c:v>
                </c:pt>
                <c:pt idx="253">
                  <c:v>32.256000000000022</c:v>
                </c:pt>
                <c:pt idx="254">
                  <c:v>32.384000000000022</c:v>
                </c:pt>
                <c:pt idx="255">
                  <c:v>32.512000000000022</c:v>
                </c:pt>
                <c:pt idx="256">
                  <c:v>32.640000000000022</c:v>
                </c:pt>
                <c:pt idx="257">
                  <c:v>32.768000000000022</c:v>
                </c:pt>
                <c:pt idx="258">
                  <c:v>32.896000000000022</c:v>
                </c:pt>
                <c:pt idx="259">
                  <c:v>33.024000000000022</c:v>
                </c:pt>
                <c:pt idx="260">
                  <c:v>33.152000000000022</c:v>
                </c:pt>
                <c:pt idx="261">
                  <c:v>33.280000000000022</c:v>
                </c:pt>
                <c:pt idx="262">
                  <c:v>33.408000000000023</c:v>
                </c:pt>
                <c:pt idx="263">
                  <c:v>33.536000000000023</c:v>
                </c:pt>
                <c:pt idx="264">
                  <c:v>33.664000000000023</c:v>
                </c:pt>
                <c:pt idx="265">
                  <c:v>33.792000000000023</c:v>
                </c:pt>
                <c:pt idx="266">
                  <c:v>33.920000000000023</c:v>
                </c:pt>
                <c:pt idx="267">
                  <c:v>34.048000000000023</c:v>
                </c:pt>
                <c:pt idx="268">
                  <c:v>34.176000000000023</c:v>
                </c:pt>
                <c:pt idx="269">
                  <c:v>34.304000000000023</c:v>
                </c:pt>
                <c:pt idx="270">
                  <c:v>34.432000000000023</c:v>
                </c:pt>
                <c:pt idx="271">
                  <c:v>34.560000000000024</c:v>
                </c:pt>
                <c:pt idx="272">
                  <c:v>34.688000000000024</c:v>
                </c:pt>
                <c:pt idx="273">
                  <c:v>34.816000000000024</c:v>
                </c:pt>
                <c:pt idx="274">
                  <c:v>34.944000000000024</c:v>
                </c:pt>
                <c:pt idx="275">
                  <c:v>35.072000000000024</c:v>
                </c:pt>
                <c:pt idx="276">
                  <c:v>35.200000000000024</c:v>
                </c:pt>
                <c:pt idx="277">
                  <c:v>35.328000000000024</c:v>
                </c:pt>
                <c:pt idx="278">
                  <c:v>35.456000000000024</c:v>
                </c:pt>
                <c:pt idx="279">
                  <c:v>35.584000000000024</c:v>
                </c:pt>
                <c:pt idx="280">
                  <c:v>35.712000000000025</c:v>
                </c:pt>
                <c:pt idx="281">
                  <c:v>35.840000000000025</c:v>
                </c:pt>
                <c:pt idx="282">
                  <c:v>35.968000000000025</c:v>
                </c:pt>
                <c:pt idx="283">
                  <c:v>36.096000000000025</c:v>
                </c:pt>
                <c:pt idx="284">
                  <c:v>36.224000000000025</c:v>
                </c:pt>
                <c:pt idx="285">
                  <c:v>36.352000000000025</c:v>
                </c:pt>
                <c:pt idx="286">
                  <c:v>36.480000000000025</c:v>
                </c:pt>
                <c:pt idx="287">
                  <c:v>36.608000000000025</c:v>
                </c:pt>
                <c:pt idx="288">
                  <c:v>36.736000000000026</c:v>
                </c:pt>
                <c:pt idx="289">
                  <c:v>36.864000000000026</c:v>
                </c:pt>
                <c:pt idx="290">
                  <c:v>36.992000000000026</c:v>
                </c:pt>
                <c:pt idx="291">
                  <c:v>37.120000000000026</c:v>
                </c:pt>
                <c:pt idx="292">
                  <c:v>37.248000000000026</c:v>
                </c:pt>
                <c:pt idx="293">
                  <c:v>37.376000000000026</c:v>
                </c:pt>
                <c:pt idx="294">
                  <c:v>37.504000000000026</c:v>
                </c:pt>
                <c:pt idx="295">
                  <c:v>37.632000000000026</c:v>
                </c:pt>
                <c:pt idx="296">
                  <c:v>37.760000000000026</c:v>
                </c:pt>
                <c:pt idx="297">
                  <c:v>37.888000000000027</c:v>
                </c:pt>
                <c:pt idx="298">
                  <c:v>38.016000000000027</c:v>
                </c:pt>
                <c:pt idx="299">
                  <c:v>38.144000000000027</c:v>
                </c:pt>
                <c:pt idx="300">
                  <c:v>38.272000000000027</c:v>
                </c:pt>
                <c:pt idx="301">
                  <c:v>38.400000000000027</c:v>
                </c:pt>
                <c:pt idx="302">
                  <c:v>38.528000000000027</c:v>
                </c:pt>
                <c:pt idx="303">
                  <c:v>38.656000000000027</c:v>
                </c:pt>
                <c:pt idx="304">
                  <c:v>38.784000000000027</c:v>
                </c:pt>
                <c:pt idx="305">
                  <c:v>38.912000000000027</c:v>
                </c:pt>
                <c:pt idx="306">
                  <c:v>39.040000000000028</c:v>
                </c:pt>
                <c:pt idx="307">
                  <c:v>39.168000000000028</c:v>
                </c:pt>
                <c:pt idx="308">
                  <c:v>39.296000000000028</c:v>
                </c:pt>
                <c:pt idx="309">
                  <c:v>39.424000000000028</c:v>
                </c:pt>
                <c:pt idx="310">
                  <c:v>39.552000000000028</c:v>
                </c:pt>
                <c:pt idx="311">
                  <c:v>39.680000000000028</c:v>
                </c:pt>
                <c:pt idx="312">
                  <c:v>39.808000000000028</c:v>
                </c:pt>
                <c:pt idx="313">
                  <c:v>39.936000000000028</c:v>
                </c:pt>
                <c:pt idx="314">
                  <c:v>40.064000000000028</c:v>
                </c:pt>
                <c:pt idx="315">
                  <c:v>40.192000000000029</c:v>
                </c:pt>
                <c:pt idx="316">
                  <c:v>40.320000000000029</c:v>
                </c:pt>
                <c:pt idx="317">
                  <c:v>40.448000000000029</c:v>
                </c:pt>
                <c:pt idx="318">
                  <c:v>40.576000000000029</c:v>
                </c:pt>
                <c:pt idx="319">
                  <c:v>40.704000000000029</c:v>
                </c:pt>
                <c:pt idx="320">
                  <c:v>40.832000000000029</c:v>
                </c:pt>
                <c:pt idx="321">
                  <c:v>40.960000000000029</c:v>
                </c:pt>
                <c:pt idx="322">
                  <c:v>41.088000000000029</c:v>
                </c:pt>
                <c:pt idx="323">
                  <c:v>41.21600000000003</c:v>
                </c:pt>
                <c:pt idx="324">
                  <c:v>41.34400000000003</c:v>
                </c:pt>
                <c:pt idx="325">
                  <c:v>41.47200000000003</c:v>
                </c:pt>
                <c:pt idx="326">
                  <c:v>41.60000000000003</c:v>
                </c:pt>
                <c:pt idx="327">
                  <c:v>41.72800000000003</c:v>
                </c:pt>
                <c:pt idx="328">
                  <c:v>41.85600000000003</c:v>
                </c:pt>
                <c:pt idx="329">
                  <c:v>41.98400000000003</c:v>
                </c:pt>
                <c:pt idx="330">
                  <c:v>42.11200000000003</c:v>
                </c:pt>
                <c:pt idx="331">
                  <c:v>42.24000000000003</c:v>
                </c:pt>
                <c:pt idx="332">
                  <c:v>42.368000000000031</c:v>
                </c:pt>
                <c:pt idx="333">
                  <c:v>42.496000000000031</c:v>
                </c:pt>
                <c:pt idx="334">
                  <c:v>42.624000000000031</c:v>
                </c:pt>
                <c:pt idx="335">
                  <c:v>42.752000000000031</c:v>
                </c:pt>
                <c:pt idx="336">
                  <c:v>42.880000000000031</c:v>
                </c:pt>
                <c:pt idx="337">
                  <c:v>43.008000000000031</c:v>
                </c:pt>
                <c:pt idx="338">
                  <c:v>43.136000000000031</c:v>
                </c:pt>
                <c:pt idx="339">
                  <c:v>43.264000000000031</c:v>
                </c:pt>
                <c:pt idx="340">
                  <c:v>43.392000000000031</c:v>
                </c:pt>
                <c:pt idx="341">
                  <c:v>43.520000000000032</c:v>
                </c:pt>
                <c:pt idx="342">
                  <c:v>43.648000000000032</c:v>
                </c:pt>
                <c:pt idx="343">
                  <c:v>43.776000000000032</c:v>
                </c:pt>
                <c:pt idx="344">
                  <c:v>43.904000000000032</c:v>
                </c:pt>
                <c:pt idx="345">
                  <c:v>44.032000000000032</c:v>
                </c:pt>
                <c:pt idx="346">
                  <c:v>44.160000000000032</c:v>
                </c:pt>
                <c:pt idx="347">
                  <c:v>44.288000000000032</c:v>
                </c:pt>
                <c:pt idx="348">
                  <c:v>44.416000000000032</c:v>
                </c:pt>
                <c:pt idx="349">
                  <c:v>44.544000000000032</c:v>
                </c:pt>
                <c:pt idx="350">
                  <c:v>44.672000000000033</c:v>
                </c:pt>
                <c:pt idx="351">
                  <c:v>44.800000000000033</c:v>
                </c:pt>
                <c:pt idx="352">
                  <c:v>44.928000000000033</c:v>
                </c:pt>
                <c:pt idx="353">
                  <c:v>45.056000000000033</c:v>
                </c:pt>
                <c:pt idx="354">
                  <c:v>45.184000000000033</c:v>
                </c:pt>
                <c:pt idx="355">
                  <c:v>45.312000000000033</c:v>
                </c:pt>
                <c:pt idx="356">
                  <c:v>45.440000000000033</c:v>
                </c:pt>
                <c:pt idx="357">
                  <c:v>45.568000000000033</c:v>
                </c:pt>
                <c:pt idx="358">
                  <c:v>45.696000000000033</c:v>
                </c:pt>
                <c:pt idx="359">
                  <c:v>45.824000000000034</c:v>
                </c:pt>
                <c:pt idx="360">
                  <c:v>45.952000000000034</c:v>
                </c:pt>
                <c:pt idx="361">
                  <c:v>46.080000000000034</c:v>
                </c:pt>
                <c:pt idx="362">
                  <c:v>46.208000000000034</c:v>
                </c:pt>
                <c:pt idx="363">
                  <c:v>46.336000000000034</c:v>
                </c:pt>
                <c:pt idx="364">
                  <c:v>46.464000000000034</c:v>
                </c:pt>
                <c:pt idx="365">
                  <c:v>46.592000000000034</c:v>
                </c:pt>
                <c:pt idx="366">
                  <c:v>46.720000000000034</c:v>
                </c:pt>
                <c:pt idx="367">
                  <c:v>46.848000000000035</c:v>
                </c:pt>
                <c:pt idx="368">
                  <c:v>46.976000000000035</c:v>
                </c:pt>
                <c:pt idx="369">
                  <c:v>47.104000000000035</c:v>
                </c:pt>
                <c:pt idx="370">
                  <c:v>47.232000000000035</c:v>
                </c:pt>
                <c:pt idx="371">
                  <c:v>47.360000000000035</c:v>
                </c:pt>
                <c:pt idx="372">
                  <c:v>47.488000000000035</c:v>
                </c:pt>
                <c:pt idx="373">
                  <c:v>47.616000000000035</c:v>
                </c:pt>
                <c:pt idx="374">
                  <c:v>47.744000000000035</c:v>
                </c:pt>
                <c:pt idx="375">
                  <c:v>47.872000000000035</c:v>
                </c:pt>
                <c:pt idx="376">
                  <c:v>48.000000000000036</c:v>
                </c:pt>
                <c:pt idx="377">
                  <c:v>48.128000000000036</c:v>
                </c:pt>
                <c:pt idx="378">
                  <c:v>48.256000000000036</c:v>
                </c:pt>
                <c:pt idx="379">
                  <c:v>48.384000000000036</c:v>
                </c:pt>
                <c:pt idx="380">
                  <c:v>48.512000000000036</c:v>
                </c:pt>
                <c:pt idx="381">
                  <c:v>48.640000000000036</c:v>
                </c:pt>
                <c:pt idx="382">
                  <c:v>48.768000000000036</c:v>
                </c:pt>
                <c:pt idx="383">
                  <c:v>48.896000000000036</c:v>
                </c:pt>
                <c:pt idx="384">
                  <c:v>49.024000000000036</c:v>
                </c:pt>
                <c:pt idx="385">
                  <c:v>49.152000000000037</c:v>
                </c:pt>
                <c:pt idx="386">
                  <c:v>49.280000000000037</c:v>
                </c:pt>
                <c:pt idx="387">
                  <c:v>49.408000000000037</c:v>
                </c:pt>
                <c:pt idx="388">
                  <c:v>49.536000000000037</c:v>
                </c:pt>
                <c:pt idx="389">
                  <c:v>49.664000000000037</c:v>
                </c:pt>
                <c:pt idx="390">
                  <c:v>49.792000000000037</c:v>
                </c:pt>
                <c:pt idx="391">
                  <c:v>49.920000000000037</c:v>
                </c:pt>
                <c:pt idx="392">
                  <c:v>50.048000000000037</c:v>
                </c:pt>
                <c:pt idx="393">
                  <c:v>50.176000000000037</c:v>
                </c:pt>
                <c:pt idx="394">
                  <c:v>50.304000000000038</c:v>
                </c:pt>
                <c:pt idx="395">
                  <c:v>50.432000000000038</c:v>
                </c:pt>
                <c:pt idx="396">
                  <c:v>50.560000000000038</c:v>
                </c:pt>
                <c:pt idx="397">
                  <c:v>50.688000000000038</c:v>
                </c:pt>
                <c:pt idx="398">
                  <c:v>50.816000000000038</c:v>
                </c:pt>
                <c:pt idx="399">
                  <c:v>50.944000000000038</c:v>
                </c:pt>
                <c:pt idx="400">
                  <c:v>51.072000000000038</c:v>
                </c:pt>
                <c:pt idx="401">
                  <c:v>51.200000000000038</c:v>
                </c:pt>
                <c:pt idx="402">
                  <c:v>51.328000000000038</c:v>
                </c:pt>
                <c:pt idx="403">
                  <c:v>51.456000000000039</c:v>
                </c:pt>
                <c:pt idx="404">
                  <c:v>51.584000000000039</c:v>
                </c:pt>
                <c:pt idx="405">
                  <c:v>51.712000000000039</c:v>
                </c:pt>
                <c:pt idx="406">
                  <c:v>51.840000000000039</c:v>
                </c:pt>
                <c:pt idx="407">
                  <c:v>51.968000000000039</c:v>
                </c:pt>
                <c:pt idx="408">
                  <c:v>52.096000000000039</c:v>
                </c:pt>
                <c:pt idx="409">
                  <c:v>52.224000000000039</c:v>
                </c:pt>
                <c:pt idx="410">
                  <c:v>52.352000000000039</c:v>
                </c:pt>
                <c:pt idx="411">
                  <c:v>52.48000000000004</c:v>
                </c:pt>
                <c:pt idx="412">
                  <c:v>52.60800000000004</c:v>
                </c:pt>
                <c:pt idx="413">
                  <c:v>52.73600000000004</c:v>
                </c:pt>
                <c:pt idx="414">
                  <c:v>52.86400000000004</c:v>
                </c:pt>
                <c:pt idx="415">
                  <c:v>52.99200000000004</c:v>
                </c:pt>
                <c:pt idx="416">
                  <c:v>53.12000000000004</c:v>
                </c:pt>
                <c:pt idx="417">
                  <c:v>53.24800000000004</c:v>
                </c:pt>
                <c:pt idx="418">
                  <c:v>53.37600000000004</c:v>
                </c:pt>
                <c:pt idx="419">
                  <c:v>53.50400000000004</c:v>
                </c:pt>
                <c:pt idx="420">
                  <c:v>53.632000000000041</c:v>
                </c:pt>
                <c:pt idx="421">
                  <c:v>53.760000000000041</c:v>
                </c:pt>
                <c:pt idx="422">
                  <c:v>53.888000000000041</c:v>
                </c:pt>
                <c:pt idx="423">
                  <c:v>54.016000000000041</c:v>
                </c:pt>
                <c:pt idx="424">
                  <c:v>54.144000000000041</c:v>
                </c:pt>
                <c:pt idx="425">
                  <c:v>54.272000000000041</c:v>
                </c:pt>
                <c:pt idx="426">
                  <c:v>54.400000000000041</c:v>
                </c:pt>
                <c:pt idx="427">
                  <c:v>54.528000000000041</c:v>
                </c:pt>
                <c:pt idx="428">
                  <c:v>54.656000000000041</c:v>
                </c:pt>
                <c:pt idx="429">
                  <c:v>54.784000000000042</c:v>
                </c:pt>
                <c:pt idx="430">
                  <c:v>54.912000000000042</c:v>
                </c:pt>
                <c:pt idx="431">
                  <c:v>55.040000000000042</c:v>
                </c:pt>
                <c:pt idx="432">
                  <c:v>55.168000000000042</c:v>
                </c:pt>
                <c:pt idx="433">
                  <c:v>55.296000000000042</c:v>
                </c:pt>
                <c:pt idx="434">
                  <c:v>55.424000000000042</c:v>
                </c:pt>
                <c:pt idx="435">
                  <c:v>55.552000000000042</c:v>
                </c:pt>
                <c:pt idx="436">
                  <c:v>55.680000000000042</c:v>
                </c:pt>
                <c:pt idx="437">
                  <c:v>55.808000000000042</c:v>
                </c:pt>
                <c:pt idx="438">
                  <c:v>55.936000000000043</c:v>
                </c:pt>
                <c:pt idx="439">
                  <c:v>56.064000000000043</c:v>
                </c:pt>
                <c:pt idx="440">
                  <c:v>56.192000000000043</c:v>
                </c:pt>
                <c:pt idx="441">
                  <c:v>56.320000000000043</c:v>
                </c:pt>
                <c:pt idx="442">
                  <c:v>56.448000000000043</c:v>
                </c:pt>
                <c:pt idx="443">
                  <c:v>56.576000000000043</c:v>
                </c:pt>
                <c:pt idx="444">
                  <c:v>56.704000000000043</c:v>
                </c:pt>
                <c:pt idx="445">
                  <c:v>56.832000000000043</c:v>
                </c:pt>
                <c:pt idx="446">
                  <c:v>56.960000000000043</c:v>
                </c:pt>
                <c:pt idx="447">
                  <c:v>57.088000000000044</c:v>
                </c:pt>
                <c:pt idx="448">
                  <c:v>57.216000000000044</c:v>
                </c:pt>
                <c:pt idx="449">
                  <c:v>57.344000000000044</c:v>
                </c:pt>
                <c:pt idx="450">
                  <c:v>57.472000000000044</c:v>
                </c:pt>
                <c:pt idx="451">
                  <c:v>57.600000000000044</c:v>
                </c:pt>
                <c:pt idx="452">
                  <c:v>57.728000000000044</c:v>
                </c:pt>
                <c:pt idx="453">
                  <c:v>57.856000000000044</c:v>
                </c:pt>
                <c:pt idx="454">
                  <c:v>57.984000000000044</c:v>
                </c:pt>
                <c:pt idx="455">
                  <c:v>58.112000000000045</c:v>
                </c:pt>
                <c:pt idx="456">
                  <c:v>58.240000000000045</c:v>
                </c:pt>
                <c:pt idx="457">
                  <c:v>58.368000000000045</c:v>
                </c:pt>
                <c:pt idx="458">
                  <c:v>58.496000000000045</c:v>
                </c:pt>
                <c:pt idx="459">
                  <c:v>58.624000000000045</c:v>
                </c:pt>
                <c:pt idx="460">
                  <c:v>58.752000000000045</c:v>
                </c:pt>
                <c:pt idx="461">
                  <c:v>58.880000000000045</c:v>
                </c:pt>
                <c:pt idx="462">
                  <c:v>59.008000000000045</c:v>
                </c:pt>
                <c:pt idx="463">
                  <c:v>59.136000000000045</c:v>
                </c:pt>
                <c:pt idx="464">
                  <c:v>59.264000000000046</c:v>
                </c:pt>
                <c:pt idx="465">
                  <c:v>59.392000000000046</c:v>
                </c:pt>
                <c:pt idx="466">
                  <c:v>59.520000000000046</c:v>
                </c:pt>
                <c:pt idx="467">
                  <c:v>59.648000000000046</c:v>
                </c:pt>
                <c:pt idx="468">
                  <c:v>59.776000000000046</c:v>
                </c:pt>
                <c:pt idx="469">
                  <c:v>59.904000000000046</c:v>
                </c:pt>
                <c:pt idx="470">
                  <c:v>60.032000000000046</c:v>
                </c:pt>
                <c:pt idx="471">
                  <c:v>60.160000000000046</c:v>
                </c:pt>
                <c:pt idx="472">
                  <c:v>60.288000000000046</c:v>
                </c:pt>
                <c:pt idx="473">
                  <c:v>60.416000000000047</c:v>
                </c:pt>
                <c:pt idx="474">
                  <c:v>60.544000000000047</c:v>
                </c:pt>
                <c:pt idx="475">
                  <c:v>60.672000000000047</c:v>
                </c:pt>
                <c:pt idx="476">
                  <c:v>60.800000000000047</c:v>
                </c:pt>
                <c:pt idx="477">
                  <c:v>60.928000000000047</c:v>
                </c:pt>
                <c:pt idx="478">
                  <c:v>61.056000000000047</c:v>
                </c:pt>
                <c:pt idx="479">
                  <c:v>61.184000000000047</c:v>
                </c:pt>
                <c:pt idx="480">
                  <c:v>61.312000000000047</c:v>
                </c:pt>
                <c:pt idx="481">
                  <c:v>61.440000000000047</c:v>
                </c:pt>
                <c:pt idx="482">
                  <c:v>61.568000000000048</c:v>
                </c:pt>
                <c:pt idx="483">
                  <c:v>61.696000000000048</c:v>
                </c:pt>
                <c:pt idx="484">
                  <c:v>61.824000000000048</c:v>
                </c:pt>
                <c:pt idx="485">
                  <c:v>61.952000000000048</c:v>
                </c:pt>
                <c:pt idx="486">
                  <c:v>62.080000000000048</c:v>
                </c:pt>
                <c:pt idx="487">
                  <c:v>62.208000000000048</c:v>
                </c:pt>
                <c:pt idx="488">
                  <c:v>62.336000000000048</c:v>
                </c:pt>
                <c:pt idx="489">
                  <c:v>62.464000000000048</c:v>
                </c:pt>
                <c:pt idx="490">
                  <c:v>62.592000000000048</c:v>
                </c:pt>
                <c:pt idx="491">
                  <c:v>62.720000000000049</c:v>
                </c:pt>
                <c:pt idx="492">
                  <c:v>62.848000000000049</c:v>
                </c:pt>
                <c:pt idx="493">
                  <c:v>62.976000000000049</c:v>
                </c:pt>
                <c:pt idx="494">
                  <c:v>63.104000000000049</c:v>
                </c:pt>
                <c:pt idx="495">
                  <c:v>63.232000000000049</c:v>
                </c:pt>
                <c:pt idx="496">
                  <c:v>63.360000000000049</c:v>
                </c:pt>
                <c:pt idx="497">
                  <c:v>63.488000000000049</c:v>
                </c:pt>
                <c:pt idx="498">
                  <c:v>63.616000000000049</c:v>
                </c:pt>
                <c:pt idx="499">
                  <c:v>63.74400000000005</c:v>
                </c:pt>
                <c:pt idx="500">
                  <c:v>63.87200000000005</c:v>
                </c:pt>
                <c:pt idx="501">
                  <c:v>64.000000000000043</c:v>
                </c:pt>
                <c:pt idx="502">
                  <c:v>64.128000000000043</c:v>
                </c:pt>
                <c:pt idx="503">
                  <c:v>64.256000000000043</c:v>
                </c:pt>
                <c:pt idx="504">
                  <c:v>64.384000000000043</c:v>
                </c:pt>
                <c:pt idx="505">
                  <c:v>64.512000000000043</c:v>
                </c:pt>
                <c:pt idx="506">
                  <c:v>64.640000000000043</c:v>
                </c:pt>
                <c:pt idx="507">
                  <c:v>64.768000000000043</c:v>
                </c:pt>
                <c:pt idx="508">
                  <c:v>64.896000000000043</c:v>
                </c:pt>
                <c:pt idx="509">
                  <c:v>65.024000000000044</c:v>
                </c:pt>
                <c:pt idx="510">
                  <c:v>65.152000000000044</c:v>
                </c:pt>
                <c:pt idx="511">
                  <c:v>65.280000000000044</c:v>
                </c:pt>
                <c:pt idx="512">
                  <c:v>65.408000000000044</c:v>
                </c:pt>
                <c:pt idx="513">
                  <c:v>65.536000000000044</c:v>
                </c:pt>
                <c:pt idx="514">
                  <c:v>65.664000000000044</c:v>
                </c:pt>
                <c:pt idx="515">
                  <c:v>65.792000000000044</c:v>
                </c:pt>
                <c:pt idx="516">
                  <c:v>65.920000000000044</c:v>
                </c:pt>
                <c:pt idx="517">
                  <c:v>66.048000000000044</c:v>
                </c:pt>
                <c:pt idx="518">
                  <c:v>66.176000000000045</c:v>
                </c:pt>
                <c:pt idx="519">
                  <c:v>66.304000000000045</c:v>
                </c:pt>
                <c:pt idx="520">
                  <c:v>66.432000000000045</c:v>
                </c:pt>
                <c:pt idx="521">
                  <c:v>66.560000000000045</c:v>
                </c:pt>
                <c:pt idx="522">
                  <c:v>66.688000000000045</c:v>
                </c:pt>
                <c:pt idx="523">
                  <c:v>66.816000000000045</c:v>
                </c:pt>
                <c:pt idx="524">
                  <c:v>66.944000000000045</c:v>
                </c:pt>
                <c:pt idx="525">
                  <c:v>67.072000000000045</c:v>
                </c:pt>
                <c:pt idx="526">
                  <c:v>67.200000000000045</c:v>
                </c:pt>
                <c:pt idx="527">
                  <c:v>67.328000000000046</c:v>
                </c:pt>
                <c:pt idx="528">
                  <c:v>67.456000000000046</c:v>
                </c:pt>
                <c:pt idx="529">
                  <c:v>67.584000000000046</c:v>
                </c:pt>
                <c:pt idx="530">
                  <c:v>67.712000000000046</c:v>
                </c:pt>
                <c:pt idx="531">
                  <c:v>67.840000000000046</c:v>
                </c:pt>
                <c:pt idx="532">
                  <c:v>67.968000000000046</c:v>
                </c:pt>
                <c:pt idx="533">
                  <c:v>68.096000000000046</c:v>
                </c:pt>
                <c:pt idx="534">
                  <c:v>68.224000000000046</c:v>
                </c:pt>
                <c:pt idx="535">
                  <c:v>68.352000000000046</c:v>
                </c:pt>
                <c:pt idx="536">
                  <c:v>68.480000000000047</c:v>
                </c:pt>
                <c:pt idx="537">
                  <c:v>68.608000000000047</c:v>
                </c:pt>
                <c:pt idx="538">
                  <c:v>68.736000000000047</c:v>
                </c:pt>
                <c:pt idx="539">
                  <c:v>68.864000000000047</c:v>
                </c:pt>
                <c:pt idx="540">
                  <c:v>68.992000000000047</c:v>
                </c:pt>
                <c:pt idx="541">
                  <c:v>69.120000000000047</c:v>
                </c:pt>
                <c:pt idx="542">
                  <c:v>69.248000000000047</c:v>
                </c:pt>
                <c:pt idx="543">
                  <c:v>69.376000000000047</c:v>
                </c:pt>
                <c:pt idx="544">
                  <c:v>69.504000000000048</c:v>
                </c:pt>
                <c:pt idx="545">
                  <c:v>69.632000000000048</c:v>
                </c:pt>
                <c:pt idx="546">
                  <c:v>69.760000000000048</c:v>
                </c:pt>
                <c:pt idx="547">
                  <c:v>69.888000000000048</c:v>
                </c:pt>
                <c:pt idx="548">
                  <c:v>70.016000000000048</c:v>
                </c:pt>
                <c:pt idx="549">
                  <c:v>70.144000000000048</c:v>
                </c:pt>
                <c:pt idx="550">
                  <c:v>70.272000000000048</c:v>
                </c:pt>
                <c:pt idx="551">
                  <c:v>70.400000000000048</c:v>
                </c:pt>
                <c:pt idx="552">
                  <c:v>70.528000000000048</c:v>
                </c:pt>
                <c:pt idx="553">
                  <c:v>70.656000000000049</c:v>
                </c:pt>
                <c:pt idx="554">
                  <c:v>70.784000000000049</c:v>
                </c:pt>
                <c:pt idx="555">
                  <c:v>70.912000000000049</c:v>
                </c:pt>
                <c:pt idx="556">
                  <c:v>71.040000000000049</c:v>
                </c:pt>
                <c:pt idx="557">
                  <c:v>71.168000000000049</c:v>
                </c:pt>
                <c:pt idx="558">
                  <c:v>71.296000000000049</c:v>
                </c:pt>
                <c:pt idx="559">
                  <c:v>71.424000000000049</c:v>
                </c:pt>
                <c:pt idx="560">
                  <c:v>71.552000000000049</c:v>
                </c:pt>
                <c:pt idx="561">
                  <c:v>71.680000000000049</c:v>
                </c:pt>
                <c:pt idx="562">
                  <c:v>71.80800000000005</c:v>
                </c:pt>
                <c:pt idx="563">
                  <c:v>71.93600000000005</c:v>
                </c:pt>
                <c:pt idx="564">
                  <c:v>72.06400000000005</c:v>
                </c:pt>
                <c:pt idx="565">
                  <c:v>72.19200000000005</c:v>
                </c:pt>
                <c:pt idx="566">
                  <c:v>72.32000000000005</c:v>
                </c:pt>
                <c:pt idx="567">
                  <c:v>72.44800000000005</c:v>
                </c:pt>
                <c:pt idx="568">
                  <c:v>72.57600000000005</c:v>
                </c:pt>
                <c:pt idx="569">
                  <c:v>72.70400000000005</c:v>
                </c:pt>
                <c:pt idx="570">
                  <c:v>72.83200000000005</c:v>
                </c:pt>
                <c:pt idx="571">
                  <c:v>72.960000000000051</c:v>
                </c:pt>
                <c:pt idx="572">
                  <c:v>73.088000000000051</c:v>
                </c:pt>
                <c:pt idx="573">
                  <c:v>73.216000000000051</c:v>
                </c:pt>
                <c:pt idx="574">
                  <c:v>73.344000000000051</c:v>
                </c:pt>
                <c:pt idx="575">
                  <c:v>73.472000000000051</c:v>
                </c:pt>
                <c:pt idx="576">
                  <c:v>73.600000000000051</c:v>
                </c:pt>
                <c:pt idx="577">
                  <c:v>73.728000000000051</c:v>
                </c:pt>
                <c:pt idx="578">
                  <c:v>73.856000000000051</c:v>
                </c:pt>
                <c:pt idx="579">
                  <c:v>73.984000000000052</c:v>
                </c:pt>
                <c:pt idx="580">
                  <c:v>74.112000000000052</c:v>
                </c:pt>
                <c:pt idx="581">
                  <c:v>74.240000000000052</c:v>
                </c:pt>
                <c:pt idx="582">
                  <c:v>74.368000000000052</c:v>
                </c:pt>
                <c:pt idx="583">
                  <c:v>74.496000000000052</c:v>
                </c:pt>
                <c:pt idx="584">
                  <c:v>74.624000000000052</c:v>
                </c:pt>
                <c:pt idx="585">
                  <c:v>74.752000000000052</c:v>
                </c:pt>
                <c:pt idx="586">
                  <c:v>74.880000000000052</c:v>
                </c:pt>
                <c:pt idx="587">
                  <c:v>75.008000000000052</c:v>
                </c:pt>
                <c:pt idx="588">
                  <c:v>75.136000000000053</c:v>
                </c:pt>
                <c:pt idx="589">
                  <c:v>75.264000000000053</c:v>
                </c:pt>
                <c:pt idx="590">
                  <c:v>75.392000000000053</c:v>
                </c:pt>
                <c:pt idx="591">
                  <c:v>75.520000000000053</c:v>
                </c:pt>
                <c:pt idx="592">
                  <c:v>75.648000000000053</c:v>
                </c:pt>
                <c:pt idx="593">
                  <c:v>75.776000000000053</c:v>
                </c:pt>
                <c:pt idx="594">
                  <c:v>75.904000000000053</c:v>
                </c:pt>
                <c:pt idx="595">
                  <c:v>76.032000000000053</c:v>
                </c:pt>
                <c:pt idx="596">
                  <c:v>76.160000000000053</c:v>
                </c:pt>
                <c:pt idx="597">
                  <c:v>76.288000000000054</c:v>
                </c:pt>
                <c:pt idx="598">
                  <c:v>76.416000000000054</c:v>
                </c:pt>
                <c:pt idx="599">
                  <c:v>76.544000000000054</c:v>
                </c:pt>
                <c:pt idx="600">
                  <c:v>76.672000000000054</c:v>
                </c:pt>
                <c:pt idx="601">
                  <c:v>76.800000000000054</c:v>
                </c:pt>
                <c:pt idx="602">
                  <c:v>76.928000000000054</c:v>
                </c:pt>
                <c:pt idx="603">
                  <c:v>77.056000000000054</c:v>
                </c:pt>
                <c:pt idx="604">
                  <c:v>77.184000000000054</c:v>
                </c:pt>
                <c:pt idx="605">
                  <c:v>77.312000000000054</c:v>
                </c:pt>
                <c:pt idx="606">
                  <c:v>77.440000000000055</c:v>
                </c:pt>
                <c:pt idx="607">
                  <c:v>77.568000000000055</c:v>
                </c:pt>
                <c:pt idx="608">
                  <c:v>77.696000000000055</c:v>
                </c:pt>
                <c:pt idx="609">
                  <c:v>77.824000000000055</c:v>
                </c:pt>
                <c:pt idx="610">
                  <c:v>77.952000000000055</c:v>
                </c:pt>
                <c:pt idx="611">
                  <c:v>78.080000000000055</c:v>
                </c:pt>
                <c:pt idx="612">
                  <c:v>78.208000000000055</c:v>
                </c:pt>
                <c:pt idx="613">
                  <c:v>78.336000000000055</c:v>
                </c:pt>
                <c:pt idx="614">
                  <c:v>78.464000000000055</c:v>
                </c:pt>
                <c:pt idx="615">
                  <c:v>78.592000000000056</c:v>
                </c:pt>
                <c:pt idx="616">
                  <c:v>78.720000000000056</c:v>
                </c:pt>
                <c:pt idx="617">
                  <c:v>78.848000000000056</c:v>
                </c:pt>
                <c:pt idx="618">
                  <c:v>78.976000000000056</c:v>
                </c:pt>
                <c:pt idx="619">
                  <c:v>79.104000000000056</c:v>
                </c:pt>
                <c:pt idx="620">
                  <c:v>79.232000000000056</c:v>
                </c:pt>
                <c:pt idx="621">
                  <c:v>79.360000000000056</c:v>
                </c:pt>
                <c:pt idx="622">
                  <c:v>79.488000000000056</c:v>
                </c:pt>
                <c:pt idx="623">
                  <c:v>79.616000000000057</c:v>
                </c:pt>
                <c:pt idx="624">
                  <c:v>79.744000000000057</c:v>
                </c:pt>
                <c:pt idx="625">
                  <c:v>79.872000000000057</c:v>
                </c:pt>
                <c:pt idx="626">
                  <c:v>80.000000000000057</c:v>
                </c:pt>
                <c:pt idx="627">
                  <c:v>80.128000000000057</c:v>
                </c:pt>
                <c:pt idx="628">
                  <c:v>80.256000000000057</c:v>
                </c:pt>
                <c:pt idx="629">
                  <c:v>80.384000000000057</c:v>
                </c:pt>
                <c:pt idx="630">
                  <c:v>80.512000000000057</c:v>
                </c:pt>
                <c:pt idx="631">
                  <c:v>80.640000000000057</c:v>
                </c:pt>
                <c:pt idx="632">
                  <c:v>80.768000000000058</c:v>
                </c:pt>
                <c:pt idx="633">
                  <c:v>80.896000000000058</c:v>
                </c:pt>
                <c:pt idx="634">
                  <c:v>81.024000000000058</c:v>
                </c:pt>
                <c:pt idx="635">
                  <c:v>81.152000000000058</c:v>
                </c:pt>
                <c:pt idx="636">
                  <c:v>81.280000000000058</c:v>
                </c:pt>
                <c:pt idx="637">
                  <c:v>81.408000000000058</c:v>
                </c:pt>
                <c:pt idx="638">
                  <c:v>81.536000000000058</c:v>
                </c:pt>
                <c:pt idx="639">
                  <c:v>81.664000000000058</c:v>
                </c:pt>
                <c:pt idx="640">
                  <c:v>81.792000000000058</c:v>
                </c:pt>
                <c:pt idx="641">
                  <c:v>81.920000000000059</c:v>
                </c:pt>
                <c:pt idx="642">
                  <c:v>82.048000000000059</c:v>
                </c:pt>
                <c:pt idx="643">
                  <c:v>82.176000000000059</c:v>
                </c:pt>
                <c:pt idx="644">
                  <c:v>82.304000000000059</c:v>
                </c:pt>
                <c:pt idx="645">
                  <c:v>82.432000000000059</c:v>
                </c:pt>
                <c:pt idx="646">
                  <c:v>82.560000000000059</c:v>
                </c:pt>
                <c:pt idx="647">
                  <c:v>82.688000000000059</c:v>
                </c:pt>
                <c:pt idx="648">
                  <c:v>82.816000000000059</c:v>
                </c:pt>
                <c:pt idx="649">
                  <c:v>82.944000000000059</c:v>
                </c:pt>
                <c:pt idx="650">
                  <c:v>83.07200000000006</c:v>
                </c:pt>
                <c:pt idx="651">
                  <c:v>83.20000000000006</c:v>
                </c:pt>
                <c:pt idx="652">
                  <c:v>83.32800000000006</c:v>
                </c:pt>
                <c:pt idx="653">
                  <c:v>83.45600000000006</c:v>
                </c:pt>
                <c:pt idx="654">
                  <c:v>83.58400000000006</c:v>
                </c:pt>
                <c:pt idx="655">
                  <c:v>83.71200000000006</c:v>
                </c:pt>
                <c:pt idx="656">
                  <c:v>83.84000000000006</c:v>
                </c:pt>
                <c:pt idx="657">
                  <c:v>83.96800000000006</c:v>
                </c:pt>
                <c:pt idx="658">
                  <c:v>84.09600000000006</c:v>
                </c:pt>
                <c:pt idx="659">
                  <c:v>84.224000000000061</c:v>
                </c:pt>
                <c:pt idx="660">
                  <c:v>84.352000000000061</c:v>
                </c:pt>
                <c:pt idx="661">
                  <c:v>84.480000000000061</c:v>
                </c:pt>
                <c:pt idx="662">
                  <c:v>84.608000000000061</c:v>
                </c:pt>
                <c:pt idx="663">
                  <c:v>84.736000000000061</c:v>
                </c:pt>
                <c:pt idx="664">
                  <c:v>84.864000000000061</c:v>
                </c:pt>
                <c:pt idx="665">
                  <c:v>84.992000000000061</c:v>
                </c:pt>
                <c:pt idx="666">
                  <c:v>85.120000000000061</c:v>
                </c:pt>
                <c:pt idx="667">
                  <c:v>85.248000000000062</c:v>
                </c:pt>
                <c:pt idx="668">
                  <c:v>85.376000000000062</c:v>
                </c:pt>
                <c:pt idx="669">
                  <c:v>85.504000000000062</c:v>
                </c:pt>
                <c:pt idx="670">
                  <c:v>85.632000000000062</c:v>
                </c:pt>
                <c:pt idx="671">
                  <c:v>85.760000000000062</c:v>
                </c:pt>
                <c:pt idx="672">
                  <c:v>85.888000000000062</c:v>
                </c:pt>
                <c:pt idx="673">
                  <c:v>86.016000000000062</c:v>
                </c:pt>
                <c:pt idx="674">
                  <c:v>86.144000000000062</c:v>
                </c:pt>
                <c:pt idx="675">
                  <c:v>86.272000000000062</c:v>
                </c:pt>
                <c:pt idx="676">
                  <c:v>86.400000000000063</c:v>
                </c:pt>
                <c:pt idx="677">
                  <c:v>86.528000000000063</c:v>
                </c:pt>
                <c:pt idx="678">
                  <c:v>86.656000000000063</c:v>
                </c:pt>
                <c:pt idx="679">
                  <c:v>86.784000000000063</c:v>
                </c:pt>
                <c:pt idx="680">
                  <c:v>86.912000000000063</c:v>
                </c:pt>
                <c:pt idx="681">
                  <c:v>87.040000000000063</c:v>
                </c:pt>
                <c:pt idx="682">
                  <c:v>87.168000000000063</c:v>
                </c:pt>
                <c:pt idx="683">
                  <c:v>87.296000000000063</c:v>
                </c:pt>
                <c:pt idx="684">
                  <c:v>87.424000000000063</c:v>
                </c:pt>
                <c:pt idx="685">
                  <c:v>87.552000000000064</c:v>
                </c:pt>
                <c:pt idx="686">
                  <c:v>87.680000000000064</c:v>
                </c:pt>
                <c:pt idx="687">
                  <c:v>87.808000000000064</c:v>
                </c:pt>
                <c:pt idx="688">
                  <c:v>87.936000000000064</c:v>
                </c:pt>
                <c:pt idx="689">
                  <c:v>88.064000000000064</c:v>
                </c:pt>
                <c:pt idx="690">
                  <c:v>88.192000000000064</c:v>
                </c:pt>
                <c:pt idx="691">
                  <c:v>88.320000000000064</c:v>
                </c:pt>
                <c:pt idx="692">
                  <c:v>88.448000000000064</c:v>
                </c:pt>
                <c:pt idx="693">
                  <c:v>88.576000000000064</c:v>
                </c:pt>
                <c:pt idx="694">
                  <c:v>88.704000000000065</c:v>
                </c:pt>
                <c:pt idx="695">
                  <c:v>88.832000000000065</c:v>
                </c:pt>
                <c:pt idx="696">
                  <c:v>88.960000000000065</c:v>
                </c:pt>
                <c:pt idx="697">
                  <c:v>89.088000000000065</c:v>
                </c:pt>
                <c:pt idx="698">
                  <c:v>89.216000000000065</c:v>
                </c:pt>
                <c:pt idx="699">
                  <c:v>89.344000000000065</c:v>
                </c:pt>
                <c:pt idx="700">
                  <c:v>89.472000000000065</c:v>
                </c:pt>
                <c:pt idx="701">
                  <c:v>89.600000000000065</c:v>
                </c:pt>
                <c:pt idx="702">
                  <c:v>89.728000000000065</c:v>
                </c:pt>
                <c:pt idx="703">
                  <c:v>89.856000000000066</c:v>
                </c:pt>
                <c:pt idx="704">
                  <c:v>89.984000000000066</c:v>
                </c:pt>
                <c:pt idx="705">
                  <c:v>90.112000000000066</c:v>
                </c:pt>
                <c:pt idx="706">
                  <c:v>90.240000000000066</c:v>
                </c:pt>
                <c:pt idx="707">
                  <c:v>90.368000000000066</c:v>
                </c:pt>
                <c:pt idx="708">
                  <c:v>90.496000000000066</c:v>
                </c:pt>
                <c:pt idx="709">
                  <c:v>90.624000000000066</c:v>
                </c:pt>
                <c:pt idx="710">
                  <c:v>90.752000000000066</c:v>
                </c:pt>
                <c:pt idx="711">
                  <c:v>90.880000000000067</c:v>
                </c:pt>
                <c:pt idx="712">
                  <c:v>91.008000000000067</c:v>
                </c:pt>
                <c:pt idx="713">
                  <c:v>91.136000000000067</c:v>
                </c:pt>
                <c:pt idx="714">
                  <c:v>91.264000000000067</c:v>
                </c:pt>
                <c:pt idx="715">
                  <c:v>91.392000000000067</c:v>
                </c:pt>
                <c:pt idx="716">
                  <c:v>91.520000000000067</c:v>
                </c:pt>
                <c:pt idx="717">
                  <c:v>91.648000000000067</c:v>
                </c:pt>
                <c:pt idx="718">
                  <c:v>91.776000000000067</c:v>
                </c:pt>
                <c:pt idx="719">
                  <c:v>91.904000000000067</c:v>
                </c:pt>
                <c:pt idx="720">
                  <c:v>92.032000000000068</c:v>
                </c:pt>
                <c:pt idx="721">
                  <c:v>92.160000000000068</c:v>
                </c:pt>
                <c:pt idx="722">
                  <c:v>92.288000000000068</c:v>
                </c:pt>
                <c:pt idx="723">
                  <c:v>92.416000000000068</c:v>
                </c:pt>
                <c:pt idx="724">
                  <c:v>92.544000000000068</c:v>
                </c:pt>
                <c:pt idx="725">
                  <c:v>92.672000000000068</c:v>
                </c:pt>
                <c:pt idx="726">
                  <c:v>92.800000000000068</c:v>
                </c:pt>
                <c:pt idx="727">
                  <c:v>92.928000000000068</c:v>
                </c:pt>
                <c:pt idx="728">
                  <c:v>93.056000000000068</c:v>
                </c:pt>
                <c:pt idx="729">
                  <c:v>93.184000000000069</c:v>
                </c:pt>
                <c:pt idx="730">
                  <c:v>93.312000000000069</c:v>
                </c:pt>
                <c:pt idx="731">
                  <c:v>93.440000000000069</c:v>
                </c:pt>
                <c:pt idx="732">
                  <c:v>93.568000000000069</c:v>
                </c:pt>
                <c:pt idx="733">
                  <c:v>93.696000000000069</c:v>
                </c:pt>
                <c:pt idx="734">
                  <c:v>93.824000000000069</c:v>
                </c:pt>
                <c:pt idx="735">
                  <c:v>93.952000000000069</c:v>
                </c:pt>
                <c:pt idx="736">
                  <c:v>94.080000000000069</c:v>
                </c:pt>
                <c:pt idx="737">
                  <c:v>94.208000000000069</c:v>
                </c:pt>
                <c:pt idx="738">
                  <c:v>94.33600000000007</c:v>
                </c:pt>
                <c:pt idx="739">
                  <c:v>94.46400000000007</c:v>
                </c:pt>
                <c:pt idx="740">
                  <c:v>94.59200000000007</c:v>
                </c:pt>
                <c:pt idx="741">
                  <c:v>94.72000000000007</c:v>
                </c:pt>
                <c:pt idx="742">
                  <c:v>94.84800000000007</c:v>
                </c:pt>
                <c:pt idx="743">
                  <c:v>94.97600000000007</c:v>
                </c:pt>
                <c:pt idx="744">
                  <c:v>95.10400000000007</c:v>
                </c:pt>
                <c:pt idx="745">
                  <c:v>95.23200000000007</c:v>
                </c:pt>
                <c:pt idx="746">
                  <c:v>95.36000000000007</c:v>
                </c:pt>
                <c:pt idx="747">
                  <c:v>95.488000000000071</c:v>
                </c:pt>
                <c:pt idx="748">
                  <c:v>95.616000000000071</c:v>
                </c:pt>
                <c:pt idx="749">
                  <c:v>95.744000000000071</c:v>
                </c:pt>
                <c:pt idx="750">
                  <c:v>95.872000000000071</c:v>
                </c:pt>
                <c:pt idx="751">
                  <c:v>96.000000000000071</c:v>
                </c:pt>
                <c:pt idx="752">
                  <c:v>96.128000000000071</c:v>
                </c:pt>
                <c:pt idx="753">
                  <c:v>96.256000000000071</c:v>
                </c:pt>
                <c:pt idx="754">
                  <c:v>96.384000000000071</c:v>
                </c:pt>
                <c:pt idx="755">
                  <c:v>96.512000000000072</c:v>
                </c:pt>
                <c:pt idx="756">
                  <c:v>96.640000000000072</c:v>
                </c:pt>
                <c:pt idx="757">
                  <c:v>96.768000000000072</c:v>
                </c:pt>
                <c:pt idx="758">
                  <c:v>96.896000000000072</c:v>
                </c:pt>
                <c:pt idx="759">
                  <c:v>97.024000000000072</c:v>
                </c:pt>
                <c:pt idx="760">
                  <c:v>97.152000000000072</c:v>
                </c:pt>
                <c:pt idx="761">
                  <c:v>97.280000000000072</c:v>
                </c:pt>
                <c:pt idx="762">
                  <c:v>97.408000000000072</c:v>
                </c:pt>
                <c:pt idx="763">
                  <c:v>97.536000000000072</c:v>
                </c:pt>
                <c:pt idx="764">
                  <c:v>97.664000000000073</c:v>
                </c:pt>
                <c:pt idx="765">
                  <c:v>97.792000000000073</c:v>
                </c:pt>
                <c:pt idx="766">
                  <c:v>97.920000000000073</c:v>
                </c:pt>
                <c:pt idx="767">
                  <c:v>98.048000000000073</c:v>
                </c:pt>
                <c:pt idx="768">
                  <c:v>98.176000000000073</c:v>
                </c:pt>
                <c:pt idx="769">
                  <c:v>98.304000000000073</c:v>
                </c:pt>
                <c:pt idx="770">
                  <c:v>98.432000000000073</c:v>
                </c:pt>
                <c:pt idx="771">
                  <c:v>98.560000000000073</c:v>
                </c:pt>
                <c:pt idx="772">
                  <c:v>98.688000000000073</c:v>
                </c:pt>
                <c:pt idx="773">
                  <c:v>98.816000000000074</c:v>
                </c:pt>
                <c:pt idx="774">
                  <c:v>98.944000000000074</c:v>
                </c:pt>
                <c:pt idx="775">
                  <c:v>99.072000000000074</c:v>
                </c:pt>
                <c:pt idx="776">
                  <c:v>99.200000000000074</c:v>
                </c:pt>
                <c:pt idx="777">
                  <c:v>99.328000000000074</c:v>
                </c:pt>
                <c:pt idx="778">
                  <c:v>99.456000000000074</c:v>
                </c:pt>
                <c:pt idx="779">
                  <c:v>99.584000000000074</c:v>
                </c:pt>
                <c:pt idx="780">
                  <c:v>99.712000000000074</c:v>
                </c:pt>
                <c:pt idx="781">
                  <c:v>99.840000000000074</c:v>
                </c:pt>
                <c:pt idx="782">
                  <c:v>99.968000000000075</c:v>
                </c:pt>
                <c:pt idx="783">
                  <c:v>100.09600000000007</c:v>
                </c:pt>
                <c:pt idx="784">
                  <c:v>100.22400000000007</c:v>
                </c:pt>
                <c:pt idx="785">
                  <c:v>100.35200000000007</c:v>
                </c:pt>
                <c:pt idx="786">
                  <c:v>100.48000000000008</c:v>
                </c:pt>
                <c:pt idx="787">
                  <c:v>100.60800000000008</c:v>
                </c:pt>
                <c:pt idx="788">
                  <c:v>100.73600000000008</c:v>
                </c:pt>
                <c:pt idx="789">
                  <c:v>100.86400000000008</c:v>
                </c:pt>
                <c:pt idx="790">
                  <c:v>100.99200000000008</c:v>
                </c:pt>
                <c:pt idx="791">
                  <c:v>101.12000000000008</c:v>
                </c:pt>
                <c:pt idx="792">
                  <c:v>101.24800000000008</c:v>
                </c:pt>
                <c:pt idx="793">
                  <c:v>101.37600000000008</c:v>
                </c:pt>
                <c:pt idx="794">
                  <c:v>101.50400000000008</c:v>
                </c:pt>
                <c:pt idx="795">
                  <c:v>101.63200000000008</c:v>
                </c:pt>
                <c:pt idx="796">
                  <c:v>101.76000000000008</c:v>
                </c:pt>
                <c:pt idx="797">
                  <c:v>101.88800000000008</c:v>
                </c:pt>
                <c:pt idx="798">
                  <c:v>102.01600000000008</c:v>
                </c:pt>
                <c:pt idx="799">
                  <c:v>102.14400000000008</c:v>
                </c:pt>
                <c:pt idx="800">
                  <c:v>102.27200000000008</c:v>
                </c:pt>
                <c:pt idx="801">
                  <c:v>102.40000000000008</c:v>
                </c:pt>
                <c:pt idx="802">
                  <c:v>102.52800000000008</c:v>
                </c:pt>
                <c:pt idx="803">
                  <c:v>102.65600000000008</c:v>
                </c:pt>
                <c:pt idx="804">
                  <c:v>102.78400000000008</c:v>
                </c:pt>
                <c:pt idx="805">
                  <c:v>102.91200000000008</c:v>
                </c:pt>
                <c:pt idx="806">
                  <c:v>103.04000000000008</c:v>
                </c:pt>
                <c:pt idx="807">
                  <c:v>103.16800000000008</c:v>
                </c:pt>
                <c:pt idx="808">
                  <c:v>103.29600000000008</c:v>
                </c:pt>
                <c:pt idx="809">
                  <c:v>103.42400000000008</c:v>
                </c:pt>
                <c:pt idx="810">
                  <c:v>103.55200000000008</c:v>
                </c:pt>
                <c:pt idx="811">
                  <c:v>103.68000000000008</c:v>
                </c:pt>
                <c:pt idx="812">
                  <c:v>103.80800000000008</c:v>
                </c:pt>
                <c:pt idx="813">
                  <c:v>103.93600000000008</c:v>
                </c:pt>
                <c:pt idx="814">
                  <c:v>104.06400000000008</c:v>
                </c:pt>
                <c:pt idx="815">
                  <c:v>104.19200000000008</c:v>
                </c:pt>
                <c:pt idx="816">
                  <c:v>104.32000000000008</c:v>
                </c:pt>
                <c:pt idx="817">
                  <c:v>104.44800000000008</c:v>
                </c:pt>
                <c:pt idx="818">
                  <c:v>104.57600000000008</c:v>
                </c:pt>
                <c:pt idx="819">
                  <c:v>104.70400000000008</c:v>
                </c:pt>
                <c:pt idx="820">
                  <c:v>104.83200000000008</c:v>
                </c:pt>
                <c:pt idx="821">
                  <c:v>104.96000000000008</c:v>
                </c:pt>
                <c:pt idx="822">
                  <c:v>105.08800000000008</c:v>
                </c:pt>
                <c:pt idx="823">
                  <c:v>105.21600000000008</c:v>
                </c:pt>
                <c:pt idx="824">
                  <c:v>105.34400000000008</c:v>
                </c:pt>
                <c:pt idx="825">
                  <c:v>105.47200000000008</c:v>
                </c:pt>
                <c:pt idx="826">
                  <c:v>105.60000000000008</c:v>
                </c:pt>
                <c:pt idx="827">
                  <c:v>105.72800000000008</c:v>
                </c:pt>
                <c:pt idx="828">
                  <c:v>105.85600000000008</c:v>
                </c:pt>
                <c:pt idx="829">
                  <c:v>105.98400000000008</c:v>
                </c:pt>
                <c:pt idx="830">
                  <c:v>106.11200000000008</c:v>
                </c:pt>
                <c:pt idx="831">
                  <c:v>106.24000000000008</c:v>
                </c:pt>
                <c:pt idx="832">
                  <c:v>106.36800000000008</c:v>
                </c:pt>
                <c:pt idx="833">
                  <c:v>106.49600000000008</c:v>
                </c:pt>
                <c:pt idx="834">
                  <c:v>106.62400000000008</c:v>
                </c:pt>
                <c:pt idx="835">
                  <c:v>106.75200000000008</c:v>
                </c:pt>
                <c:pt idx="836">
                  <c:v>106.88000000000008</c:v>
                </c:pt>
                <c:pt idx="837">
                  <c:v>107.00800000000008</c:v>
                </c:pt>
                <c:pt idx="838">
                  <c:v>107.13600000000008</c:v>
                </c:pt>
                <c:pt idx="839">
                  <c:v>107.26400000000008</c:v>
                </c:pt>
                <c:pt idx="840">
                  <c:v>107.39200000000008</c:v>
                </c:pt>
                <c:pt idx="841">
                  <c:v>107.52000000000008</c:v>
                </c:pt>
                <c:pt idx="842">
                  <c:v>107.64800000000008</c:v>
                </c:pt>
                <c:pt idx="843">
                  <c:v>107.77600000000008</c:v>
                </c:pt>
                <c:pt idx="844">
                  <c:v>107.90400000000008</c:v>
                </c:pt>
                <c:pt idx="845">
                  <c:v>108.03200000000008</c:v>
                </c:pt>
                <c:pt idx="846">
                  <c:v>108.16000000000008</c:v>
                </c:pt>
                <c:pt idx="847">
                  <c:v>108.28800000000008</c:v>
                </c:pt>
                <c:pt idx="848">
                  <c:v>108.41600000000008</c:v>
                </c:pt>
                <c:pt idx="849">
                  <c:v>108.54400000000008</c:v>
                </c:pt>
                <c:pt idx="850">
                  <c:v>108.67200000000008</c:v>
                </c:pt>
                <c:pt idx="851">
                  <c:v>108.80000000000008</c:v>
                </c:pt>
                <c:pt idx="852">
                  <c:v>108.92800000000008</c:v>
                </c:pt>
                <c:pt idx="853">
                  <c:v>109.05600000000008</c:v>
                </c:pt>
                <c:pt idx="854">
                  <c:v>109.18400000000008</c:v>
                </c:pt>
                <c:pt idx="855">
                  <c:v>109.31200000000008</c:v>
                </c:pt>
                <c:pt idx="856">
                  <c:v>109.44000000000008</c:v>
                </c:pt>
                <c:pt idx="857">
                  <c:v>109.56800000000008</c:v>
                </c:pt>
                <c:pt idx="858">
                  <c:v>109.69600000000008</c:v>
                </c:pt>
                <c:pt idx="859">
                  <c:v>109.82400000000008</c:v>
                </c:pt>
                <c:pt idx="860">
                  <c:v>109.95200000000008</c:v>
                </c:pt>
                <c:pt idx="861">
                  <c:v>110.08000000000008</c:v>
                </c:pt>
                <c:pt idx="862">
                  <c:v>110.20800000000008</c:v>
                </c:pt>
                <c:pt idx="863">
                  <c:v>110.33600000000008</c:v>
                </c:pt>
                <c:pt idx="864">
                  <c:v>110.46400000000008</c:v>
                </c:pt>
                <c:pt idx="865">
                  <c:v>110.59200000000008</c:v>
                </c:pt>
                <c:pt idx="866">
                  <c:v>110.72000000000008</c:v>
                </c:pt>
                <c:pt idx="867">
                  <c:v>110.84800000000008</c:v>
                </c:pt>
                <c:pt idx="868">
                  <c:v>110.97600000000008</c:v>
                </c:pt>
                <c:pt idx="869">
                  <c:v>111.10400000000008</c:v>
                </c:pt>
                <c:pt idx="870">
                  <c:v>111.23200000000008</c:v>
                </c:pt>
                <c:pt idx="871">
                  <c:v>111.36000000000008</c:v>
                </c:pt>
                <c:pt idx="872">
                  <c:v>111.48800000000008</c:v>
                </c:pt>
                <c:pt idx="873">
                  <c:v>111.61600000000008</c:v>
                </c:pt>
                <c:pt idx="874">
                  <c:v>111.74400000000009</c:v>
                </c:pt>
                <c:pt idx="875">
                  <c:v>111.87200000000009</c:v>
                </c:pt>
                <c:pt idx="876">
                  <c:v>112.00000000000009</c:v>
                </c:pt>
                <c:pt idx="877">
                  <c:v>112.12800000000009</c:v>
                </c:pt>
                <c:pt idx="878">
                  <c:v>112.25600000000009</c:v>
                </c:pt>
                <c:pt idx="879">
                  <c:v>112.38400000000009</c:v>
                </c:pt>
                <c:pt idx="880">
                  <c:v>112.51200000000009</c:v>
                </c:pt>
                <c:pt idx="881">
                  <c:v>112.64000000000009</c:v>
                </c:pt>
                <c:pt idx="882">
                  <c:v>112.76800000000009</c:v>
                </c:pt>
                <c:pt idx="883">
                  <c:v>112.89600000000009</c:v>
                </c:pt>
                <c:pt idx="884">
                  <c:v>113.02400000000009</c:v>
                </c:pt>
                <c:pt idx="885">
                  <c:v>113.15200000000009</c:v>
                </c:pt>
                <c:pt idx="886">
                  <c:v>113.28000000000009</c:v>
                </c:pt>
                <c:pt idx="887">
                  <c:v>113.40800000000009</c:v>
                </c:pt>
                <c:pt idx="888">
                  <c:v>113.53600000000009</c:v>
                </c:pt>
                <c:pt idx="889">
                  <c:v>113.66400000000009</c:v>
                </c:pt>
                <c:pt idx="890">
                  <c:v>113.79200000000009</c:v>
                </c:pt>
                <c:pt idx="891">
                  <c:v>113.92000000000009</c:v>
                </c:pt>
                <c:pt idx="892">
                  <c:v>114.04800000000009</c:v>
                </c:pt>
                <c:pt idx="893">
                  <c:v>114.17600000000009</c:v>
                </c:pt>
                <c:pt idx="894">
                  <c:v>114.30400000000009</c:v>
                </c:pt>
                <c:pt idx="895">
                  <c:v>114.43200000000009</c:v>
                </c:pt>
                <c:pt idx="896">
                  <c:v>114.56000000000009</c:v>
                </c:pt>
                <c:pt idx="897">
                  <c:v>114.68800000000009</c:v>
                </c:pt>
                <c:pt idx="898">
                  <c:v>114.81600000000009</c:v>
                </c:pt>
                <c:pt idx="899">
                  <c:v>114.94400000000009</c:v>
                </c:pt>
                <c:pt idx="900">
                  <c:v>115.07200000000009</c:v>
                </c:pt>
                <c:pt idx="901">
                  <c:v>115.20000000000009</c:v>
                </c:pt>
                <c:pt idx="902">
                  <c:v>115.32800000000009</c:v>
                </c:pt>
                <c:pt idx="903">
                  <c:v>115.45600000000009</c:v>
                </c:pt>
                <c:pt idx="904">
                  <c:v>115.58400000000009</c:v>
                </c:pt>
                <c:pt idx="905">
                  <c:v>115.71200000000009</c:v>
                </c:pt>
                <c:pt idx="906">
                  <c:v>115.84000000000009</c:v>
                </c:pt>
                <c:pt idx="907">
                  <c:v>115.96800000000009</c:v>
                </c:pt>
                <c:pt idx="908">
                  <c:v>116.09600000000009</c:v>
                </c:pt>
                <c:pt idx="909">
                  <c:v>116.22400000000009</c:v>
                </c:pt>
                <c:pt idx="910">
                  <c:v>116.35200000000009</c:v>
                </c:pt>
                <c:pt idx="911">
                  <c:v>116.48000000000009</c:v>
                </c:pt>
                <c:pt idx="912">
                  <c:v>116.60800000000009</c:v>
                </c:pt>
                <c:pt idx="913">
                  <c:v>116.73600000000009</c:v>
                </c:pt>
                <c:pt idx="914">
                  <c:v>116.86400000000009</c:v>
                </c:pt>
                <c:pt idx="915">
                  <c:v>116.99200000000009</c:v>
                </c:pt>
                <c:pt idx="916">
                  <c:v>117.12000000000009</c:v>
                </c:pt>
                <c:pt idx="917">
                  <c:v>117.24800000000009</c:v>
                </c:pt>
                <c:pt idx="918">
                  <c:v>117.37600000000009</c:v>
                </c:pt>
                <c:pt idx="919">
                  <c:v>117.50400000000009</c:v>
                </c:pt>
                <c:pt idx="920">
                  <c:v>117.63200000000009</c:v>
                </c:pt>
                <c:pt idx="921">
                  <c:v>117.76000000000009</c:v>
                </c:pt>
                <c:pt idx="922">
                  <c:v>117.88800000000009</c:v>
                </c:pt>
                <c:pt idx="923">
                  <c:v>118.01600000000009</c:v>
                </c:pt>
              </c:numCache>
            </c:numRef>
          </c:cat>
          <c:val>
            <c:numRef>
              <c:f>bitratesFile1PCM!$Z$3:$Z$926</c:f>
              <c:numCache>
                <c:formatCode>0.00</c:formatCode>
                <c:ptCount val="924"/>
                <c:pt idx="1">
                  <c:v>9.8125</c:v>
                </c:pt>
                <c:pt idx="2">
                  <c:v>8.3125</c:v>
                </c:pt>
                <c:pt idx="3">
                  <c:v>8.4375</c:v>
                </c:pt>
                <c:pt idx="4">
                  <c:v>10.5</c:v>
                </c:pt>
                <c:pt idx="5">
                  <c:v>9.1875</c:v>
                </c:pt>
                <c:pt idx="6">
                  <c:v>9.375</c:v>
                </c:pt>
                <c:pt idx="7">
                  <c:v>8.6875</c:v>
                </c:pt>
                <c:pt idx="8">
                  <c:v>8.1875</c:v>
                </c:pt>
                <c:pt idx="9">
                  <c:v>5.875</c:v>
                </c:pt>
                <c:pt idx="10">
                  <c:v>3.3125</c:v>
                </c:pt>
                <c:pt idx="11">
                  <c:v>8.1875</c:v>
                </c:pt>
                <c:pt idx="12">
                  <c:v>8.4375</c:v>
                </c:pt>
                <c:pt idx="13">
                  <c:v>9.625</c:v>
                </c:pt>
                <c:pt idx="14">
                  <c:v>9.875</c:v>
                </c:pt>
                <c:pt idx="15">
                  <c:v>9.375</c:v>
                </c:pt>
                <c:pt idx="16">
                  <c:v>9.1875</c:v>
                </c:pt>
                <c:pt idx="17">
                  <c:v>8.8125</c:v>
                </c:pt>
                <c:pt idx="18">
                  <c:v>8.6875</c:v>
                </c:pt>
                <c:pt idx="19">
                  <c:v>9.25</c:v>
                </c:pt>
                <c:pt idx="20">
                  <c:v>9.375</c:v>
                </c:pt>
                <c:pt idx="21">
                  <c:v>9.4375</c:v>
                </c:pt>
                <c:pt idx="22">
                  <c:v>9.9375</c:v>
                </c:pt>
                <c:pt idx="23">
                  <c:v>9.5</c:v>
                </c:pt>
                <c:pt idx="24">
                  <c:v>9.5</c:v>
                </c:pt>
                <c:pt idx="25">
                  <c:v>8.25</c:v>
                </c:pt>
                <c:pt idx="26">
                  <c:v>8.9375</c:v>
                </c:pt>
                <c:pt idx="27">
                  <c:v>9.5625</c:v>
                </c:pt>
                <c:pt idx="28">
                  <c:v>9.3125</c:v>
                </c:pt>
                <c:pt idx="29">
                  <c:v>9</c:v>
                </c:pt>
                <c:pt idx="30">
                  <c:v>8</c:v>
                </c:pt>
                <c:pt idx="31">
                  <c:v>9.5625</c:v>
                </c:pt>
                <c:pt idx="32">
                  <c:v>9.1875</c:v>
                </c:pt>
                <c:pt idx="33">
                  <c:v>9.25</c:v>
                </c:pt>
                <c:pt idx="34">
                  <c:v>8.4375</c:v>
                </c:pt>
                <c:pt idx="35">
                  <c:v>7.5625</c:v>
                </c:pt>
                <c:pt idx="36">
                  <c:v>8.125</c:v>
                </c:pt>
                <c:pt idx="37">
                  <c:v>9.875</c:v>
                </c:pt>
                <c:pt idx="38">
                  <c:v>13.5</c:v>
                </c:pt>
                <c:pt idx="39">
                  <c:v>13.75</c:v>
                </c:pt>
                <c:pt idx="40">
                  <c:v>13.6875</c:v>
                </c:pt>
                <c:pt idx="41">
                  <c:v>13.5625</c:v>
                </c:pt>
                <c:pt idx="42">
                  <c:v>13.875</c:v>
                </c:pt>
                <c:pt idx="43">
                  <c:v>11.0625</c:v>
                </c:pt>
                <c:pt idx="44">
                  <c:v>11.375</c:v>
                </c:pt>
                <c:pt idx="45">
                  <c:v>13.75</c:v>
                </c:pt>
                <c:pt idx="46">
                  <c:v>13.6875</c:v>
                </c:pt>
                <c:pt idx="47">
                  <c:v>13.75</c:v>
                </c:pt>
                <c:pt idx="48">
                  <c:v>13.5</c:v>
                </c:pt>
                <c:pt idx="49">
                  <c:v>13.75</c:v>
                </c:pt>
                <c:pt idx="50">
                  <c:v>13.6875</c:v>
                </c:pt>
                <c:pt idx="51">
                  <c:v>13.625</c:v>
                </c:pt>
                <c:pt idx="52">
                  <c:v>12.5</c:v>
                </c:pt>
                <c:pt idx="53">
                  <c:v>11.3125</c:v>
                </c:pt>
                <c:pt idx="54">
                  <c:v>13.8125</c:v>
                </c:pt>
                <c:pt idx="55">
                  <c:v>11.1875</c:v>
                </c:pt>
                <c:pt idx="56">
                  <c:v>12.6875</c:v>
                </c:pt>
                <c:pt idx="57">
                  <c:v>13.875</c:v>
                </c:pt>
                <c:pt idx="58">
                  <c:v>13.5625</c:v>
                </c:pt>
                <c:pt idx="59">
                  <c:v>13.6875</c:v>
                </c:pt>
                <c:pt idx="60">
                  <c:v>13.75</c:v>
                </c:pt>
                <c:pt idx="61">
                  <c:v>13.6875</c:v>
                </c:pt>
                <c:pt idx="62">
                  <c:v>13.75</c:v>
                </c:pt>
                <c:pt idx="63">
                  <c:v>13.6875</c:v>
                </c:pt>
                <c:pt idx="64">
                  <c:v>13.75</c:v>
                </c:pt>
                <c:pt idx="65">
                  <c:v>13.625</c:v>
                </c:pt>
                <c:pt idx="66">
                  <c:v>13.3125</c:v>
                </c:pt>
                <c:pt idx="67">
                  <c:v>13.875</c:v>
                </c:pt>
                <c:pt idx="68">
                  <c:v>14.75</c:v>
                </c:pt>
                <c:pt idx="69">
                  <c:v>11.25</c:v>
                </c:pt>
                <c:pt idx="70">
                  <c:v>13.75</c:v>
                </c:pt>
                <c:pt idx="71">
                  <c:v>12.4375</c:v>
                </c:pt>
                <c:pt idx="72">
                  <c:v>13.1875</c:v>
                </c:pt>
                <c:pt idx="73">
                  <c:v>13.25</c:v>
                </c:pt>
                <c:pt idx="74">
                  <c:v>13.25</c:v>
                </c:pt>
                <c:pt idx="75">
                  <c:v>12.6875</c:v>
                </c:pt>
                <c:pt idx="76">
                  <c:v>13</c:v>
                </c:pt>
                <c:pt idx="77">
                  <c:v>13.5</c:v>
                </c:pt>
                <c:pt idx="78">
                  <c:v>13.125</c:v>
                </c:pt>
                <c:pt idx="79">
                  <c:v>13.3125</c:v>
                </c:pt>
                <c:pt idx="80">
                  <c:v>13.1875</c:v>
                </c:pt>
                <c:pt idx="81">
                  <c:v>13.3125</c:v>
                </c:pt>
                <c:pt idx="82">
                  <c:v>13.125</c:v>
                </c:pt>
                <c:pt idx="83">
                  <c:v>13.25</c:v>
                </c:pt>
                <c:pt idx="84">
                  <c:v>13.3125</c:v>
                </c:pt>
                <c:pt idx="85">
                  <c:v>13.3125</c:v>
                </c:pt>
                <c:pt idx="86">
                  <c:v>13.5</c:v>
                </c:pt>
                <c:pt idx="87">
                  <c:v>13.3125</c:v>
                </c:pt>
                <c:pt idx="88">
                  <c:v>13.375</c:v>
                </c:pt>
                <c:pt idx="89">
                  <c:v>12.1875</c:v>
                </c:pt>
                <c:pt idx="90">
                  <c:v>12.375</c:v>
                </c:pt>
                <c:pt idx="91">
                  <c:v>13.1875</c:v>
                </c:pt>
                <c:pt idx="92">
                  <c:v>13.25</c:v>
                </c:pt>
                <c:pt idx="93">
                  <c:v>12.3125</c:v>
                </c:pt>
                <c:pt idx="94">
                  <c:v>13.1875</c:v>
                </c:pt>
                <c:pt idx="95">
                  <c:v>13.25</c:v>
                </c:pt>
                <c:pt idx="96">
                  <c:v>12.9375</c:v>
                </c:pt>
                <c:pt idx="97">
                  <c:v>13.25</c:v>
                </c:pt>
                <c:pt idx="98">
                  <c:v>12.875</c:v>
                </c:pt>
                <c:pt idx="99">
                  <c:v>13.1875</c:v>
                </c:pt>
                <c:pt idx="100">
                  <c:v>13.1875</c:v>
                </c:pt>
                <c:pt idx="101">
                  <c:v>12.9375</c:v>
                </c:pt>
                <c:pt idx="102">
                  <c:v>12.125</c:v>
                </c:pt>
                <c:pt idx="103">
                  <c:v>11.625</c:v>
                </c:pt>
                <c:pt idx="104">
                  <c:v>10.0625</c:v>
                </c:pt>
                <c:pt idx="105">
                  <c:v>14.1875</c:v>
                </c:pt>
                <c:pt idx="106">
                  <c:v>14</c:v>
                </c:pt>
                <c:pt idx="107">
                  <c:v>12.1875</c:v>
                </c:pt>
                <c:pt idx="108">
                  <c:v>13.0625</c:v>
                </c:pt>
                <c:pt idx="109">
                  <c:v>15.25</c:v>
                </c:pt>
                <c:pt idx="110">
                  <c:v>13.25</c:v>
                </c:pt>
                <c:pt idx="111">
                  <c:v>13.25</c:v>
                </c:pt>
                <c:pt idx="112">
                  <c:v>14.375</c:v>
                </c:pt>
                <c:pt idx="113">
                  <c:v>13.5625</c:v>
                </c:pt>
                <c:pt idx="114">
                  <c:v>15.5625</c:v>
                </c:pt>
                <c:pt idx="115">
                  <c:v>12.875</c:v>
                </c:pt>
                <c:pt idx="116">
                  <c:v>13.25</c:v>
                </c:pt>
                <c:pt idx="117">
                  <c:v>14.0625</c:v>
                </c:pt>
                <c:pt idx="118">
                  <c:v>13.5</c:v>
                </c:pt>
                <c:pt idx="119">
                  <c:v>15.5625</c:v>
                </c:pt>
                <c:pt idx="120">
                  <c:v>13.25</c:v>
                </c:pt>
                <c:pt idx="121">
                  <c:v>13.625</c:v>
                </c:pt>
                <c:pt idx="122">
                  <c:v>14.375</c:v>
                </c:pt>
                <c:pt idx="123">
                  <c:v>12.125</c:v>
                </c:pt>
                <c:pt idx="124">
                  <c:v>11.875</c:v>
                </c:pt>
                <c:pt idx="125">
                  <c:v>12.6875</c:v>
                </c:pt>
                <c:pt idx="126">
                  <c:v>11.4375</c:v>
                </c:pt>
                <c:pt idx="127">
                  <c:v>10.3125</c:v>
                </c:pt>
                <c:pt idx="128">
                  <c:v>8.9375</c:v>
                </c:pt>
                <c:pt idx="129">
                  <c:v>10.5</c:v>
                </c:pt>
                <c:pt idx="130">
                  <c:v>13.8125</c:v>
                </c:pt>
                <c:pt idx="131">
                  <c:v>13.625</c:v>
                </c:pt>
                <c:pt idx="132">
                  <c:v>14.375</c:v>
                </c:pt>
                <c:pt idx="133">
                  <c:v>10.3125</c:v>
                </c:pt>
                <c:pt idx="134">
                  <c:v>8.6875</c:v>
                </c:pt>
                <c:pt idx="135">
                  <c:v>10.3125</c:v>
                </c:pt>
                <c:pt idx="136">
                  <c:v>10.75</c:v>
                </c:pt>
                <c:pt idx="137">
                  <c:v>10.375</c:v>
                </c:pt>
                <c:pt idx="138">
                  <c:v>10.6875</c:v>
                </c:pt>
                <c:pt idx="139">
                  <c:v>10.6875</c:v>
                </c:pt>
                <c:pt idx="140">
                  <c:v>10.875</c:v>
                </c:pt>
                <c:pt idx="141">
                  <c:v>10.3125</c:v>
                </c:pt>
                <c:pt idx="142">
                  <c:v>10.375</c:v>
                </c:pt>
                <c:pt idx="143">
                  <c:v>10.8125</c:v>
                </c:pt>
                <c:pt idx="144">
                  <c:v>9.875</c:v>
                </c:pt>
                <c:pt idx="145">
                  <c:v>8.5</c:v>
                </c:pt>
                <c:pt idx="146">
                  <c:v>8.625</c:v>
                </c:pt>
                <c:pt idx="147">
                  <c:v>8.5</c:v>
                </c:pt>
                <c:pt idx="148">
                  <c:v>8.4375</c:v>
                </c:pt>
                <c:pt idx="149">
                  <c:v>8.375</c:v>
                </c:pt>
                <c:pt idx="150">
                  <c:v>8.375</c:v>
                </c:pt>
                <c:pt idx="151">
                  <c:v>8.25</c:v>
                </c:pt>
                <c:pt idx="152">
                  <c:v>8.5</c:v>
                </c:pt>
                <c:pt idx="153">
                  <c:v>8.5</c:v>
                </c:pt>
                <c:pt idx="154">
                  <c:v>8.3125</c:v>
                </c:pt>
                <c:pt idx="155">
                  <c:v>8.1875</c:v>
                </c:pt>
                <c:pt idx="156">
                  <c:v>8.625</c:v>
                </c:pt>
                <c:pt idx="157">
                  <c:v>12.5</c:v>
                </c:pt>
                <c:pt idx="158">
                  <c:v>11.75</c:v>
                </c:pt>
                <c:pt idx="159">
                  <c:v>10.125</c:v>
                </c:pt>
                <c:pt idx="160">
                  <c:v>9.9375</c:v>
                </c:pt>
                <c:pt idx="161">
                  <c:v>12.5625</c:v>
                </c:pt>
                <c:pt idx="162">
                  <c:v>13.0625</c:v>
                </c:pt>
                <c:pt idx="163">
                  <c:v>13</c:v>
                </c:pt>
                <c:pt idx="164">
                  <c:v>14.25</c:v>
                </c:pt>
                <c:pt idx="165">
                  <c:v>11.3125</c:v>
                </c:pt>
                <c:pt idx="166">
                  <c:v>13.375</c:v>
                </c:pt>
                <c:pt idx="167">
                  <c:v>8.6875</c:v>
                </c:pt>
                <c:pt idx="168">
                  <c:v>8.5</c:v>
                </c:pt>
                <c:pt idx="169">
                  <c:v>11.1875</c:v>
                </c:pt>
                <c:pt idx="170">
                  <c:v>15.0625</c:v>
                </c:pt>
                <c:pt idx="171">
                  <c:v>11.5</c:v>
                </c:pt>
                <c:pt idx="172">
                  <c:v>13.5625</c:v>
                </c:pt>
                <c:pt idx="173">
                  <c:v>11.625</c:v>
                </c:pt>
                <c:pt idx="174">
                  <c:v>11.875</c:v>
                </c:pt>
                <c:pt idx="175">
                  <c:v>15.5625</c:v>
                </c:pt>
                <c:pt idx="176">
                  <c:v>14.125</c:v>
                </c:pt>
                <c:pt idx="177">
                  <c:v>13.25</c:v>
                </c:pt>
                <c:pt idx="178">
                  <c:v>11.6875</c:v>
                </c:pt>
                <c:pt idx="179">
                  <c:v>11.5</c:v>
                </c:pt>
                <c:pt idx="180">
                  <c:v>15.5625</c:v>
                </c:pt>
                <c:pt idx="181">
                  <c:v>14.3125</c:v>
                </c:pt>
                <c:pt idx="182">
                  <c:v>13.375</c:v>
                </c:pt>
                <c:pt idx="183">
                  <c:v>12</c:v>
                </c:pt>
                <c:pt idx="184">
                  <c:v>11.875</c:v>
                </c:pt>
                <c:pt idx="185">
                  <c:v>14.0625</c:v>
                </c:pt>
                <c:pt idx="186">
                  <c:v>12.6875</c:v>
                </c:pt>
                <c:pt idx="187">
                  <c:v>11.9375</c:v>
                </c:pt>
                <c:pt idx="188">
                  <c:v>10.375</c:v>
                </c:pt>
                <c:pt idx="189">
                  <c:v>11.0625</c:v>
                </c:pt>
                <c:pt idx="190">
                  <c:v>15.5625</c:v>
                </c:pt>
                <c:pt idx="191">
                  <c:v>14.3125</c:v>
                </c:pt>
                <c:pt idx="192">
                  <c:v>13.375</c:v>
                </c:pt>
                <c:pt idx="193">
                  <c:v>12</c:v>
                </c:pt>
                <c:pt idx="194">
                  <c:v>11.4375</c:v>
                </c:pt>
                <c:pt idx="195">
                  <c:v>14.6875</c:v>
                </c:pt>
                <c:pt idx="196">
                  <c:v>12.375</c:v>
                </c:pt>
                <c:pt idx="197">
                  <c:v>12.6875</c:v>
                </c:pt>
                <c:pt idx="198">
                  <c:v>12.9375</c:v>
                </c:pt>
                <c:pt idx="199">
                  <c:v>11.8125</c:v>
                </c:pt>
                <c:pt idx="200">
                  <c:v>12.8125</c:v>
                </c:pt>
                <c:pt idx="201">
                  <c:v>10.6875</c:v>
                </c:pt>
                <c:pt idx="202">
                  <c:v>12.0625</c:v>
                </c:pt>
                <c:pt idx="203">
                  <c:v>13.625</c:v>
                </c:pt>
                <c:pt idx="204">
                  <c:v>12.3125</c:v>
                </c:pt>
                <c:pt idx="205">
                  <c:v>14.5625</c:v>
                </c:pt>
                <c:pt idx="206">
                  <c:v>14.4375</c:v>
                </c:pt>
                <c:pt idx="207">
                  <c:v>14.625</c:v>
                </c:pt>
                <c:pt idx="208">
                  <c:v>13.5</c:v>
                </c:pt>
                <c:pt idx="209">
                  <c:v>10.9375</c:v>
                </c:pt>
                <c:pt idx="210">
                  <c:v>11.875</c:v>
                </c:pt>
                <c:pt idx="211">
                  <c:v>14.125</c:v>
                </c:pt>
                <c:pt idx="212">
                  <c:v>12.5</c:v>
                </c:pt>
                <c:pt idx="213">
                  <c:v>11.6875</c:v>
                </c:pt>
                <c:pt idx="214">
                  <c:v>12.8125</c:v>
                </c:pt>
                <c:pt idx="215">
                  <c:v>14.1875</c:v>
                </c:pt>
                <c:pt idx="216">
                  <c:v>13.25</c:v>
                </c:pt>
                <c:pt idx="217">
                  <c:v>14.375</c:v>
                </c:pt>
                <c:pt idx="218">
                  <c:v>13.5625</c:v>
                </c:pt>
                <c:pt idx="219">
                  <c:v>13.3125</c:v>
                </c:pt>
                <c:pt idx="220">
                  <c:v>14.0625</c:v>
                </c:pt>
                <c:pt idx="221">
                  <c:v>13.0625</c:v>
                </c:pt>
                <c:pt idx="222">
                  <c:v>14</c:v>
                </c:pt>
                <c:pt idx="223">
                  <c:v>12.8125</c:v>
                </c:pt>
                <c:pt idx="224">
                  <c:v>11.0625</c:v>
                </c:pt>
                <c:pt idx="225">
                  <c:v>10.9375</c:v>
                </c:pt>
                <c:pt idx="226">
                  <c:v>9.4375</c:v>
                </c:pt>
                <c:pt idx="227">
                  <c:v>9.0625</c:v>
                </c:pt>
                <c:pt idx="228">
                  <c:v>9.3125</c:v>
                </c:pt>
                <c:pt idx="229">
                  <c:v>9.625</c:v>
                </c:pt>
                <c:pt idx="230">
                  <c:v>9.4375</c:v>
                </c:pt>
                <c:pt idx="231">
                  <c:v>8.625</c:v>
                </c:pt>
                <c:pt idx="232">
                  <c:v>8.5625</c:v>
                </c:pt>
                <c:pt idx="233">
                  <c:v>8.125</c:v>
                </c:pt>
                <c:pt idx="234">
                  <c:v>8.4375</c:v>
                </c:pt>
                <c:pt idx="235">
                  <c:v>9.75</c:v>
                </c:pt>
                <c:pt idx="236">
                  <c:v>12.625</c:v>
                </c:pt>
                <c:pt idx="237">
                  <c:v>12.0625</c:v>
                </c:pt>
                <c:pt idx="238">
                  <c:v>12.5625</c:v>
                </c:pt>
                <c:pt idx="239">
                  <c:v>11.875</c:v>
                </c:pt>
                <c:pt idx="240">
                  <c:v>12.75</c:v>
                </c:pt>
                <c:pt idx="241">
                  <c:v>11.9375</c:v>
                </c:pt>
                <c:pt idx="242">
                  <c:v>12.5</c:v>
                </c:pt>
                <c:pt idx="243">
                  <c:v>10.625</c:v>
                </c:pt>
                <c:pt idx="244">
                  <c:v>8</c:v>
                </c:pt>
                <c:pt idx="245">
                  <c:v>8.5</c:v>
                </c:pt>
                <c:pt idx="246">
                  <c:v>8.25</c:v>
                </c:pt>
                <c:pt idx="247">
                  <c:v>8.4375</c:v>
                </c:pt>
                <c:pt idx="248">
                  <c:v>8.5</c:v>
                </c:pt>
                <c:pt idx="249">
                  <c:v>8.3125</c:v>
                </c:pt>
                <c:pt idx="250">
                  <c:v>12.125</c:v>
                </c:pt>
                <c:pt idx="251">
                  <c:v>11.5</c:v>
                </c:pt>
                <c:pt idx="252">
                  <c:v>9.875</c:v>
                </c:pt>
                <c:pt idx="253">
                  <c:v>8.75</c:v>
                </c:pt>
                <c:pt idx="254">
                  <c:v>9.1875</c:v>
                </c:pt>
                <c:pt idx="255">
                  <c:v>10.375</c:v>
                </c:pt>
                <c:pt idx="256">
                  <c:v>12.5625</c:v>
                </c:pt>
                <c:pt idx="257">
                  <c:v>13</c:v>
                </c:pt>
                <c:pt idx="258">
                  <c:v>12</c:v>
                </c:pt>
                <c:pt idx="259">
                  <c:v>12.5625</c:v>
                </c:pt>
                <c:pt idx="260">
                  <c:v>10.75</c:v>
                </c:pt>
                <c:pt idx="261">
                  <c:v>11.125</c:v>
                </c:pt>
                <c:pt idx="262">
                  <c:v>11.5</c:v>
                </c:pt>
                <c:pt idx="263">
                  <c:v>10.875</c:v>
                </c:pt>
                <c:pt idx="264">
                  <c:v>10</c:v>
                </c:pt>
                <c:pt idx="265">
                  <c:v>11.625</c:v>
                </c:pt>
                <c:pt idx="266">
                  <c:v>12</c:v>
                </c:pt>
                <c:pt idx="267">
                  <c:v>10.4375</c:v>
                </c:pt>
                <c:pt idx="268">
                  <c:v>10.25</c:v>
                </c:pt>
                <c:pt idx="269">
                  <c:v>10.6875</c:v>
                </c:pt>
                <c:pt idx="270">
                  <c:v>9.875</c:v>
                </c:pt>
                <c:pt idx="271">
                  <c:v>9.3125</c:v>
                </c:pt>
                <c:pt idx="272">
                  <c:v>10.75</c:v>
                </c:pt>
                <c:pt idx="273">
                  <c:v>9.4375</c:v>
                </c:pt>
                <c:pt idx="274">
                  <c:v>10.25</c:v>
                </c:pt>
                <c:pt idx="275">
                  <c:v>10.75</c:v>
                </c:pt>
                <c:pt idx="276">
                  <c:v>10.75</c:v>
                </c:pt>
                <c:pt idx="277">
                  <c:v>9.8125</c:v>
                </c:pt>
                <c:pt idx="278">
                  <c:v>11.8125</c:v>
                </c:pt>
                <c:pt idx="279">
                  <c:v>11.25</c:v>
                </c:pt>
                <c:pt idx="280">
                  <c:v>11.6875</c:v>
                </c:pt>
                <c:pt idx="281">
                  <c:v>13</c:v>
                </c:pt>
                <c:pt idx="282">
                  <c:v>12.375</c:v>
                </c:pt>
                <c:pt idx="283">
                  <c:v>10.5</c:v>
                </c:pt>
                <c:pt idx="284">
                  <c:v>9.3125</c:v>
                </c:pt>
                <c:pt idx="285">
                  <c:v>10.8125</c:v>
                </c:pt>
                <c:pt idx="286">
                  <c:v>11.25</c:v>
                </c:pt>
                <c:pt idx="287">
                  <c:v>10.625</c:v>
                </c:pt>
                <c:pt idx="288">
                  <c:v>10.125</c:v>
                </c:pt>
                <c:pt idx="289">
                  <c:v>12.4375</c:v>
                </c:pt>
                <c:pt idx="290">
                  <c:v>9.6875</c:v>
                </c:pt>
                <c:pt idx="291">
                  <c:v>10.6875</c:v>
                </c:pt>
                <c:pt idx="292">
                  <c:v>9.875</c:v>
                </c:pt>
                <c:pt idx="293">
                  <c:v>10.875</c:v>
                </c:pt>
                <c:pt idx="294">
                  <c:v>9.625</c:v>
                </c:pt>
                <c:pt idx="295">
                  <c:v>9.5</c:v>
                </c:pt>
                <c:pt idx="296">
                  <c:v>9.6875</c:v>
                </c:pt>
                <c:pt idx="297">
                  <c:v>11.375</c:v>
                </c:pt>
                <c:pt idx="298">
                  <c:v>11.25</c:v>
                </c:pt>
                <c:pt idx="299">
                  <c:v>9.375</c:v>
                </c:pt>
                <c:pt idx="300">
                  <c:v>9.5625</c:v>
                </c:pt>
                <c:pt idx="301">
                  <c:v>10.25</c:v>
                </c:pt>
                <c:pt idx="302">
                  <c:v>10.3125</c:v>
                </c:pt>
                <c:pt idx="303">
                  <c:v>11</c:v>
                </c:pt>
                <c:pt idx="304">
                  <c:v>9.25</c:v>
                </c:pt>
                <c:pt idx="305">
                  <c:v>8.9375</c:v>
                </c:pt>
                <c:pt idx="306">
                  <c:v>8.8125</c:v>
                </c:pt>
                <c:pt idx="307">
                  <c:v>8.25</c:v>
                </c:pt>
                <c:pt idx="308">
                  <c:v>9</c:v>
                </c:pt>
                <c:pt idx="309">
                  <c:v>8.5625</c:v>
                </c:pt>
                <c:pt idx="310">
                  <c:v>8.5</c:v>
                </c:pt>
                <c:pt idx="311">
                  <c:v>8.6875</c:v>
                </c:pt>
                <c:pt idx="312">
                  <c:v>8.8125</c:v>
                </c:pt>
                <c:pt idx="313">
                  <c:v>8.875</c:v>
                </c:pt>
                <c:pt idx="314">
                  <c:v>11.4375</c:v>
                </c:pt>
                <c:pt idx="315">
                  <c:v>14.75</c:v>
                </c:pt>
                <c:pt idx="316">
                  <c:v>13.6875</c:v>
                </c:pt>
                <c:pt idx="317">
                  <c:v>13.4375</c:v>
                </c:pt>
                <c:pt idx="318">
                  <c:v>11.0625</c:v>
                </c:pt>
                <c:pt idx="319">
                  <c:v>13.5625</c:v>
                </c:pt>
                <c:pt idx="320">
                  <c:v>13.75</c:v>
                </c:pt>
                <c:pt idx="321">
                  <c:v>11.5625</c:v>
                </c:pt>
                <c:pt idx="322">
                  <c:v>10.5625</c:v>
                </c:pt>
                <c:pt idx="323">
                  <c:v>14.5625</c:v>
                </c:pt>
                <c:pt idx="324">
                  <c:v>13.6875</c:v>
                </c:pt>
                <c:pt idx="325">
                  <c:v>10</c:v>
                </c:pt>
                <c:pt idx="326">
                  <c:v>11.0625</c:v>
                </c:pt>
                <c:pt idx="327">
                  <c:v>10.5</c:v>
                </c:pt>
                <c:pt idx="328">
                  <c:v>14.375</c:v>
                </c:pt>
                <c:pt idx="329">
                  <c:v>14.125</c:v>
                </c:pt>
                <c:pt idx="330">
                  <c:v>17.1875</c:v>
                </c:pt>
                <c:pt idx="331">
                  <c:v>12.125</c:v>
                </c:pt>
                <c:pt idx="332">
                  <c:v>11.375</c:v>
                </c:pt>
                <c:pt idx="333">
                  <c:v>13.6875</c:v>
                </c:pt>
                <c:pt idx="334">
                  <c:v>14.3125</c:v>
                </c:pt>
                <c:pt idx="335">
                  <c:v>17.25</c:v>
                </c:pt>
                <c:pt idx="336">
                  <c:v>12.6875</c:v>
                </c:pt>
                <c:pt idx="337">
                  <c:v>10.375</c:v>
                </c:pt>
                <c:pt idx="338">
                  <c:v>13.3125</c:v>
                </c:pt>
                <c:pt idx="339">
                  <c:v>13.75</c:v>
                </c:pt>
                <c:pt idx="340">
                  <c:v>14.3125</c:v>
                </c:pt>
                <c:pt idx="341">
                  <c:v>13.5</c:v>
                </c:pt>
                <c:pt idx="342">
                  <c:v>17.1875</c:v>
                </c:pt>
                <c:pt idx="343">
                  <c:v>14.75</c:v>
                </c:pt>
                <c:pt idx="344">
                  <c:v>14.375</c:v>
                </c:pt>
                <c:pt idx="345">
                  <c:v>12.8125</c:v>
                </c:pt>
                <c:pt idx="346">
                  <c:v>10.9375</c:v>
                </c:pt>
                <c:pt idx="347">
                  <c:v>8.125</c:v>
                </c:pt>
                <c:pt idx="348">
                  <c:v>5.875</c:v>
                </c:pt>
                <c:pt idx="349">
                  <c:v>3.3125</c:v>
                </c:pt>
                <c:pt idx="350">
                  <c:v>3.3125</c:v>
                </c:pt>
                <c:pt idx="351">
                  <c:v>3.3125</c:v>
                </c:pt>
                <c:pt idx="352">
                  <c:v>3.3125</c:v>
                </c:pt>
                <c:pt idx="353">
                  <c:v>3.3125</c:v>
                </c:pt>
                <c:pt idx="354">
                  <c:v>3.3125</c:v>
                </c:pt>
                <c:pt idx="355">
                  <c:v>3.3125</c:v>
                </c:pt>
                <c:pt idx="356">
                  <c:v>3.3125</c:v>
                </c:pt>
                <c:pt idx="357">
                  <c:v>3.3125</c:v>
                </c:pt>
                <c:pt idx="358">
                  <c:v>3.3125</c:v>
                </c:pt>
                <c:pt idx="359">
                  <c:v>3.3125</c:v>
                </c:pt>
                <c:pt idx="360">
                  <c:v>3.3125</c:v>
                </c:pt>
                <c:pt idx="361">
                  <c:v>3.3125</c:v>
                </c:pt>
                <c:pt idx="362">
                  <c:v>3.3125</c:v>
                </c:pt>
                <c:pt idx="363">
                  <c:v>3.3125</c:v>
                </c:pt>
                <c:pt idx="364">
                  <c:v>3.3125</c:v>
                </c:pt>
                <c:pt idx="365">
                  <c:v>3.3125</c:v>
                </c:pt>
                <c:pt idx="366">
                  <c:v>3.3125</c:v>
                </c:pt>
                <c:pt idx="367">
                  <c:v>3.3125</c:v>
                </c:pt>
                <c:pt idx="368">
                  <c:v>3.3125</c:v>
                </c:pt>
                <c:pt idx="369">
                  <c:v>3.3125</c:v>
                </c:pt>
                <c:pt idx="370">
                  <c:v>3.3125</c:v>
                </c:pt>
                <c:pt idx="371">
                  <c:v>3.3125</c:v>
                </c:pt>
                <c:pt idx="372">
                  <c:v>3.3125</c:v>
                </c:pt>
                <c:pt idx="373">
                  <c:v>3.3125</c:v>
                </c:pt>
                <c:pt idx="374">
                  <c:v>3.3125</c:v>
                </c:pt>
                <c:pt idx="375">
                  <c:v>3.3125</c:v>
                </c:pt>
                <c:pt idx="376">
                  <c:v>3.3125</c:v>
                </c:pt>
                <c:pt idx="377">
                  <c:v>3.3125</c:v>
                </c:pt>
                <c:pt idx="378">
                  <c:v>3.3125</c:v>
                </c:pt>
                <c:pt idx="379">
                  <c:v>3.3125</c:v>
                </c:pt>
                <c:pt idx="380">
                  <c:v>3.3125</c:v>
                </c:pt>
                <c:pt idx="381">
                  <c:v>3.3125</c:v>
                </c:pt>
                <c:pt idx="382">
                  <c:v>3.3125</c:v>
                </c:pt>
                <c:pt idx="383">
                  <c:v>3.3125</c:v>
                </c:pt>
                <c:pt idx="384">
                  <c:v>3.3125</c:v>
                </c:pt>
                <c:pt idx="385">
                  <c:v>3.3125</c:v>
                </c:pt>
                <c:pt idx="386">
                  <c:v>3.3125</c:v>
                </c:pt>
                <c:pt idx="387">
                  <c:v>3.3125</c:v>
                </c:pt>
                <c:pt idx="388">
                  <c:v>3.3125</c:v>
                </c:pt>
                <c:pt idx="389">
                  <c:v>3.3125</c:v>
                </c:pt>
                <c:pt idx="390">
                  <c:v>3.3125</c:v>
                </c:pt>
                <c:pt idx="391">
                  <c:v>3.3125</c:v>
                </c:pt>
                <c:pt idx="392">
                  <c:v>3.3125</c:v>
                </c:pt>
                <c:pt idx="393">
                  <c:v>3.3125</c:v>
                </c:pt>
                <c:pt idx="394">
                  <c:v>3.3125</c:v>
                </c:pt>
                <c:pt idx="395">
                  <c:v>3.3125</c:v>
                </c:pt>
                <c:pt idx="396">
                  <c:v>3.3125</c:v>
                </c:pt>
                <c:pt idx="397">
                  <c:v>3.3125</c:v>
                </c:pt>
                <c:pt idx="398">
                  <c:v>3.3125</c:v>
                </c:pt>
                <c:pt idx="399">
                  <c:v>3.3125</c:v>
                </c:pt>
                <c:pt idx="400">
                  <c:v>3.3125</c:v>
                </c:pt>
                <c:pt idx="401">
                  <c:v>3.3125</c:v>
                </c:pt>
                <c:pt idx="402">
                  <c:v>3.3125</c:v>
                </c:pt>
                <c:pt idx="403">
                  <c:v>3.3125</c:v>
                </c:pt>
                <c:pt idx="404">
                  <c:v>3.3125</c:v>
                </c:pt>
                <c:pt idx="405">
                  <c:v>3.3125</c:v>
                </c:pt>
                <c:pt idx="406">
                  <c:v>3.3125</c:v>
                </c:pt>
                <c:pt idx="407">
                  <c:v>3.3125</c:v>
                </c:pt>
                <c:pt idx="408">
                  <c:v>3.3125</c:v>
                </c:pt>
                <c:pt idx="409">
                  <c:v>3.3125</c:v>
                </c:pt>
                <c:pt idx="410">
                  <c:v>3.3125</c:v>
                </c:pt>
                <c:pt idx="411">
                  <c:v>3.3125</c:v>
                </c:pt>
                <c:pt idx="412">
                  <c:v>3.3125</c:v>
                </c:pt>
                <c:pt idx="413">
                  <c:v>3.3125</c:v>
                </c:pt>
                <c:pt idx="414">
                  <c:v>3.3125</c:v>
                </c:pt>
                <c:pt idx="415">
                  <c:v>3.3125</c:v>
                </c:pt>
                <c:pt idx="416">
                  <c:v>3.3125</c:v>
                </c:pt>
                <c:pt idx="417">
                  <c:v>3.3125</c:v>
                </c:pt>
                <c:pt idx="418">
                  <c:v>3.3125</c:v>
                </c:pt>
                <c:pt idx="419">
                  <c:v>3.3125</c:v>
                </c:pt>
                <c:pt idx="420">
                  <c:v>3.3125</c:v>
                </c:pt>
                <c:pt idx="421">
                  <c:v>3.3125</c:v>
                </c:pt>
                <c:pt idx="422">
                  <c:v>3.3125</c:v>
                </c:pt>
                <c:pt idx="423">
                  <c:v>3.3125</c:v>
                </c:pt>
                <c:pt idx="424">
                  <c:v>7.8125</c:v>
                </c:pt>
                <c:pt idx="425">
                  <c:v>8.6875</c:v>
                </c:pt>
                <c:pt idx="426">
                  <c:v>9.6875</c:v>
                </c:pt>
                <c:pt idx="427">
                  <c:v>10.375</c:v>
                </c:pt>
                <c:pt idx="428">
                  <c:v>11.4375</c:v>
                </c:pt>
                <c:pt idx="429">
                  <c:v>11.6875</c:v>
                </c:pt>
                <c:pt idx="430">
                  <c:v>11.75</c:v>
                </c:pt>
                <c:pt idx="431">
                  <c:v>10.8125</c:v>
                </c:pt>
                <c:pt idx="432">
                  <c:v>10.6875</c:v>
                </c:pt>
                <c:pt idx="433">
                  <c:v>10.6875</c:v>
                </c:pt>
                <c:pt idx="434">
                  <c:v>10.625</c:v>
                </c:pt>
                <c:pt idx="435">
                  <c:v>10.75</c:v>
                </c:pt>
                <c:pt idx="436">
                  <c:v>10.6875</c:v>
                </c:pt>
                <c:pt idx="437">
                  <c:v>15.125</c:v>
                </c:pt>
                <c:pt idx="438">
                  <c:v>13.125</c:v>
                </c:pt>
                <c:pt idx="439">
                  <c:v>13.4375</c:v>
                </c:pt>
                <c:pt idx="440">
                  <c:v>14.375</c:v>
                </c:pt>
                <c:pt idx="441">
                  <c:v>13.25</c:v>
                </c:pt>
                <c:pt idx="442">
                  <c:v>15.5625</c:v>
                </c:pt>
                <c:pt idx="443">
                  <c:v>13.25</c:v>
                </c:pt>
                <c:pt idx="444">
                  <c:v>13.25</c:v>
                </c:pt>
                <c:pt idx="445">
                  <c:v>14.0625</c:v>
                </c:pt>
                <c:pt idx="446">
                  <c:v>13.25</c:v>
                </c:pt>
                <c:pt idx="447">
                  <c:v>12.25</c:v>
                </c:pt>
                <c:pt idx="448">
                  <c:v>8.9375</c:v>
                </c:pt>
                <c:pt idx="449">
                  <c:v>8.6875</c:v>
                </c:pt>
                <c:pt idx="450">
                  <c:v>9.4375</c:v>
                </c:pt>
                <c:pt idx="451">
                  <c:v>9.5</c:v>
                </c:pt>
                <c:pt idx="452">
                  <c:v>9.3125</c:v>
                </c:pt>
                <c:pt idx="453">
                  <c:v>9.4375</c:v>
                </c:pt>
                <c:pt idx="454">
                  <c:v>9.1875</c:v>
                </c:pt>
                <c:pt idx="455">
                  <c:v>8.125</c:v>
                </c:pt>
                <c:pt idx="456">
                  <c:v>9.0625</c:v>
                </c:pt>
                <c:pt idx="457">
                  <c:v>13.3125</c:v>
                </c:pt>
                <c:pt idx="458">
                  <c:v>12.9375</c:v>
                </c:pt>
                <c:pt idx="459">
                  <c:v>14</c:v>
                </c:pt>
                <c:pt idx="460">
                  <c:v>13.4375</c:v>
                </c:pt>
                <c:pt idx="461">
                  <c:v>14.0625</c:v>
                </c:pt>
                <c:pt idx="462">
                  <c:v>13.5625</c:v>
                </c:pt>
                <c:pt idx="463">
                  <c:v>15.5625</c:v>
                </c:pt>
                <c:pt idx="464">
                  <c:v>13.125</c:v>
                </c:pt>
                <c:pt idx="465">
                  <c:v>13.0625</c:v>
                </c:pt>
                <c:pt idx="466">
                  <c:v>14.0625</c:v>
                </c:pt>
                <c:pt idx="467">
                  <c:v>13.125</c:v>
                </c:pt>
                <c:pt idx="468">
                  <c:v>8.4375</c:v>
                </c:pt>
                <c:pt idx="469">
                  <c:v>10.875</c:v>
                </c:pt>
                <c:pt idx="470">
                  <c:v>13.375</c:v>
                </c:pt>
                <c:pt idx="471">
                  <c:v>11.625</c:v>
                </c:pt>
                <c:pt idx="472">
                  <c:v>8.8125</c:v>
                </c:pt>
                <c:pt idx="473">
                  <c:v>7.375</c:v>
                </c:pt>
                <c:pt idx="474">
                  <c:v>3.3125</c:v>
                </c:pt>
                <c:pt idx="475">
                  <c:v>3.3125</c:v>
                </c:pt>
                <c:pt idx="476">
                  <c:v>3.3125</c:v>
                </c:pt>
                <c:pt idx="477">
                  <c:v>3.3125</c:v>
                </c:pt>
                <c:pt idx="478">
                  <c:v>3.3125</c:v>
                </c:pt>
                <c:pt idx="479">
                  <c:v>3.3125</c:v>
                </c:pt>
                <c:pt idx="480">
                  <c:v>3.3125</c:v>
                </c:pt>
                <c:pt idx="481">
                  <c:v>3.3125</c:v>
                </c:pt>
                <c:pt idx="482">
                  <c:v>3.3125</c:v>
                </c:pt>
                <c:pt idx="483">
                  <c:v>3.3125</c:v>
                </c:pt>
                <c:pt idx="484">
                  <c:v>3.3125</c:v>
                </c:pt>
                <c:pt idx="485">
                  <c:v>3.3125</c:v>
                </c:pt>
                <c:pt idx="486">
                  <c:v>3.3125</c:v>
                </c:pt>
                <c:pt idx="487">
                  <c:v>8.3125</c:v>
                </c:pt>
                <c:pt idx="488">
                  <c:v>8.5625</c:v>
                </c:pt>
                <c:pt idx="489">
                  <c:v>8.5</c:v>
                </c:pt>
                <c:pt idx="490">
                  <c:v>8.25</c:v>
                </c:pt>
                <c:pt idx="491">
                  <c:v>10.6875</c:v>
                </c:pt>
                <c:pt idx="492">
                  <c:v>13.375</c:v>
                </c:pt>
                <c:pt idx="493">
                  <c:v>13.8125</c:v>
                </c:pt>
                <c:pt idx="494">
                  <c:v>12.375</c:v>
                </c:pt>
                <c:pt idx="495">
                  <c:v>13.375</c:v>
                </c:pt>
                <c:pt idx="496">
                  <c:v>12.4375</c:v>
                </c:pt>
                <c:pt idx="497">
                  <c:v>13.5</c:v>
                </c:pt>
                <c:pt idx="498">
                  <c:v>13.625</c:v>
                </c:pt>
                <c:pt idx="499">
                  <c:v>13.375</c:v>
                </c:pt>
                <c:pt idx="500">
                  <c:v>13.625</c:v>
                </c:pt>
                <c:pt idx="501">
                  <c:v>13.3125</c:v>
                </c:pt>
                <c:pt idx="502">
                  <c:v>13.75</c:v>
                </c:pt>
                <c:pt idx="503">
                  <c:v>13.125</c:v>
                </c:pt>
                <c:pt idx="504">
                  <c:v>11.0625</c:v>
                </c:pt>
                <c:pt idx="505">
                  <c:v>8.375</c:v>
                </c:pt>
                <c:pt idx="506">
                  <c:v>5.6875</c:v>
                </c:pt>
                <c:pt idx="507">
                  <c:v>3.3125</c:v>
                </c:pt>
                <c:pt idx="508">
                  <c:v>3.3125</c:v>
                </c:pt>
                <c:pt idx="509">
                  <c:v>7.25</c:v>
                </c:pt>
                <c:pt idx="510">
                  <c:v>8.625</c:v>
                </c:pt>
                <c:pt idx="511">
                  <c:v>9.0625</c:v>
                </c:pt>
                <c:pt idx="512">
                  <c:v>7.875</c:v>
                </c:pt>
                <c:pt idx="513">
                  <c:v>9.5625</c:v>
                </c:pt>
                <c:pt idx="514">
                  <c:v>12.25</c:v>
                </c:pt>
                <c:pt idx="515">
                  <c:v>14.1875</c:v>
                </c:pt>
                <c:pt idx="516">
                  <c:v>13.0625</c:v>
                </c:pt>
                <c:pt idx="517">
                  <c:v>15.1875</c:v>
                </c:pt>
                <c:pt idx="518">
                  <c:v>13</c:v>
                </c:pt>
                <c:pt idx="519">
                  <c:v>15.625</c:v>
                </c:pt>
                <c:pt idx="520">
                  <c:v>12.875</c:v>
                </c:pt>
                <c:pt idx="521">
                  <c:v>14.5</c:v>
                </c:pt>
                <c:pt idx="522">
                  <c:v>12.875</c:v>
                </c:pt>
                <c:pt idx="523">
                  <c:v>14.4375</c:v>
                </c:pt>
                <c:pt idx="524">
                  <c:v>13</c:v>
                </c:pt>
                <c:pt idx="525">
                  <c:v>14.0625</c:v>
                </c:pt>
                <c:pt idx="526">
                  <c:v>10.625</c:v>
                </c:pt>
                <c:pt idx="527">
                  <c:v>8.4375</c:v>
                </c:pt>
                <c:pt idx="528">
                  <c:v>5.875</c:v>
                </c:pt>
                <c:pt idx="529">
                  <c:v>3.3125</c:v>
                </c:pt>
                <c:pt idx="530">
                  <c:v>3.3125</c:v>
                </c:pt>
                <c:pt idx="531">
                  <c:v>3.3125</c:v>
                </c:pt>
                <c:pt idx="532">
                  <c:v>4.75</c:v>
                </c:pt>
                <c:pt idx="533">
                  <c:v>8.125</c:v>
                </c:pt>
                <c:pt idx="534">
                  <c:v>9.0625</c:v>
                </c:pt>
                <c:pt idx="535">
                  <c:v>8.4375</c:v>
                </c:pt>
                <c:pt idx="536">
                  <c:v>11.625</c:v>
                </c:pt>
                <c:pt idx="537">
                  <c:v>16.375</c:v>
                </c:pt>
                <c:pt idx="538">
                  <c:v>12.1875</c:v>
                </c:pt>
                <c:pt idx="539">
                  <c:v>14.3125</c:v>
                </c:pt>
                <c:pt idx="540">
                  <c:v>13.75</c:v>
                </c:pt>
                <c:pt idx="541">
                  <c:v>12.375</c:v>
                </c:pt>
                <c:pt idx="542">
                  <c:v>13.625</c:v>
                </c:pt>
                <c:pt idx="543">
                  <c:v>15.375</c:v>
                </c:pt>
                <c:pt idx="544">
                  <c:v>12.3125</c:v>
                </c:pt>
                <c:pt idx="545">
                  <c:v>17.8125</c:v>
                </c:pt>
                <c:pt idx="546">
                  <c:v>11.875</c:v>
                </c:pt>
                <c:pt idx="547">
                  <c:v>12.4375</c:v>
                </c:pt>
                <c:pt idx="548">
                  <c:v>16.0625</c:v>
                </c:pt>
                <c:pt idx="549">
                  <c:v>12.5625</c:v>
                </c:pt>
                <c:pt idx="550">
                  <c:v>9.625</c:v>
                </c:pt>
                <c:pt idx="551">
                  <c:v>9.5625</c:v>
                </c:pt>
                <c:pt idx="552">
                  <c:v>7.5625</c:v>
                </c:pt>
                <c:pt idx="553">
                  <c:v>3.3125</c:v>
                </c:pt>
                <c:pt idx="554">
                  <c:v>3.3125</c:v>
                </c:pt>
                <c:pt idx="555">
                  <c:v>3.3125</c:v>
                </c:pt>
                <c:pt idx="556">
                  <c:v>3.3125</c:v>
                </c:pt>
                <c:pt idx="557">
                  <c:v>3.3125</c:v>
                </c:pt>
                <c:pt idx="558">
                  <c:v>3.3125</c:v>
                </c:pt>
                <c:pt idx="559">
                  <c:v>3.3125</c:v>
                </c:pt>
                <c:pt idx="560">
                  <c:v>3.3125</c:v>
                </c:pt>
                <c:pt idx="561">
                  <c:v>3.3125</c:v>
                </c:pt>
                <c:pt idx="562">
                  <c:v>3.3125</c:v>
                </c:pt>
                <c:pt idx="563">
                  <c:v>3.3125</c:v>
                </c:pt>
                <c:pt idx="564">
                  <c:v>3.3125</c:v>
                </c:pt>
                <c:pt idx="565">
                  <c:v>3.3125</c:v>
                </c:pt>
                <c:pt idx="566">
                  <c:v>3.3125</c:v>
                </c:pt>
                <c:pt idx="567">
                  <c:v>3.3125</c:v>
                </c:pt>
                <c:pt idx="568">
                  <c:v>3.3125</c:v>
                </c:pt>
                <c:pt idx="569">
                  <c:v>5.875</c:v>
                </c:pt>
                <c:pt idx="570">
                  <c:v>8.4375</c:v>
                </c:pt>
                <c:pt idx="571">
                  <c:v>11.125</c:v>
                </c:pt>
                <c:pt idx="572">
                  <c:v>13.125</c:v>
                </c:pt>
                <c:pt idx="573">
                  <c:v>13.0625</c:v>
                </c:pt>
                <c:pt idx="574">
                  <c:v>14.375</c:v>
                </c:pt>
                <c:pt idx="575">
                  <c:v>13.3125</c:v>
                </c:pt>
                <c:pt idx="576">
                  <c:v>13.125</c:v>
                </c:pt>
                <c:pt idx="577">
                  <c:v>14.1875</c:v>
                </c:pt>
                <c:pt idx="578">
                  <c:v>13.625</c:v>
                </c:pt>
                <c:pt idx="579">
                  <c:v>14.0625</c:v>
                </c:pt>
                <c:pt idx="580">
                  <c:v>13.25</c:v>
                </c:pt>
                <c:pt idx="581">
                  <c:v>13</c:v>
                </c:pt>
                <c:pt idx="582">
                  <c:v>14.1875</c:v>
                </c:pt>
                <c:pt idx="583">
                  <c:v>13.625</c:v>
                </c:pt>
                <c:pt idx="584">
                  <c:v>14.375</c:v>
                </c:pt>
                <c:pt idx="585">
                  <c:v>13.5625</c:v>
                </c:pt>
                <c:pt idx="586">
                  <c:v>13.3125</c:v>
                </c:pt>
                <c:pt idx="587">
                  <c:v>12.9375</c:v>
                </c:pt>
                <c:pt idx="588">
                  <c:v>11.9375</c:v>
                </c:pt>
                <c:pt idx="589">
                  <c:v>12.9375</c:v>
                </c:pt>
                <c:pt idx="590">
                  <c:v>12.125</c:v>
                </c:pt>
                <c:pt idx="591">
                  <c:v>12.25</c:v>
                </c:pt>
                <c:pt idx="592">
                  <c:v>14.1875</c:v>
                </c:pt>
                <c:pt idx="593">
                  <c:v>13.625</c:v>
                </c:pt>
                <c:pt idx="594">
                  <c:v>14.375</c:v>
                </c:pt>
                <c:pt idx="595">
                  <c:v>13.5625</c:v>
                </c:pt>
                <c:pt idx="596">
                  <c:v>13.3125</c:v>
                </c:pt>
                <c:pt idx="597">
                  <c:v>14.375</c:v>
                </c:pt>
                <c:pt idx="598">
                  <c:v>13.4375</c:v>
                </c:pt>
                <c:pt idx="599">
                  <c:v>14.375</c:v>
                </c:pt>
                <c:pt idx="600">
                  <c:v>13.5625</c:v>
                </c:pt>
                <c:pt idx="601">
                  <c:v>13.3125</c:v>
                </c:pt>
                <c:pt idx="602">
                  <c:v>13.8125</c:v>
                </c:pt>
                <c:pt idx="603">
                  <c:v>12.5</c:v>
                </c:pt>
                <c:pt idx="604">
                  <c:v>13.3125</c:v>
                </c:pt>
                <c:pt idx="605">
                  <c:v>13.125</c:v>
                </c:pt>
                <c:pt idx="606">
                  <c:v>12.375</c:v>
                </c:pt>
                <c:pt idx="607">
                  <c:v>13.3125</c:v>
                </c:pt>
                <c:pt idx="608">
                  <c:v>12.3125</c:v>
                </c:pt>
                <c:pt idx="609">
                  <c:v>13.125</c:v>
                </c:pt>
                <c:pt idx="610">
                  <c:v>9.25</c:v>
                </c:pt>
                <c:pt idx="611">
                  <c:v>8.0625</c:v>
                </c:pt>
                <c:pt idx="612">
                  <c:v>8.375</c:v>
                </c:pt>
                <c:pt idx="613">
                  <c:v>8.375</c:v>
                </c:pt>
                <c:pt idx="614">
                  <c:v>7.9375</c:v>
                </c:pt>
                <c:pt idx="615">
                  <c:v>8.375</c:v>
                </c:pt>
                <c:pt idx="616">
                  <c:v>8.1875</c:v>
                </c:pt>
                <c:pt idx="617">
                  <c:v>8.3125</c:v>
                </c:pt>
                <c:pt idx="618">
                  <c:v>8.3125</c:v>
                </c:pt>
                <c:pt idx="619">
                  <c:v>8.375</c:v>
                </c:pt>
                <c:pt idx="620">
                  <c:v>8.625</c:v>
                </c:pt>
                <c:pt idx="621">
                  <c:v>8.375</c:v>
                </c:pt>
                <c:pt idx="622">
                  <c:v>8.375</c:v>
                </c:pt>
                <c:pt idx="623">
                  <c:v>8.375</c:v>
                </c:pt>
                <c:pt idx="624">
                  <c:v>8.25</c:v>
                </c:pt>
                <c:pt idx="625">
                  <c:v>8.3125</c:v>
                </c:pt>
                <c:pt idx="626">
                  <c:v>8.0625</c:v>
                </c:pt>
                <c:pt idx="627">
                  <c:v>8.125</c:v>
                </c:pt>
                <c:pt idx="628">
                  <c:v>8.1875</c:v>
                </c:pt>
                <c:pt idx="629">
                  <c:v>7.25</c:v>
                </c:pt>
                <c:pt idx="630">
                  <c:v>12.625</c:v>
                </c:pt>
                <c:pt idx="631">
                  <c:v>11.125</c:v>
                </c:pt>
                <c:pt idx="632">
                  <c:v>12.5</c:v>
                </c:pt>
                <c:pt idx="633">
                  <c:v>14.375</c:v>
                </c:pt>
                <c:pt idx="634">
                  <c:v>13.1875</c:v>
                </c:pt>
                <c:pt idx="635">
                  <c:v>13.3125</c:v>
                </c:pt>
                <c:pt idx="636">
                  <c:v>14.375</c:v>
                </c:pt>
                <c:pt idx="637">
                  <c:v>13.3125</c:v>
                </c:pt>
                <c:pt idx="638">
                  <c:v>14.125</c:v>
                </c:pt>
                <c:pt idx="639">
                  <c:v>13.0625</c:v>
                </c:pt>
                <c:pt idx="640">
                  <c:v>13.125</c:v>
                </c:pt>
                <c:pt idx="641">
                  <c:v>14.1875</c:v>
                </c:pt>
                <c:pt idx="642">
                  <c:v>13.625</c:v>
                </c:pt>
                <c:pt idx="643">
                  <c:v>14.375</c:v>
                </c:pt>
                <c:pt idx="644">
                  <c:v>13.5625</c:v>
                </c:pt>
                <c:pt idx="645">
                  <c:v>12.5625</c:v>
                </c:pt>
                <c:pt idx="646">
                  <c:v>12.75</c:v>
                </c:pt>
                <c:pt idx="647">
                  <c:v>11.9375</c:v>
                </c:pt>
                <c:pt idx="648">
                  <c:v>12.75</c:v>
                </c:pt>
                <c:pt idx="649">
                  <c:v>12.125</c:v>
                </c:pt>
                <c:pt idx="650">
                  <c:v>13.3125</c:v>
                </c:pt>
                <c:pt idx="651">
                  <c:v>14.375</c:v>
                </c:pt>
                <c:pt idx="652">
                  <c:v>10.75</c:v>
                </c:pt>
                <c:pt idx="653">
                  <c:v>12.0625</c:v>
                </c:pt>
                <c:pt idx="654">
                  <c:v>11.375</c:v>
                </c:pt>
                <c:pt idx="655">
                  <c:v>9.75</c:v>
                </c:pt>
                <c:pt idx="656">
                  <c:v>8.0625</c:v>
                </c:pt>
                <c:pt idx="657">
                  <c:v>8.25</c:v>
                </c:pt>
                <c:pt idx="658">
                  <c:v>9.1875</c:v>
                </c:pt>
                <c:pt idx="659">
                  <c:v>11.25</c:v>
                </c:pt>
                <c:pt idx="660">
                  <c:v>9.25</c:v>
                </c:pt>
                <c:pt idx="661">
                  <c:v>10.1875</c:v>
                </c:pt>
                <c:pt idx="662">
                  <c:v>12.3125</c:v>
                </c:pt>
                <c:pt idx="663">
                  <c:v>11.5</c:v>
                </c:pt>
                <c:pt idx="664">
                  <c:v>10.8125</c:v>
                </c:pt>
                <c:pt idx="665">
                  <c:v>11</c:v>
                </c:pt>
                <c:pt idx="666">
                  <c:v>11.125</c:v>
                </c:pt>
                <c:pt idx="667">
                  <c:v>11.5</c:v>
                </c:pt>
                <c:pt idx="668">
                  <c:v>11.5</c:v>
                </c:pt>
                <c:pt idx="669">
                  <c:v>10.125</c:v>
                </c:pt>
                <c:pt idx="670">
                  <c:v>12.875</c:v>
                </c:pt>
                <c:pt idx="671">
                  <c:v>11.625</c:v>
                </c:pt>
                <c:pt idx="672">
                  <c:v>11.5625</c:v>
                </c:pt>
                <c:pt idx="673">
                  <c:v>11.375</c:v>
                </c:pt>
                <c:pt idx="674">
                  <c:v>11</c:v>
                </c:pt>
                <c:pt idx="675">
                  <c:v>11.125</c:v>
                </c:pt>
                <c:pt idx="676">
                  <c:v>11.5</c:v>
                </c:pt>
                <c:pt idx="677">
                  <c:v>11.25</c:v>
                </c:pt>
                <c:pt idx="678">
                  <c:v>11.4375</c:v>
                </c:pt>
                <c:pt idx="679">
                  <c:v>11.625</c:v>
                </c:pt>
                <c:pt idx="680">
                  <c:v>10.625</c:v>
                </c:pt>
                <c:pt idx="681">
                  <c:v>11.125</c:v>
                </c:pt>
                <c:pt idx="682">
                  <c:v>11.625</c:v>
                </c:pt>
                <c:pt idx="683">
                  <c:v>10.6875</c:v>
                </c:pt>
                <c:pt idx="684">
                  <c:v>11.5625</c:v>
                </c:pt>
                <c:pt idx="685">
                  <c:v>11</c:v>
                </c:pt>
                <c:pt idx="686">
                  <c:v>11.6875</c:v>
                </c:pt>
                <c:pt idx="687">
                  <c:v>11.5</c:v>
                </c:pt>
                <c:pt idx="688">
                  <c:v>10.75</c:v>
                </c:pt>
                <c:pt idx="689">
                  <c:v>11.1875</c:v>
                </c:pt>
                <c:pt idx="690">
                  <c:v>11</c:v>
                </c:pt>
                <c:pt idx="691">
                  <c:v>10.8125</c:v>
                </c:pt>
                <c:pt idx="692">
                  <c:v>11.625</c:v>
                </c:pt>
                <c:pt idx="693">
                  <c:v>10.0625</c:v>
                </c:pt>
                <c:pt idx="694">
                  <c:v>11.5625</c:v>
                </c:pt>
                <c:pt idx="695">
                  <c:v>10.9375</c:v>
                </c:pt>
                <c:pt idx="696">
                  <c:v>11.625</c:v>
                </c:pt>
                <c:pt idx="697">
                  <c:v>9.9375</c:v>
                </c:pt>
                <c:pt idx="698">
                  <c:v>11.6875</c:v>
                </c:pt>
                <c:pt idx="699">
                  <c:v>11</c:v>
                </c:pt>
                <c:pt idx="700">
                  <c:v>11.625</c:v>
                </c:pt>
                <c:pt idx="701">
                  <c:v>10.625</c:v>
                </c:pt>
                <c:pt idx="702">
                  <c:v>11.6875</c:v>
                </c:pt>
                <c:pt idx="703">
                  <c:v>11.6875</c:v>
                </c:pt>
                <c:pt idx="704">
                  <c:v>11.5625</c:v>
                </c:pt>
                <c:pt idx="705">
                  <c:v>9.75</c:v>
                </c:pt>
                <c:pt idx="706">
                  <c:v>11.75</c:v>
                </c:pt>
                <c:pt idx="707">
                  <c:v>10.6875</c:v>
                </c:pt>
                <c:pt idx="708">
                  <c:v>11.6875</c:v>
                </c:pt>
                <c:pt idx="709">
                  <c:v>9.9375</c:v>
                </c:pt>
                <c:pt idx="710">
                  <c:v>11.5</c:v>
                </c:pt>
                <c:pt idx="711">
                  <c:v>10.6875</c:v>
                </c:pt>
                <c:pt idx="712">
                  <c:v>11.5</c:v>
                </c:pt>
                <c:pt idx="713">
                  <c:v>10.0625</c:v>
                </c:pt>
                <c:pt idx="714">
                  <c:v>11.6875</c:v>
                </c:pt>
                <c:pt idx="715">
                  <c:v>10.875</c:v>
                </c:pt>
                <c:pt idx="716">
                  <c:v>11.375</c:v>
                </c:pt>
                <c:pt idx="717">
                  <c:v>9.9375</c:v>
                </c:pt>
                <c:pt idx="718">
                  <c:v>11.8125</c:v>
                </c:pt>
                <c:pt idx="719">
                  <c:v>10.75</c:v>
                </c:pt>
                <c:pt idx="720">
                  <c:v>11.5</c:v>
                </c:pt>
                <c:pt idx="721">
                  <c:v>11.375</c:v>
                </c:pt>
                <c:pt idx="722">
                  <c:v>11.9375</c:v>
                </c:pt>
                <c:pt idx="723">
                  <c:v>11.6875</c:v>
                </c:pt>
                <c:pt idx="724">
                  <c:v>9.125</c:v>
                </c:pt>
                <c:pt idx="725">
                  <c:v>11.4375</c:v>
                </c:pt>
                <c:pt idx="726">
                  <c:v>11.9375</c:v>
                </c:pt>
                <c:pt idx="727">
                  <c:v>11.5</c:v>
                </c:pt>
                <c:pt idx="728">
                  <c:v>11.0625</c:v>
                </c:pt>
                <c:pt idx="729">
                  <c:v>11.5625</c:v>
                </c:pt>
                <c:pt idx="730">
                  <c:v>11.9375</c:v>
                </c:pt>
                <c:pt idx="731">
                  <c:v>9.375</c:v>
                </c:pt>
                <c:pt idx="732">
                  <c:v>11.0625</c:v>
                </c:pt>
                <c:pt idx="733">
                  <c:v>11.625</c:v>
                </c:pt>
                <c:pt idx="734">
                  <c:v>11.875</c:v>
                </c:pt>
                <c:pt idx="735">
                  <c:v>12.1875</c:v>
                </c:pt>
                <c:pt idx="736">
                  <c:v>10.1875</c:v>
                </c:pt>
                <c:pt idx="737">
                  <c:v>10.3125</c:v>
                </c:pt>
                <c:pt idx="738">
                  <c:v>10.25</c:v>
                </c:pt>
                <c:pt idx="739">
                  <c:v>8.0625</c:v>
                </c:pt>
                <c:pt idx="740">
                  <c:v>4.75</c:v>
                </c:pt>
                <c:pt idx="741">
                  <c:v>3.3125</c:v>
                </c:pt>
                <c:pt idx="742">
                  <c:v>3.3125</c:v>
                </c:pt>
                <c:pt idx="743">
                  <c:v>3.3125</c:v>
                </c:pt>
                <c:pt idx="744">
                  <c:v>3.3125</c:v>
                </c:pt>
                <c:pt idx="745">
                  <c:v>3.3125</c:v>
                </c:pt>
                <c:pt idx="746">
                  <c:v>3.3125</c:v>
                </c:pt>
                <c:pt idx="747">
                  <c:v>3.3125</c:v>
                </c:pt>
                <c:pt idx="748">
                  <c:v>3.3125</c:v>
                </c:pt>
                <c:pt idx="749">
                  <c:v>3.3125</c:v>
                </c:pt>
                <c:pt idx="750">
                  <c:v>3.3125</c:v>
                </c:pt>
                <c:pt idx="751">
                  <c:v>3.3125</c:v>
                </c:pt>
                <c:pt idx="752">
                  <c:v>3.3125</c:v>
                </c:pt>
                <c:pt idx="753">
                  <c:v>3.3125</c:v>
                </c:pt>
                <c:pt idx="754">
                  <c:v>3.3125</c:v>
                </c:pt>
                <c:pt idx="755">
                  <c:v>3.3125</c:v>
                </c:pt>
                <c:pt idx="756">
                  <c:v>3.3125</c:v>
                </c:pt>
                <c:pt idx="757">
                  <c:v>3.3125</c:v>
                </c:pt>
                <c:pt idx="758">
                  <c:v>3.3125</c:v>
                </c:pt>
                <c:pt idx="759">
                  <c:v>3.3125</c:v>
                </c:pt>
                <c:pt idx="760">
                  <c:v>3.3125</c:v>
                </c:pt>
                <c:pt idx="761">
                  <c:v>3.3125</c:v>
                </c:pt>
                <c:pt idx="762">
                  <c:v>3.3125</c:v>
                </c:pt>
                <c:pt idx="763">
                  <c:v>3.3125</c:v>
                </c:pt>
                <c:pt idx="764">
                  <c:v>3.3125</c:v>
                </c:pt>
                <c:pt idx="765">
                  <c:v>3.3125</c:v>
                </c:pt>
                <c:pt idx="766">
                  <c:v>3.3125</c:v>
                </c:pt>
                <c:pt idx="767">
                  <c:v>3.3125</c:v>
                </c:pt>
                <c:pt idx="768">
                  <c:v>3.3125</c:v>
                </c:pt>
                <c:pt idx="769">
                  <c:v>3.3125</c:v>
                </c:pt>
                <c:pt idx="770">
                  <c:v>3.3125</c:v>
                </c:pt>
                <c:pt idx="771">
                  <c:v>3.3125</c:v>
                </c:pt>
                <c:pt idx="772">
                  <c:v>3.3125</c:v>
                </c:pt>
                <c:pt idx="773">
                  <c:v>3.3125</c:v>
                </c:pt>
                <c:pt idx="774">
                  <c:v>3.3125</c:v>
                </c:pt>
                <c:pt idx="775">
                  <c:v>3.3125</c:v>
                </c:pt>
                <c:pt idx="776">
                  <c:v>3.3125</c:v>
                </c:pt>
                <c:pt idx="777">
                  <c:v>3.3125</c:v>
                </c:pt>
                <c:pt idx="778">
                  <c:v>3.3125</c:v>
                </c:pt>
                <c:pt idx="779">
                  <c:v>3.3125</c:v>
                </c:pt>
                <c:pt idx="780">
                  <c:v>3.3125</c:v>
                </c:pt>
                <c:pt idx="781">
                  <c:v>3.3125</c:v>
                </c:pt>
                <c:pt idx="782">
                  <c:v>3.3125</c:v>
                </c:pt>
                <c:pt idx="783">
                  <c:v>3.3125</c:v>
                </c:pt>
                <c:pt idx="784">
                  <c:v>3.3125</c:v>
                </c:pt>
                <c:pt idx="785">
                  <c:v>3.3125</c:v>
                </c:pt>
                <c:pt idx="786">
                  <c:v>3.3125</c:v>
                </c:pt>
                <c:pt idx="787">
                  <c:v>3.3125</c:v>
                </c:pt>
                <c:pt idx="788">
                  <c:v>3.3125</c:v>
                </c:pt>
                <c:pt idx="789">
                  <c:v>3.3125</c:v>
                </c:pt>
                <c:pt idx="790">
                  <c:v>3.3125</c:v>
                </c:pt>
                <c:pt idx="791">
                  <c:v>3.3125</c:v>
                </c:pt>
                <c:pt idx="792">
                  <c:v>3.3125</c:v>
                </c:pt>
                <c:pt idx="793">
                  <c:v>3.3125</c:v>
                </c:pt>
                <c:pt idx="794">
                  <c:v>3.3125</c:v>
                </c:pt>
                <c:pt idx="795">
                  <c:v>3.3125</c:v>
                </c:pt>
                <c:pt idx="796">
                  <c:v>3.3125</c:v>
                </c:pt>
                <c:pt idx="797">
                  <c:v>3.3125</c:v>
                </c:pt>
                <c:pt idx="798">
                  <c:v>3.3125</c:v>
                </c:pt>
                <c:pt idx="799">
                  <c:v>3.3125</c:v>
                </c:pt>
                <c:pt idx="800">
                  <c:v>3.3125</c:v>
                </c:pt>
                <c:pt idx="801">
                  <c:v>8</c:v>
                </c:pt>
                <c:pt idx="802">
                  <c:v>8.5</c:v>
                </c:pt>
                <c:pt idx="803">
                  <c:v>10.6875</c:v>
                </c:pt>
                <c:pt idx="804">
                  <c:v>10.875</c:v>
                </c:pt>
                <c:pt idx="805">
                  <c:v>11.6875</c:v>
                </c:pt>
                <c:pt idx="806">
                  <c:v>10.6875</c:v>
                </c:pt>
                <c:pt idx="807">
                  <c:v>10.5625</c:v>
                </c:pt>
                <c:pt idx="808">
                  <c:v>11.875</c:v>
                </c:pt>
                <c:pt idx="809">
                  <c:v>10.875</c:v>
                </c:pt>
                <c:pt idx="810">
                  <c:v>11.625</c:v>
                </c:pt>
                <c:pt idx="811">
                  <c:v>10</c:v>
                </c:pt>
                <c:pt idx="812">
                  <c:v>12.0625</c:v>
                </c:pt>
                <c:pt idx="813">
                  <c:v>10.4375</c:v>
                </c:pt>
                <c:pt idx="814">
                  <c:v>10.125</c:v>
                </c:pt>
                <c:pt idx="815">
                  <c:v>10.0625</c:v>
                </c:pt>
                <c:pt idx="816">
                  <c:v>10.9375</c:v>
                </c:pt>
                <c:pt idx="817">
                  <c:v>10.0625</c:v>
                </c:pt>
                <c:pt idx="818">
                  <c:v>10.375</c:v>
                </c:pt>
                <c:pt idx="819">
                  <c:v>10.4375</c:v>
                </c:pt>
                <c:pt idx="820">
                  <c:v>10.5625</c:v>
                </c:pt>
                <c:pt idx="821">
                  <c:v>10.125</c:v>
                </c:pt>
                <c:pt idx="822">
                  <c:v>10.125</c:v>
                </c:pt>
                <c:pt idx="823">
                  <c:v>10.8125</c:v>
                </c:pt>
                <c:pt idx="824">
                  <c:v>10.125</c:v>
                </c:pt>
                <c:pt idx="825">
                  <c:v>10.9375</c:v>
                </c:pt>
                <c:pt idx="826">
                  <c:v>12.25</c:v>
                </c:pt>
                <c:pt idx="827">
                  <c:v>10.8125</c:v>
                </c:pt>
                <c:pt idx="828">
                  <c:v>10.9375</c:v>
                </c:pt>
                <c:pt idx="829">
                  <c:v>11.8125</c:v>
                </c:pt>
                <c:pt idx="830">
                  <c:v>10.875</c:v>
                </c:pt>
                <c:pt idx="831">
                  <c:v>10.875</c:v>
                </c:pt>
                <c:pt idx="832">
                  <c:v>10.8125</c:v>
                </c:pt>
                <c:pt idx="833">
                  <c:v>11.875</c:v>
                </c:pt>
                <c:pt idx="834">
                  <c:v>11.8125</c:v>
                </c:pt>
                <c:pt idx="835">
                  <c:v>11.5625</c:v>
                </c:pt>
                <c:pt idx="836">
                  <c:v>11.6875</c:v>
                </c:pt>
                <c:pt idx="837">
                  <c:v>11.625</c:v>
                </c:pt>
                <c:pt idx="838">
                  <c:v>8.3125</c:v>
                </c:pt>
                <c:pt idx="839">
                  <c:v>7.875</c:v>
                </c:pt>
                <c:pt idx="840">
                  <c:v>3.3125</c:v>
                </c:pt>
                <c:pt idx="841">
                  <c:v>3.3125</c:v>
                </c:pt>
                <c:pt idx="842">
                  <c:v>3.3125</c:v>
                </c:pt>
                <c:pt idx="843">
                  <c:v>3.3125</c:v>
                </c:pt>
                <c:pt idx="844">
                  <c:v>3.3125</c:v>
                </c:pt>
                <c:pt idx="845">
                  <c:v>3.3125</c:v>
                </c:pt>
                <c:pt idx="846">
                  <c:v>3.3125</c:v>
                </c:pt>
                <c:pt idx="847">
                  <c:v>3.3125</c:v>
                </c:pt>
                <c:pt idx="848">
                  <c:v>3.3125</c:v>
                </c:pt>
                <c:pt idx="849">
                  <c:v>3.3125</c:v>
                </c:pt>
                <c:pt idx="850">
                  <c:v>3.3125</c:v>
                </c:pt>
                <c:pt idx="851">
                  <c:v>3.3125</c:v>
                </c:pt>
                <c:pt idx="852">
                  <c:v>3.3125</c:v>
                </c:pt>
                <c:pt idx="853">
                  <c:v>3.3125</c:v>
                </c:pt>
                <c:pt idx="854">
                  <c:v>3.3125</c:v>
                </c:pt>
                <c:pt idx="855">
                  <c:v>3.3125</c:v>
                </c:pt>
                <c:pt idx="856">
                  <c:v>3.3125</c:v>
                </c:pt>
                <c:pt idx="857">
                  <c:v>3.3125</c:v>
                </c:pt>
                <c:pt idx="858">
                  <c:v>3.3125</c:v>
                </c:pt>
                <c:pt idx="859">
                  <c:v>3.3125</c:v>
                </c:pt>
                <c:pt idx="860">
                  <c:v>3.3125</c:v>
                </c:pt>
                <c:pt idx="861">
                  <c:v>3.3125</c:v>
                </c:pt>
                <c:pt idx="862">
                  <c:v>3.3125</c:v>
                </c:pt>
                <c:pt idx="863">
                  <c:v>3.3125</c:v>
                </c:pt>
                <c:pt idx="864">
                  <c:v>3.3125</c:v>
                </c:pt>
                <c:pt idx="865">
                  <c:v>3.3125</c:v>
                </c:pt>
                <c:pt idx="866">
                  <c:v>3.3125</c:v>
                </c:pt>
                <c:pt idx="867">
                  <c:v>3.3125</c:v>
                </c:pt>
                <c:pt idx="868">
                  <c:v>3.3125</c:v>
                </c:pt>
                <c:pt idx="869">
                  <c:v>3.3125</c:v>
                </c:pt>
                <c:pt idx="870">
                  <c:v>3.3125</c:v>
                </c:pt>
                <c:pt idx="871">
                  <c:v>3.3125</c:v>
                </c:pt>
                <c:pt idx="872">
                  <c:v>3.3125</c:v>
                </c:pt>
                <c:pt idx="873">
                  <c:v>3.3125</c:v>
                </c:pt>
                <c:pt idx="874">
                  <c:v>3.3125</c:v>
                </c:pt>
                <c:pt idx="875">
                  <c:v>3.3125</c:v>
                </c:pt>
                <c:pt idx="876">
                  <c:v>3.3125</c:v>
                </c:pt>
                <c:pt idx="877">
                  <c:v>3.3125</c:v>
                </c:pt>
                <c:pt idx="878">
                  <c:v>3.3125</c:v>
                </c:pt>
                <c:pt idx="879">
                  <c:v>3.3125</c:v>
                </c:pt>
                <c:pt idx="880">
                  <c:v>3.3125</c:v>
                </c:pt>
                <c:pt idx="881">
                  <c:v>3.3125</c:v>
                </c:pt>
                <c:pt idx="882">
                  <c:v>3.3125</c:v>
                </c:pt>
                <c:pt idx="883">
                  <c:v>3.3125</c:v>
                </c:pt>
                <c:pt idx="884">
                  <c:v>3.3125</c:v>
                </c:pt>
                <c:pt idx="885">
                  <c:v>3.3125</c:v>
                </c:pt>
                <c:pt idx="886">
                  <c:v>3.3125</c:v>
                </c:pt>
                <c:pt idx="887">
                  <c:v>3.3125</c:v>
                </c:pt>
                <c:pt idx="888">
                  <c:v>3.3125</c:v>
                </c:pt>
                <c:pt idx="889">
                  <c:v>3.3125</c:v>
                </c:pt>
                <c:pt idx="890">
                  <c:v>3.3125</c:v>
                </c:pt>
                <c:pt idx="891">
                  <c:v>3.3125</c:v>
                </c:pt>
                <c:pt idx="892">
                  <c:v>3.3125</c:v>
                </c:pt>
                <c:pt idx="893">
                  <c:v>3.3125</c:v>
                </c:pt>
                <c:pt idx="894">
                  <c:v>3.3125</c:v>
                </c:pt>
                <c:pt idx="895">
                  <c:v>3.3125</c:v>
                </c:pt>
                <c:pt idx="896">
                  <c:v>3.3125</c:v>
                </c:pt>
                <c:pt idx="897">
                  <c:v>3.3125</c:v>
                </c:pt>
                <c:pt idx="898">
                  <c:v>3.3125</c:v>
                </c:pt>
                <c:pt idx="899">
                  <c:v>3.3125</c:v>
                </c:pt>
                <c:pt idx="900">
                  <c:v>5.6875</c:v>
                </c:pt>
                <c:pt idx="901">
                  <c:v>8.5625</c:v>
                </c:pt>
                <c:pt idx="902">
                  <c:v>10.5625</c:v>
                </c:pt>
                <c:pt idx="903">
                  <c:v>13.3125</c:v>
                </c:pt>
                <c:pt idx="904">
                  <c:v>12.9375</c:v>
                </c:pt>
                <c:pt idx="905">
                  <c:v>14.4375</c:v>
                </c:pt>
                <c:pt idx="906">
                  <c:v>13.25</c:v>
                </c:pt>
                <c:pt idx="907">
                  <c:v>12.5625</c:v>
                </c:pt>
                <c:pt idx="908">
                  <c:v>14.25</c:v>
                </c:pt>
                <c:pt idx="909">
                  <c:v>14.5625</c:v>
                </c:pt>
                <c:pt idx="910">
                  <c:v>14.6875</c:v>
                </c:pt>
                <c:pt idx="911">
                  <c:v>13.1875</c:v>
                </c:pt>
                <c:pt idx="912">
                  <c:v>14.0625</c:v>
                </c:pt>
                <c:pt idx="913">
                  <c:v>12.1875</c:v>
                </c:pt>
                <c:pt idx="914">
                  <c:v>13.375</c:v>
                </c:pt>
                <c:pt idx="915">
                  <c:v>9.0625</c:v>
                </c:pt>
                <c:pt idx="916">
                  <c:v>11.3125</c:v>
                </c:pt>
                <c:pt idx="917">
                  <c:v>11.0625</c:v>
                </c:pt>
                <c:pt idx="918">
                  <c:v>10.125</c:v>
                </c:pt>
                <c:pt idx="919">
                  <c:v>11</c:v>
                </c:pt>
                <c:pt idx="920">
                  <c:v>11.0625</c:v>
                </c:pt>
                <c:pt idx="921">
                  <c:v>10.75</c:v>
                </c:pt>
                <c:pt idx="922">
                  <c:v>11.125</c:v>
                </c:pt>
                <c:pt idx="923">
                  <c:v>6.375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D5-40DB-ACF8-425EB50DF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Data Bitrate (kbps) - </a:t>
            </a:r>
            <a:r>
              <a:rPr lang="en-US"/>
              <a:t>File 2 PCM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bitratesFile2PCM!$X$2</c:f>
              <c:strCache>
                <c:ptCount val="1"/>
                <c:pt idx="0">
                  <c:v>Instant Data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bitratesFile2PCM!$V$3:$V$285</c:f>
              <c:numCache>
                <c:formatCode>0.00</c:formatCode>
                <c:ptCount val="283"/>
                <c:pt idx="0">
                  <c:v>0</c:v>
                </c:pt>
                <c:pt idx="1">
                  <c:v>0</c:v>
                </c:pt>
                <c:pt idx="2">
                  <c:v>0.128</c:v>
                </c:pt>
                <c:pt idx="3">
                  <c:v>0.25600000000000001</c:v>
                </c:pt>
                <c:pt idx="4">
                  <c:v>0.38400000000000001</c:v>
                </c:pt>
                <c:pt idx="5">
                  <c:v>0.51200000000000001</c:v>
                </c:pt>
                <c:pt idx="6">
                  <c:v>0.64</c:v>
                </c:pt>
                <c:pt idx="7">
                  <c:v>0.76800000000000002</c:v>
                </c:pt>
                <c:pt idx="8">
                  <c:v>0.89600000000000002</c:v>
                </c:pt>
                <c:pt idx="9">
                  <c:v>1.024</c:v>
                </c:pt>
                <c:pt idx="10">
                  <c:v>1.1520000000000001</c:v>
                </c:pt>
                <c:pt idx="11">
                  <c:v>1.2800000000000002</c:v>
                </c:pt>
                <c:pt idx="12">
                  <c:v>1.4080000000000004</c:v>
                </c:pt>
                <c:pt idx="13">
                  <c:v>1.5360000000000005</c:v>
                </c:pt>
                <c:pt idx="14">
                  <c:v>1.6640000000000006</c:v>
                </c:pt>
                <c:pt idx="15">
                  <c:v>1.7920000000000007</c:v>
                </c:pt>
                <c:pt idx="16">
                  <c:v>1.9200000000000008</c:v>
                </c:pt>
                <c:pt idx="17">
                  <c:v>2.0480000000000009</c:v>
                </c:pt>
                <c:pt idx="18">
                  <c:v>2.176000000000001</c:v>
                </c:pt>
                <c:pt idx="19">
                  <c:v>2.3040000000000012</c:v>
                </c:pt>
                <c:pt idx="20">
                  <c:v>2.4320000000000013</c:v>
                </c:pt>
                <c:pt idx="21">
                  <c:v>2.5600000000000014</c:v>
                </c:pt>
                <c:pt idx="22">
                  <c:v>2.6880000000000015</c:v>
                </c:pt>
                <c:pt idx="23">
                  <c:v>2.8160000000000016</c:v>
                </c:pt>
                <c:pt idx="24">
                  <c:v>2.9440000000000017</c:v>
                </c:pt>
                <c:pt idx="25">
                  <c:v>3.0720000000000018</c:v>
                </c:pt>
                <c:pt idx="26">
                  <c:v>3.200000000000002</c:v>
                </c:pt>
                <c:pt idx="27">
                  <c:v>3.3280000000000021</c:v>
                </c:pt>
                <c:pt idx="28">
                  <c:v>3.4560000000000022</c:v>
                </c:pt>
                <c:pt idx="29">
                  <c:v>3.5840000000000023</c:v>
                </c:pt>
                <c:pt idx="30">
                  <c:v>3.7120000000000024</c:v>
                </c:pt>
                <c:pt idx="31">
                  <c:v>3.8400000000000025</c:v>
                </c:pt>
                <c:pt idx="32">
                  <c:v>3.9680000000000026</c:v>
                </c:pt>
                <c:pt idx="33">
                  <c:v>4.0960000000000027</c:v>
                </c:pt>
                <c:pt idx="34">
                  <c:v>4.2240000000000029</c:v>
                </c:pt>
                <c:pt idx="35">
                  <c:v>4.352000000000003</c:v>
                </c:pt>
                <c:pt idx="36">
                  <c:v>4.4800000000000031</c:v>
                </c:pt>
                <c:pt idx="37">
                  <c:v>4.6080000000000032</c:v>
                </c:pt>
                <c:pt idx="38">
                  <c:v>4.7360000000000033</c:v>
                </c:pt>
                <c:pt idx="39">
                  <c:v>4.8640000000000034</c:v>
                </c:pt>
                <c:pt idx="40">
                  <c:v>4.9920000000000035</c:v>
                </c:pt>
                <c:pt idx="41">
                  <c:v>5.1200000000000037</c:v>
                </c:pt>
                <c:pt idx="42">
                  <c:v>5.2480000000000038</c:v>
                </c:pt>
                <c:pt idx="43">
                  <c:v>5.3760000000000039</c:v>
                </c:pt>
                <c:pt idx="44">
                  <c:v>5.504000000000004</c:v>
                </c:pt>
                <c:pt idx="45">
                  <c:v>5.6320000000000041</c:v>
                </c:pt>
                <c:pt idx="46">
                  <c:v>5.7600000000000042</c:v>
                </c:pt>
                <c:pt idx="47">
                  <c:v>5.8880000000000043</c:v>
                </c:pt>
                <c:pt idx="48">
                  <c:v>6.0160000000000045</c:v>
                </c:pt>
                <c:pt idx="49">
                  <c:v>6.1440000000000046</c:v>
                </c:pt>
                <c:pt idx="50">
                  <c:v>6.2720000000000047</c:v>
                </c:pt>
                <c:pt idx="51">
                  <c:v>6.4000000000000048</c:v>
                </c:pt>
                <c:pt idx="52">
                  <c:v>6.5280000000000049</c:v>
                </c:pt>
                <c:pt idx="53">
                  <c:v>6.656000000000005</c:v>
                </c:pt>
                <c:pt idx="54">
                  <c:v>6.7840000000000051</c:v>
                </c:pt>
                <c:pt idx="55">
                  <c:v>6.9120000000000053</c:v>
                </c:pt>
                <c:pt idx="56">
                  <c:v>7.0400000000000054</c:v>
                </c:pt>
                <c:pt idx="57">
                  <c:v>7.1680000000000055</c:v>
                </c:pt>
                <c:pt idx="58">
                  <c:v>7.2960000000000056</c:v>
                </c:pt>
                <c:pt idx="59">
                  <c:v>7.4240000000000057</c:v>
                </c:pt>
                <c:pt idx="60">
                  <c:v>7.5520000000000058</c:v>
                </c:pt>
                <c:pt idx="61">
                  <c:v>7.6800000000000059</c:v>
                </c:pt>
                <c:pt idx="62">
                  <c:v>7.808000000000006</c:v>
                </c:pt>
                <c:pt idx="63">
                  <c:v>7.9360000000000062</c:v>
                </c:pt>
                <c:pt idx="64">
                  <c:v>8.0640000000000054</c:v>
                </c:pt>
                <c:pt idx="65">
                  <c:v>8.1920000000000055</c:v>
                </c:pt>
                <c:pt idx="66">
                  <c:v>8.3200000000000056</c:v>
                </c:pt>
                <c:pt idx="67">
                  <c:v>8.4480000000000057</c:v>
                </c:pt>
                <c:pt idx="68">
                  <c:v>8.5760000000000058</c:v>
                </c:pt>
                <c:pt idx="69">
                  <c:v>8.704000000000006</c:v>
                </c:pt>
                <c:pt idx="70">
                  <c:v>8.8320000000000061</c:v>
                </c:pt>
                <c:pt idx="71">
                  <c:v>8.9600000000000062</c:v>
                </c:pt>
                <c:pt idx="72">
                  <c:v>9.0880000000000063</c:v>
                </c:pt>
                <c:pt idx="73">
                  <c:v>9.2160000000000064</c:v>
                </c:pt>
                <c:pt idx="74">
                  <c:v>9.3440000000000065</c:v>
                </c:pt>
                <c:pt idx="75">
                  <c:v>9.4720000000000066</c:v>
                </c:pt>
                <c:pt idx="76">
                  <c:v>9.6000000000000068</c:v>
                </c:pt>
                <c:pt idx="77">
                  <c:v>9.7280000000000069</c:v>
                </c:pt>
                <c:pt idx="78">
                  <c:v>9.856000000000007</c:v>
                </c:pt>
                <c:pt idx="79">
                  <c:v>9.9840000000000071</c:v>
                </c:pt>
                <c:pt idx="80">
                  <c:v>10.112000000000007</c:v>
                </c:pt>
                <c:pt idx="81">
                  <c:v>10.240000000000007</c:v>
                </c:pt>
                <c:pt idx="82">
                  <c:v>10.368000000000007</c:v>
                </c:pt>
                <c:pt idx="83">
                  <c:v>10.496000000000008</c:v>
                </c:pt>
                <c:pt idx="84">
                  <c:v>10.624000000000008</c:v>
                </c:pt>
                <c:pt idx="85">
                  <c:v>10.752000000000008</c:v>
                </c:pt>
                <c:pt idx="86">
                  <c:v>10.880000000000008</c:v>
                </c:pt>
                <c:pt idx="87">
                  <c:v>11.008000000000008</c:v>
                </c:pt>
                <c:pt idx="88">
                  <c:v>11.136000000000008</c:v>
                </c:pt>
                <c:pt idx="89">
                  <c:v>11.264000000000008</c:v>
                </c:pt>
                <c:pt idx="90">
                  <c:v>11.392000000000008</c:v>
                </c:pt>
                <c:pt idx="91">
                  <c:v>11.520000000000008</c:v>
                </c:pt>
                <c:pt idx="92">
                  <c:v>11.648000000000009</c:v>
                </c:pt>
                <c:pt idx="93">
                  <c:v>11.776000000000009</c:v>
                </c:pt>
                <c:pt idx="94">
                  <c:v>11.904000000000009</c:v>
                </c:pt>
                <c:pt idx="95">
                  <c:v>12.032000000000009</c:v>
                </c:pt>
                <c:pt idx="96">
                  <c:v>12.160000000000009</c:v>
                </c:pt>
                <c:pt idx="97">
                  <c:v>12.288000000000009</c:v>
                </c:pt>
                <c:pt idx="98">
                  <c:v>12.416000000000009</c:v>
                </c:pt>
                <c:pt idx="99">
                  <c:v>12.544000000000009</c:v>
                </c:pt>
                <c:pt idx="100">
                  <c:v>12.672000000000009</c:v>
                </c:pt>
                <c:pt idx="101">
                  <c:v>12.80000000000001</c:v>
                </c:pt>
                <c:pt idx="102">
                  <c:v>12.92800000000001</c:v>
                </c:pt>
                <c:pt idx="103">
                  <c:v>13.05600000000001</c:v>
                </c:pt>
                <c:pt idx="104">
                  <c:v>13.18400000000001</c:v>
                </c:pt>
                <c:pt idx="105">
                  <c:v>13.31200000000001</c:v>
                </c:pt>
                <c:pt idx="106">
                  <c:v>13.44000000000001</c:v>
                </c:pt>
                <c:pt idx="107">
                  <c:v>13.56800000000001</c:v>
                </c:pt>
                <c:pt idx="108">
                  <c:v>13.69600000000001</c:v>
                </c:pt>
                <c:pt idx="109">
                  <c:v>13.824000000000011</c:v>
                </c:pt>
                <c:pt idx="110">
                  <c:v>13.952000000000011</c:v>
                </c:pt>
                <c:pt idx="111">
                  <c:v>14.080000000000011</c:v>
                </c:pt>
                <c:pt idx="112">
                  <c:v>14.208000000000011</c:v>
                </c:pt>
                <c:pt idx="113">
                  <c:v>14.336000000000011</c:v>
                </c:pt>
                <c:pt idx="114">
                  <c:v>14.464000000000011</c:v>
                </c:pt>
                <c:pt idx="115">
                  <c:v>14.592000000000011</c:v>
                </c:pt>
                <c:pt idx="116">
                  <c:v>14.720000000000011</c:v>
                </c:pt>
                <c:pt idx="117">
                  <c:v>14.848000000000011</c:v>
                </c:pt>
                <c:pt idx="118">
                  <c:v>14.976000000000012</c:v>
                </c:pt>
                <c:pt idx="119">
                  <c:v>15.104000000000012</c:v>
                </c:pt>
                <c:pt idx="120">
                  <c:v>15.232000000000012</c:v>
                </c:pt>
                <c:pt idx="121">
                  <c:v>15.360000000000012</c:v>
                </c:pt>
                <c:pt idx="122">
                  <c:v>15.488000000000012</c:v>
                </c:pt>
                <c:pt idx="123">
                  <c:v>15.616000000000012</c:v>
                </c:pt>
                <c:pt idx="124">
                  <c:v>15.744000000000012</c:v>
                </c:pt>
                <c:pt idx="125">
                  <c:v>15.872000000000012</c:v>
                </c:pt>
                <c:pt idx="126">
                  <c:v>16.000000000000011</c:v>
                </c:pt>
                <c:pt idx="127">
                  <c:v>16.128000000000011</c:v>
                </c:pt>
                <c:pt idx="128">
                  <c:v>16.256000000000011</c:v>
                </c:pt>
                <c:pt idx="129">
                  <c:v>16.384000000000011</c:v>
                </c:pt>
                <c:pt idx="130">
                  <c:v>16.512000000000011</c:v>
                </c:pt>
                <c:pt idx="131">
                  <c:v>16.640000000000011</c:v>
                </c:pt>
                <c:pt idx="132">
                  <c:v>16.768000000000011</c:v>
                </c:pt>
                <c:pt idx="133">
                  <c:v>16.896000000000011</c:v>
                </c:pt>
                <c:pt idx="134">
                  <c:v>17.024000000000012</c:v>
                </c:pt>
                <c:pt idx="135">
                  <c:v>17.152000000000012</c:v>
                </c:pt>
                <c:pt idx="136">
                  <c:v>17.280000000000012</c:v>
                </c:pt>
                <c:pt idx="137">
                  <c:v>17.408000000000012</c:v>
                </c:pt>
                <c:pt idx="138">
                  <c:v>17.536000000000012</c:v>
                </c:pt>
                <c:pt idx="139">
                  <c:v>17.664000000000012</c:v>
                </c:pt>
                <c:pt idx="140">
                  <c:v>17.792000000000012</c:v>
                </c:pt>
                <c:pt idx="141">
                  <c:v>17.920000000000012</c:v>
                </c:pt>
                <c:pt idx="142">
                  <c:v>18.048000000000012</c:v>
                </c:pt>
                <c:pt idx="143">
                  <c:v>18.176000000000013</c:v>
                </c:pt>
                <c:pt idx="144">
                  <c:v>18.304000000000013</c:v>
                </c:pt>
                <c:pt idx="145">
                  <c:v>18.432000000000013</c:v>
                </c:pt>
                <c:pt idx="146">
                  <c:v>18.560000000000013</c:v>
                </c:pt>
                <c:pt idx="147">
                  <c:v>18.688000000000013</c:v>
                </c:pt>
                <c:pt idx="148">
                  <c:v>18.816000000000013</c:v>
                </c:pt>
                <c:pt idx="149">
                  <c:v>18.944000000000013</c:v>
                </c:pt>
                <c:pt idx="150">
                  <c:v>19.072000000000013</c:v>
                </c:pt>
                <c:pt idx="151">
                  <c:v>19.200000000000014</c:v>
                </c:pt>
                <c:pt idx="152">
                  <c:v>19.328000000000014</c:v>
                </c:pt>
                <c:pt idx="153">
                  <c:v>19.456000000000014</c:v>
                </c:pt>
                <c:pt idx="154">
                  <c:v>19.584000000000014</c:v>
                </c:pt>
                <c:pt idx="155">
                  <c:v>19.712000000000014</c:v>
                </c:pt>
                <c:pt idx="156">
                  <c:v>19.840000000000014</c:v>
                </c:pt>
                <c:pt idx="157">
                  <c:v>19.968000000000014</c:v>
                </c:pt>
                <c:pt idx="158">
                  <c:v>20.096000000000014</c:v>
                </c:pt>
                <c:pt idx="159">
                  <c:v>20.224000000000014</c:v>
                </c:pt>
                <c:pt idx="160">
                  <c:v>20.352000000000015</c:v>
                </c:pt>
                <c:pt idx="161">
                  <c:v>20.480000000000015</c:v>
                </c:pt>
                <c:pt idx="162">
                  <c:v>20.608000000000015</c:v>
                </c:pt>
                <c:pt idx="163">
                  <c:v>20.736000000000015</c:v>
                </c:pt>
                <c:pt idx="164">
                  <c:v>20.864000000000015</c:v>
                </c:pt>
                <c:pt idx="165">
                  <c:v>20.992000000000015</c:v>
                </c:pt>
                <c:pt idx="166">
                  <c:v>21.120000000000015</c:v>
                </c:pt>
                <c:pt idx="167">
                  <c:v>21.248000000000015</c:v>
                </c:pt>
                <c:pt idx="168">
                  <c:v>21.376000000000015</c:v>
                </c:pt>
                <c:pt idx="169">
                  <c:v>21.504000000000016</c:v>
                </c:pt>
                <c:pt idx="170">
                  <c:v>21.632000000000016</c:v>
                </c:pt>
                <c:pt idx="171">
                  <c:v>21.760000000000016</c:v>
                </c:pt>
                <c:pt idx="172">
                  <c:v>21.888000000000016</c:v>
                </c:pt>
                <c:pt idx="173">
                  <c:v>22.016000000000016</c:v>
                </c:pt>
                <c:pt idx="174">
                  <c:v>22.144000000000016</c:v>
                </c:pt>
                <c:pt idx="175">
                  <c:v>22.272000000000016</c:v>
                </c:pt>
                <c:pt idx="176">
                  <c:v>22.400000000000016</c:v>
                </c:pt>
                <c:pt idx="177">
                  <c:v>22.528000000000016</c:v>
                </c:pt>
                <c:pt idx="178">
                  <c:v>22.656000000000017</c:v>
                </c:pt>
                <c:pt idx="179">
                  <c:v>22.784000000000017</c:v>
                </c:pt>
                <c:pt idx="180">
                  <c:v>22.912000000000017</c:v>
                </c:pt>
                <c:pt idx="181">
                  <c:v>23.040000000000017</c:v>
                </c:pt>
                <c:pt idx="182">
                  <c:v>23.168000000000017</c:v>
                </c:pt>
                <c:pt idx="183">
                  <c:v>23.296000000000017</c:v>
                </c:pt>
                <c:pt idx="184">
                  <c:v>23.424000000000017</c:v>
                </c:pt>
                <c:pt idx="185">
                  <c:v>23.552000000000017</c:v>
                </c:pt>
                <c:pt idx="186">
                  <c:v>23.680000000000017</c:v>
                </c:pt>
                <c:pt idx="187">
                  <c:v>23.808000000000018</c:v>
                </c:pt>
                <c:pt idx="188">
                  <c:v>23.936000000000018</c:v>
                </c:pt>
                <c:pt idx="189">
                  <c:v>24.064000000000018</c:v>
                </c:pt>
                <c:pt idx="190">
                  <c:v>24.192000000000018</c:v>
                </c:pt>
                <c:pt idx="191">
                  <c:v>24.320000000000018</c:v>
                </c:pt>
                <c:pt idx="192">
                  <c:v>24.448000000000018</c:v>
                </c:pt>
                <c:pt idx="193">
                  <c:v>24.576000000000018</c:v>
                </c:pt>
                <c:pt idx="194">
                  <c:v>24.704000000000018</c:v>
                </c:pt>
                <c:pt idx="195">
                  <c:v>24.832000000000019</c:v>
                </c:pt>
                <c:pt idx="196">
                  <c:v>24.960000000000019</c:v>
                </c:pt>
                <c:pt idx="197">
                  <c:v>25.088000000000019</c:v>
                </c:pt>
                <c:pt idx="198">
                  <c:v>25.216000000000019</c:v>
                </c:pt>
                <c:pt idx="199">
                  <c:v>25.344000000000019</c:v>
                </c:pt>
                <c:pt idx="200">
                  <c:v>25.472000000000019</c:v>
                </c:pt>
                <c:pt idx="201">
                  <c:v>25.600000000000019</c:v>
                </c:pt>
                <c:pt idx="202">
                  <c:v>25.728000000000019</c:v>
                </c:pt>
                <c:pt idx="203">
                  <c:v>25.856000000000019</c:v>
                </c:pt>
                <c:pt idx="204">
                  <c:v>25.98400000000002</c:v>
                </c:pt>
                <c:pt idx="205">
                  <c:v>26.11200000000002</c:v>
                </c:pt>
                <c:pt idx="206">
                  <c:v>26.24000000000002</c:v>
                </c:pt>
                <c:pt idx="207">
                  <c:v>26.36800000000002</c:v>
                </c:pt>
                <c:pt idx="208">
                  <c:v>26.49600000000002</c:v>
                </c:pt>
                <c:pt idx="209">
                  <c:v>26.62400000000002</c:v>
                </c:pt>
                <c:pt idx="210">
                  <c:v>26.75200000000002</c:v>
                </c:pt>
                <c:pt idx="211">
                  <c:v>26.88000000000002</c:v>
                </c:pt>
                <c:pt idx="212">
                  <c:v>27.00800000000002</c:v>
                </c:pt>
                <c:pt idx="213">
                  <c:v>27.136000000000021</c:v>
                </c:pt>
                <c:pt idx="214">
                  <c:v>27.264000000000021</c:v>
                </c:pt>
                <c:pt idx="215">
                  <c:v>27.392000000000021</c:v>
                </c:pt>
                <c:pt idx="216">
                  <c:v>27.520000000000021</c:v>
                </c:pt>
                <c:pt idx="217">
                  <c:v>27.648000000000021</c:v>
                </c:pt>
                <c:pt idx="218">
                  <c:v>27.776000000000021</c:v>
                </c:pt>
                <c:pt idx="219">
                  <c:v>27.904000000000021</c:v>
                </c:pt>
                <c:pt idx="220">
                  <c:v>28.032000000000021</c:v>
                </c:pt>
                <c:pt idx="221">
                  <c:v>28.160000000000021</c:v>
                </c:pt>
                <c:pt idx="222">
                  <c:v>28.288000000000022</c:v>
                </c:pt>
                <c:pt idx="223">
                  <c:v>28.416000000000022</c:v>
                </c:pt>
                <c:pt idx="224">
                  <c:v>28.544000000000022</c:v>
                </c:pt>
                <c:pt idx="225">
                  <c:v>28.672000000000022</c:v>
                </c:pt>
                <c:pt idx="226">
                  <c:v>28.800000000000022</c:v>
                </c:pt>
                <c:pt idx="227">
                  <c:v>28.928000000000022</c:v>
                </c:pt>
                <c:pt idx="228">
                  <c:v>29.056000000000022</c:v>
                </c:pt>
                <c:pt idx="229">
                  <c:v>29.184000000000022</c:v>
                </c:pt>
                <c:pt idx="230">
                  <c:v>29.312000000000022</c:v>
                </c:pt>
                <c:pt idx="231">
                  <c:v>29.440000000000023</c:v>
                </c:pt>
                <c:pt idx="232">
                  <c:v>29.568000000000023</c:v>
                </c:pt>
                <c:pt idx="233">
                  <c:v>29.696000000000023</c:v>
                </c:pt>
                <c:pt idx="234">
                  <c:v>29.824000000000023</c:v>
                </c:pt>
                <c:pt idx="235">
                  <c:v>29.952000000000023</c:v>
                </c:pt>
                <c:pt idx="236">
                  <c:v>30.080000000000023</c:v>
                </c:pt>
                <c:pt idx="237">
                  <c:v>30.208000000000023</c:v>
                </c:pt>
                <c:pt idx="238">
                  <c:v>30.336000000000023</c:v>
                </c:pt>
                <c:pt idx="239">
                  <c:v>30.464000000000024</c:v>
                </c:pt>
                <c:pt idx="240">
                  <c:v>30.592000000000024</c:v>
                </c:pt>
                <c:pt idx="241">
                  <c:v>30.720000000000024</c:v>
                </c:pt>
                <c:pt idx="242">
                  <c:v>30.848000000000024</c:v>
                </c:pt>
                <c:pt idx="243">
                  <c:v>30.976000000000024</c:v>
                </c:pt>
                <c:pt idx="244">
                  <c:v>31.104000000000024</c:v>
                </c:pt>
                <c:pt idx="245">
                  <c:v>31.232000000000024</c:v>
                </c:pt>
                <c:pt idx="246">
                  <c:v>31.360000000000024</c:v>
                </c:pt>
                <c:pt idx="247">
                  <c:v>31.488000000000024</c:v>
                </c:pt>
                <c:pt idx="248">
                  <c:v>31.616000000000025</c:v>
                </c:pt>
                <c:pt idx="249">
                  <c:v>31.744000000000025</c:v>
                </c:pt>
                <c:pt idx="250">
                  <c:v>31.872000000000025</c:v>
                </c:pt>
                <c:pt idx="251">
                  <c:v>32.000000000000021</c:v>
                </c:pt>
                <c:pt idx="252">
                  <c:v>32.128000000000021</c:v>
                </c:pt>
                <c:pt idx="253">
                  <c:v>32.256000000000022</c:v>
                </c:pt>
                <c:pt idx="254">
                  <c:v>32.384000000000022</c:v>
                </c:pt>
                <c:pt idx="255">
                  <c:v>32.512000000000022</c:v>
                </c:pt>
                <c:pt idx="256">
                  <c:v>32.640000000000022</c:v>
                </c:pt>
                <c:pt idx="257">
                  <c:v>32.768000000000022</c:v>
                </c:pt>
                <c:pt idx="258">
                  <c:v>32.896000000000022</c:v>
                </c:pt>
                <c:pt idx="259">
                  <c:v>33.024000000000022</c:v>
                </c:pt>
                <c:pt idx="260">
                  <c:v>33.152000000000022</c:v>
                </c:pt>
                <c:pt idx="261">
                  <c:v>33.280000000000022</c:v>
                </c:pt>
                <c:pt idx="262">
                  <c:v>33.408000000000023</c:v>
                </c:pt>
                <c:pt idx="263">
                  <c:v>33.536000000000023</c:v>
                </c:pt>
                <c:pt idx="264">
                  <c:v>33.664000000000023</c:v>
                </c:pt>
                <c:pt idx="265">
                  <c:v>33.792000000000023</c:v>
                </c:pt>
                <c:pt idx="266">
                  <c:v>33.920000000000023</c:v>
                </c:pt>
                <c:pt idx="267">
                  <c:v>34.048000000000023</c:v>
                </c:pt>
                <c:pt idx="268">
                  <c:v>34.176000000000023</c:v>
                </c:pt>
                <c:pt idx="269">
                  <c:v>34.304000000000023</c:v>
                </c:pt>
                <c:pt idx="270">
                  <c:v>34.432000000000023</c:v>
                </c:pt>
                <c:pt idx="271">
                  <c:v>34.560000000000024</c:v>
                </c:pt>
                <c:pt idx="272">
                  <c:v>34.688000000000024</c:v>
                </c:pt>
                <c:pt idx="273">
                  <c:v>34.816000000000024</c:v>
                </c:pt>
                <c:pt idx="274">
                  <c:v>34.944000000000024</c:v>
                </c:pt>
                <c:pt idx="275">
                  <c:v>35.072000000000024</c:v>
                </c:pt>
                <c:pt idx="276">
                  <c:v>35.200000000000024</c:v>
                </c:pt>
                <c:pt idx="277">
                  <c:v>35.328000000000024</c:v>
                </c:pt>
                <c:pt idx="278">
                  <c:v>35.456000000000024</c:v>
                </c:pt>
                <c:pt idx="279">
                  <c:v>35.584000000000024</c:v>
                </c:pt>
                <c:pt idx="280">
                  <c:v>35.712000000000025</c:v>
                </c:pt>
                <c:pt idx="281">
                  <c:v>35.840000000000025</c:v>
                </c:pt>
                <c:pt idx="282">
                  <c:v>35.968000000000025</c:v>
                </c:pt>
              </c:numCache>
            </c:numRef>
          </c:cat>
          <c:val>
            <c:numRef>
              <c:f>bitratesFile2PCM!$X$3:$X$285</c:f>
              <c:numCache>
                <c:formatCode>0.00</c:formatCode>
                <c:ptCount val="283"/>
                <c:pt idx="1">
                  <c:v>7.1875</c:v>
                </c:pt>
                <c:pt idx="2">
                  <c:v>0.6875</c:v>
                </c:pt>
                <c:pt idx="3">
                  <c:v>2.5</c:v>
                </c:pt>
                <c:pt idx="4">
                  <c:v>5.5</c:v>
                </c:pt>
                <c:pt idx="5">
                  <c:v>6.625</c:v>
                </c:pt>
                <c:pt idx="6">
                  <c:v>8.875</c:v>
                </c:pt>
                <c:pt idx="7">
                  <c:v>8.875</c:v>
                </c:pt>
                <c:pt idx="8">
                  <c:v>9</c:v>
                </c:pt>
                <c:pt idx="9">
                  <c:v>8.8125</c:v>
                </c:pt>
                <c:pt idx="10">
                  <c:v>8.8125</c:v>
                </c:pt>
                <c:pt idx="11">
                  <c:v>6.8125</c:v>
                </c:pt>
                <c:pt idx="12">
                  <c:v>5.4375</c:v>
                </c:pt>
                <c:pt idx="13">
                  <c:v>2.5</c:v>
                </c:pt>
                <c:pt idx="14">
                  <c:v>0.6875</c:v>
                </c:pt>
                <c:pt idx="15">
                  <c:v>0.6875</c:v>
                </c:pt>
                <c:pt idx="16">
                  <c:v>0.6875</c:v>
                </c:pt>
                <c:pt idx="17">
                  <c:v>0.6875</c:v>
                </c:pt>
                <c:pt idx="18">
                  <c:v>2.125</c:v>
                </c:pt>
                <c:pt idx="19">
                  <c:v>5.5625</c:v>
                </c:pt>
                <c:pt idx="20">
                  <c:v>6.375</c:v>
                </c:pt>
                <c:pt idx="21">
                  <c:v>8.6875</c:v>
                </c:pt>
                <c:pt idx="22">
                  <c:v>9</c:v>
                </c:pt>
                <c:pt idx="23">
                  <c:v>8.8125</c:v>
                </c:pt>
                <c:pt idx="24">
                  <c:v>8.875</c:v>
                </c:pt>
                <c:pt idx="25">
                  <c:v>8.8125</c:v>
                </c:pt>
                <c:pt idx="26">
                  <c:v>7.25</c:v>
                </c:pt>
                <c:pt idx="27">
                  <c:v>5.5625</c:v>
                </c:pt>
                <c:pt idx="28">
                  <c:v>2.6875</c:v>
                </c:pt>
                <c:pt idx="29">
                  <c:v>0.6875</c:v>
                </c:pt>
                <c:pt idx="30">
                  <c:v>0.6875</c:v>
                </c:pt>
                <c:pt idx="31">
                  <c:v>0.6875</c:v>
                </c:pt>
                <c:pt idx="32">
                  <c:v>2.5</c:v>
                </c:pt>
                <c:pt idx="33">
                  <c:v>5.75</c:v>
                </c:pt>
                <c:pt idx="34">
                  <c:v>7.0625</c:v>
                </c:pt>
                <c:pt idx="35">
                  <c:v>8.8125</c:v>
                </c:pt>
                <c:pt idx="36">
                  <c:v>8.9375</c:v>
                </c:pt>
                <c:pt idx="37">
                  <c:v>8.6875</c:v>
                </c:pt>
                <c:pt idx="38">
                  <c:v>9</c:v>
                </c:pt>
                <c:pt idx="39">
                  <c:v>8.875</c:v>
                </c:pt>
                <c:pt idx="40">
                  <c:v>6.75</c:v>
                </c:pt>
                <c:pt idx="41">
                  <c:v>5.625</c:v>
                </c:pt>
                <c:pt idx="42">
                  <c:v>2.3125</c:v>
                </c:pt>
                <c:pt idx="43">
                  <c:v>0.6875</c:v>
                </c:pt>
                <c:pt idx="44">
                  <c:v>0.6875</c:v>
                </c:pt>
                <c:pt idx="45">
                  <c:v>0.6875</c:v>
                </c:pt>
                <c:pt idx="46">
                  <c:v>3.0625</c:v>
                </c:pt>
                <c:pt idx="47">
                  <c:v>5.625</c:v>
                </c:pt>
                <c:pt idx="48">
                  <c:v>7.3125</c:v>
                </c:pt>
                <c:pt idx="49">
                  <c:v>9</c:v>
                </c:pt>
                <c:pt idx="50">
                  <c:v>8.75</c:v>
                </c:pt>
                <c:pt idx="51">
                  <c:v>8.875</c:v>
                </c:pt>
                <c:pt idx="52">
                  <c:v>8.875</c:v>
                </c:pt>
                <c:pt idx="53">
                  <c:v>8.875</c:v>
                </c:pt>
                <c:pt idx="54">
                  <c:v>6.375</c:v>
                </c:pt>
                <c:pt idx="55">
                  <c:v>5.4375</c:v>
                </c:pt>
                <c:pt idx="56">
                  <c:v>1.75</c:v>
                </c:pt>
                <c:pt idx="57">
                  <c:v>0.6875</c:v>
                </c:pt>
                <c:pt idx="58">
                  <c:v>0.6875</c:v>
                </c:pt>
                <c:pt idx="59">
                  <c:v>0.6875</c:v>
                </c:pt>
                <c:pt idx="60">
                  <c:v>3.0625</c:v>
                </c:pt>
                <c:pt idx="61">
                  <c:v>5.75</c:v>
                </c:pt>
                <c:pt idx="62">
                  <c:v>7.0625</c:v>
                </c:pt>
                <c:pt idx="63">
                  <c:v>8.875</c:v>
                </c:pt>
                <c:pt idx="64">
                  <c:v>8.875</c:v>
                </c:pt>
                <c:pt idx="65">
                  <c:v>8.875</c:v>
                </c:pt>
                <c:pt idx="66">
                  <c:v>9</c:v>
                </c:pt>
                <c:pt idx="67">
                  <c:v>8.75</c:v>
                </c:pt>
                <c:pt idx="68">
                  <c:v>6.375</c:v>
                </c:pt>
                <c:pt idx="69">
                  <c:v>5.4375</c:v>
                </c:pt>
                <c:pt idx="70">
                  <c:v>1.75</c:v>
                </c:pt>
                <c:pt idx="71">
                  <c:v>0.6875</c:v>
                </c:pt>
                <c:pt idx="72">
                  <c:v>1.9375</c:v>
                </c:pt>
                <c:pt idx="73">
                  <c:v>5.5</c:v>
                </c:pt>
                <c:pt idx="74">
                  <c:v>6.5</c:v>
                </c:pt>
                <c:pt idx="75">
                  <c:v>7.9375</c:v>
                </c:pt>
                <c:pt idx="76">
                  <c:v>7.8125</c:v>
                </c:pt>
                <c:pt idx="77">
                  <c:v>7.875</c:v>
                </c:pt>
                <c:pt idx="78">
                  <c:v>8.125</c:v>
                </c:pt>
                <c:pt idx="79">
                  <c:v>8.1875</c:v>
                </c:pt>
                <c:pt idx="80">
                  <c:v>7.8125</c:v>
                </c:pt>
                <c:pt idx="81">
                  <c:v>8</c:v>
                </c:pt>
                <c:pt idx="82">
                  <c:v>8.125</c:v>
                </c:pt>
                <c:pt idx="83">
                  <c:v>8.1875</c:v>
                </c:pt>
                <c:pt idx="84">
                  <c:v>7.8125</c:v>
                </c:pt>
                <c:pt idx="85">
                  <c:v>7.6875</c:v>
                </c:pt>
                <c:pt idx="86">
                  <c:v>8.125</c:v>
                </c:pt>
                <c:pt idx="87">
                  <c:v>8.125</c:v>
                </c:pt>
                <c:pt idx="88">
                  <c:v>7.9375</c:v>
                </c:pt>
                <c:pt idx="89">
                  <c:v>7.9375</c:v>
                </c:pt>
                <c:pt idx="90">
                  <c:v>7.0625</c:v>
                </c:pt>
                <c:pt idx="91">
                  <c:v>5.625</c:v>
                </c:pt>
                <c:pt idx="92">
                  <c:v>3.0625</c:v>
                </c:pt>
                <c:pt idx="93">
                  <c:v>0.6875</c:v>
                </c:pt>
                <c:pt idx="94">
                  <c:v>0.6875</c:v>
                </c:pt>
                <c:pt idx="95">
                  <c:v>0.6875</c:v>
                </c:pt>
                <c:pt idx="96">
                  <c:v>0.6875</c:v>
                </c:pt>
                <c:pt idx="97">
                  <c:v>0.6875</c:v>
                </c:pt>
                <c:pt idx="98">
                  <c:v>0.6875</c:v>
                </c:pt>
                <c:pt idx="99">
                  <c:v>0.6875</c:v>
                </c:pt>
                <c:pt idx="100">
                  <c:v>0.6875</c:v>
                </c:pt>
                <c:pt idx="101">
                  <c:v>0.6875</c:v>
                </c:pt>
                <c:pt idx="102">
                  <c:v>0.6875</c:v>
                </c:pt>
                <c:pt idx="103">
                  <c:v>0.6875</c:v>
                </c:pt>
                <c:pt idx="104">
                  <c:v>0.6875</c:v>
                </c:pt>
                <c:pt idx="105">
                  <c:v>4.1875</c:v>
                </c:pt>
                <c:pt idx="106">
                  <c:v>6</c:v>
                </c:pt>
                <c:pt idx="107">
                  <c:v>10.1875</c:v>
                </c:pt>
                <c:pt idx="108">
                  <c:v>6.75</c:v>
                </c:pt>
                <c:pt idx="109">
                  <c:v>6.75</c:v>
                </c:pt>
                <c:pt idx="110">
                  <c:v>8.375</c:v>
                </c:pt>
                <c:pt idx="111">
                  <c:v>5.6875</c:v>
                </c:pt>
                <c:pt idx="112">
                  <c:v>4.75</c:v>
                </c:pt>
                <c:pt idx="113">
                  <c:v>0.6875</c:v>
                </c:pt>
                <c:pt idx="114">
                  <c:v>0.6875</c:v>
                </c:pt>
                <c:pt idx="115">
                  <c:v>5</c:v>
                </c:pt>
                <c:pt idx="116">
                  <c:v>4.9375</c:v>
                </c:pt>
                <c:pt idx="117">
                  <c:v>6.25</c:v>
                </c:pt>
                <c:pt idx="118">
                  <c:v>6.75</c:v>
                </c:pt>
                <c:pt idx="119">
                  <c:v>7.125</c:v>
                </c:pt>
                <c:pt idx="120">
                  <c:v>6.625</c:v>
                </c:pt>
                <c:pt idx="121">
                  <c:v>6.625</c:v>
                </c:pt>
                <c:pt idx="122">
                  <c:v>6.625</c:v>
                </c:pt>
                <c:pt idx="123">
                  <c:v>6.9375</c:v>
                </c:pt>
                <c:pt idx="124">
                  <c:v>6.5625</c:v>
                </c:pt>
                <c:pt idx="125">
                  <c:v>7.25</c:v>
                </c:pt>
                <c:pt idx="126">
                  <c:v>9.5</c:v>
                </c:pt>
                <c:pt idx="127">
                  <c:v>13.0625</c:v>
                </c:pt>
                <c:pt idx="128">
                  <c:v>12</c:v>
                </c:pt>
                <c:pt idx="129">
                  <c:v>11.5</c:v>
                </c:pt>
                <c:pt idx="130">
                  <c:v>11.375</c:v>
                </c:pt>
                <c:pt idx="131">
                  <c:v>11</c:v>
                </c:pt>
                <c:pt idx="132">
                  <c:v>12.4375</c:v>
                </c:pt>
                <c:pt idx="133">
                  <c:v>11.25</c:v>
                </c:pt>
                <c:pt idx="134">
                  <c:v>11.875</c:v>
                </c:pt>
                <c:pt idx="135">
                  <c:v>10.625</c:v>
                </c:pt>
                <c:pt idx="136">
                  <c:v>11.0625</c:v>
                </c:pt>
                <c:pt idx="137">
                  <c:v>6.1875</c:v>
                </c:pt>
                <c:pt idx="138">
                  <c:v>6.1875</c:v>
                </c:pt>
                <c:pt idx="139">
                  <c:v>6.1875</c:v>
                </c:pt>
                <c:pt idx="140">
                  <c:v>6.375</c:v>
                </c:pt>
                <c:pt idx="141">
                  <c:v>6.1875</c:v>
                </c:pt>
                <c:pt idx="142">
                  <c:v>6.25</c:v>
                </c:pt>
                <c:pt idx="143">
                  <c:v>6.1875</c:v>
                </c:pt>
                <c:pt idx="144">
                  <c:v>6.5</c:v>
                </c:pt>
                <c:pt idx="145">
                  <c:v>6.25</c:v>
                </c:pt>
                <c:pt idx="146">
                  <c:v>6.375</c:v>
                </c:pt>
                <c:pt idx="147">
                  <c:v>6.1875</c:v>
                </c:pt>
                <c:pt idx="148">
                  <c:v>5.8125</c:v>
                </c:pt>
                <c:pt idx="149">
                  <c:v>5.875</c:v>
                </c:pt>
                <c:pt idx="150">
                  <c:v>5.75</c:v>
                </c:pt>
                <c:pt idx="151">
                  <c:v>6.25</c:v>
                </c:pt>
                <c:pt idx="152">
                  <c:v>6.125</c:v>
                </c:pt>
                <c:pt idx="153">
                  <c:v>6.5</c:v>
                </c:pt>
                <c:pt idx="154">
                  <c:v>6.125</c:v>
                </c:pt>
                <c:pt idx="155">
                  <c:v>6.375</c:v>
                </c:pt>
                <c:pt idx="156">
                  <c:v>6.1875</c:v>
                </c:pt>
                <c:pt idx="157">
                  <c:v>6.625</c:v>
                </c:pt>
                <c:pt idx="158">
                  <c:v>6.5625</c:v>
                </c:pt>
                <c:pt idx="159">
                  <c:v>6.3125</c:v>
                </c:pt>
                <c:pt idx="160">
                  <c:v>6.125</c:v>
                </c:pt>
                <c:pt idx="161">
                  <c:v>6.0625</c:v>
                </c:pt>
                <c:pt idx="162">
                  <c:v>6.8125</c:v>
                </c:pt>
                <c:pt idx="163">
                  <c:v>6.6875</c:v>
                </c:pt>
                <c:pt idx="164">
                  <c:v>6.375</c:v>
                </c:pt>
                <c:pt idx="165">
                  <c:v>6.5</c:v>
                </c:pt>
                <c:pt idx="166">
                  <c:v>6.0625</c:v>
                </c:pt>
                <c:pt idx="167">
                  <c:v>5.6875</c:v>
                </c:pt>
                <c:pt idx="168">
                  <c:v>5.875</c:v>
                </c:pt>
                <c:pt idx="169">
                  <c:v>6.25</c:v>
                </c:pt>
                <c:pt idx="170">
                  <c:v>6.25</c:v>
                </c:pt>
                <c:pt idx="171">
                  <c:v>6.4375</c:v>
                </c:pt>
                <c:pt idx="172">
                  <c:v>5.75</c:v>
                </c:pt>
                <c:pt idx="173">
                  <c:v>5.875</c:v>
                </c:pt>
                <c:pt idx="174">
                  <c:v>6.125</c:v>
                </c:pt>
                <c:pt idx="175">
                  <c:v>6.3125</c:v>
                </c:pt>
                <c:pt idx="176">
                  <c:v>6.5625</c:v>
                </c:pt>
                <c:pt idx="177">
                  <c:v>6.0625</c:v>
                </c:pt>
                <c:pt idx="178">
                  <c:v>5.875</c:v>
                </c:pt>
                <c:pt idx="179">
                  <c:v>6.0625</c:v>
                </c:pt>
                <c:pt idx="180">
                  <c:v>5.9375</c:v>
                </c:pt>
                <c:pt idx="181">
                  <c:v>6.4375</c:v>
                </c:pt>
                <c:pt idx="182">
                  <c:v>6.0625</c:v>
                </c:pt>
                <c:pt idx="183">
                  <c:v>6</c:v>
                </c:pt>
                <c:pt idx="184">
                  <c:v>6.3125</c:v>
                </c:pt>
                <c:pt idx="185">
                  <c:v>5.9375</c:v>
                </c:pt>
                <c:pt idx="186">
                  <c:v>6.125</c:v>
                </c:pt>
                <c:pt idx="187">
                  <c:v>6.375</c:v>
                </c:pt>
                <c:pt idx="188">
                  <c:v>5.6875</c:v>
                </c:pt>
                <c:pt idx="189">
                  <c:v>6.625</c:v>
                </c:pt>
                <c:pt idx="190">
                  <c:v>5.8125</c:v>
                </c:pt>
                <c:pt idx="191">
                  <c:v>4.5625</c:v>
                </c:pt>
                <c:pt idx="192">
                  <c:v>0.6875</c:v>
                </c:pt>
                <c:pt idx="193">
                  <c:v>0.6875</c:v>
                </c:pt>
                <c:pt idx="194">
                  <c:v>0.6875</c:v>
                </c:pt>
                <c:pt idx="195">
                  <c:v>0.6875</c:v>
                </c:pt>
                <c:pt idx="196">
                  <c:v>0.6875</c:v>
                </c:pt>
                <c:pt idx="197">
                  <c:v>0.6875</c:v>
                </c:pt>
                <c:pt idx="198">
                  <c:v>0.6875</c:v>
                </c:pt>
                <c:pt idx="199">
                  <c:v>0.6875</c:v>
                </c:pt>
                <c:pt idx="200">
                  <c:v>0.6875</c:v>
                </c:pt>
                <c:pt idx="201">
                  <c:v>0.6875</c:v>
                </c:pt>
                <c:pt idx="202">
                  <c:v>0.6875</c:v>
                </c:pt>
                <c:pt idx="203">
                  <c:v>0.6875</c:v>
                </c:pt>
                <c:pt idx="204">
                  <c:v>0.6875</c:v>
                </c:pt>
                <c:pt idx="205">
                  <c:v>0.6875</c:v>
                </c:pt>
                <c:pt idx="206">
                  <c:v>0.6875</c:v>
                </c:pt>
                <c:pt idx="207">
                  <c:v>0.6875</c:v>
                </c:pt>
                <c:pt idx="208">
                  <c:v>0.6875</c:v>
                </c:pt>
                <c:pt idx="209">
                  <c:v>0.6875</c:v>
                </c:pt>
                <c:pt idx="210">
                  <c:v>0.6875</c:v>
                </c:pt>
                <c:pt idx="211">
                  <c:v>0.6875</c:v>
                </c:pt>
                <c:pt idx="212">
                  <c:v>0.6875</c:v>
                </c:pt>
                <c:pt idx="213">
                  <c:v>0.6875</c:v>
                </c:pt>
                <c:pt idx="214">
                  <c:v>0.6875</c:v>
                </c:pt>
                <c:pt idx="215">
                  <c:v>0.6875</c:v>
                </c:pt>
                <c:pt idx="216">
                  <c:v>0.6875</c:v>
                </c:pt>
                <c:pt idx="217">
                  <c:v>0.6875</c:v>
                </c:pt>
                <c:pt idx="218">
                  <c:v>0.6875</c:v>
                </c:pt>
                <c:pt idx="219">
                  <c:v>0.6875</c:v>
                </c:pt>
                <c:pt idx="220">
                  <c:v>0.6875</c:v>
                </c:pt>
                <c:pt idx="221">
                  <c:v>0.6875</c:v>
                </c:pt>
                <c:pt idx="222">
                  <c:v>0.6875</c:v>
                </c:pt>
                <c:pt idx="223">
                  <c:v>5.375</c:v>
                </c:pt>
                <c:pt idx="224">
                  <c:v>6</c:v>
                </c:pt>
                <c:pt idx="225">
                  <c:v>6.875</c:v>
                </c:pt>
                <c:pt idx="226">
                  <c:v>9.6875</c:v>
                </c:pt>
                <c:pt idx="227">
                  <c:v>9.0625</c:v>
                </c:pt>
                <c:pt idx="228">
                  <c:v>7.1875</c:v>
                </c:pt>
                <c:pt idx="229">
                  <c:v>6.6875</c:v>
                </c:pt>
                <c:pt idx="230">
                  <c:v>5.6875</c:v>
                </c:pt>
                <c:pt idx="231">
                  <c:v>3.25</c:v>
                </c:pt>
                <c:pt idx="232">
                  <c:v>3.0625</c:v>
                </c:pt>
                <c:pt idx="233">
                  <c:v>5.5625</c:v>
                </c:pt>
                <c:pt idx="234">
                  <c:v>5.5625</c:v>
                </c:pt>
                <c:pt idx="235">
                  <c:v>6.625</c:v>
                </c:pt>
                <c:pt idx="236">
                  <c:v>6.1875</c:v>
                </c:pt>
                <c:pt idx="237">
                  <c:v>6.3125</c:v>
                </c:pt>
                <c:pt idx="238">
                  <c:v>6.3125</c:v>
                </c:pt>
                <c:pt idx="239">
                  <c:v>6.75</c:v>
                </c:pt>
                <c:pt idx="240">
                  <c:v>6.4375</c:v>
                </c:pt>
                <c:pt idx="241">
                  <c:v>6.5625</c:v>
                </c:pt>
                <c:pt idx="242">
                  <c:v>6.25</c:v>
                </c:pt>
                <c:pt idx="243">
                  <c:v>6.25</c:v>
                </c:pt>
                <c:pt idx="244">
                  <c:v>5.9375</c:v>
                </c:pt>
                <c:pt idx="245">
                  <c:v>5</c:v>
                </c:pt>
                <c:pt idx="246">
                  <c:v>2.6875</c:v>
                </c:pt>
                <c:pt idx="247">
                  <c:v>5.8125</c:v>
                </c:pt>
                <c:pt idx="248">
                  <c:v>5.9375</c:v>
                </c:pt>
                <c:pt idx="249">
                  <c:v>5.625</c:v>
                </c:pt>
                <c:pt idx="250">
                  <c:v>6.3125</c:v>
                </c:pt>
                <c:pt idx="251">
                  <c:v>9.1875</c:v>
                </c:pt>
                <c:pt idx="252">
                  <c:v>9.4375</c:v>
                </c:pt>
                <c:pt idx="253">
                  <c:v>8.375</c:v>
                </c:pt>
                <c:pt idx="254">
                  <c:v>6.1875</c:v>
                </c:pt>
                <c:pt idx="255">
                  <c:v>9.25</c:v>
                </c:pt>
                <c:pt idx="256">
                  <c:v>11.5</c:v>
                </c:pt>
                <c:pt idx="257">
                  <c:v>7.6875</c:v>
                </c:pt>
                <c:pt idx="258">
                  <c:v>5.375</c:v>
                </c:pt>
                <c:pt idx="259">
                  <c:v>3.0625</c:v>
                </c:pt>
                <c:pt idx="260">
                  <c:v>0.6875</c:v>
                </c:pt>
                <c:pt idx="261">
                  <c:v>0.6875</c:v>
                </c:pt>
                <c:pt idx="262">
                  <c:v>5</c:v>
                </c:pt>
                <c:pt idx="263">
                  <c:v>6</c:v>
                </c:pt>
                <c:pt idx="264">
                  <c:v>6.5625</c:v>
                </c:pt>
                <c:pt idx="265">
                  <c:v>9.375</c:v>
                </c:pt>
                <c:pt idx="266">
                  <c:v>9.6875</c:v>
                </c:pt>
                <c:pt idx="267">
                  <c:v>8.5</c:v>
                </c:pt>
                <c:pt idx="268">
                  <c:v>6.375</c:v>
                </c:pt>
                <c:pt idx="269">
                  <c:v>9.375</c:v>
                </c:pt>
                <c:pt idx="270">
                  <c:v>9.5625</c:v>
                </c:pt>
                <c:pt idx="271">
                  <c:v>7.6875</c:v>
                </c:pt>
                <c:pt idx="272">
                  <c:v>5.625</c:v>
                </c:pt>
                <c:pt idx="273">
                  <c:v>2.875</c:v>
                </c:pt>
                <c:pt idx="274">
                  <c:v>0.6875</c:v>
                </c:pt>
                <c:pt idx="275">
                  <c:v>0.6875</c:v>
                </c:pt>
                <c:pt idx="276">
                  <c:v>0.6875</c:v>
                </c:pt>
                <c:pt idx="277">
                  <c:v>2.6875</c:v>
                </c:pt>
                <c:pt idx="278">
                  <c:v>5.5625</c:v>
                </c:pt>
                <c:pt idx="279">
                  <c:v>6.9375</c:v>
                </c:pt>
                <c:pt idx="280">
                  <c:v>9.5</c:v>
                </c:pt>
                <c:pt idx="281">
                  <c:v>9.75</c:v>
                </c:pt>
                <c:pt idx="282">
                  <c:v>6.75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26-4CA5-8FC3-B54A0AD09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Transport Bitrate (kbps) - </a:t>
            </a:r>
            <a:r>
              <a:rPr lang="en-US"/>
              <a:t>File 2 PCM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bitratesFile2PCM!$Z$2</c:f>
              <c:strCache>
                <c:ptCount val="1"/>
                <c:pt idx="0">
                  <c:v>Instant Transport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bitratesFile2PCM!$V$3:$V$285</c:f>
              <c:numCache>
                <c:formatCode>0.00</c:formatCode>
                <c:ptCount val="283"/>
                <c:pt idx="0">
                  <c:v>0</c:v>
                </c:pt>
                <c:pt idx="1">
                  <c:v>0</c:v>
                </c:pt>
                <c:pt idx="2">
                  <c:v>0.128</c:v>
                </c:pt>
                <c:pt idx="3">
                  <c:v>0.25600000000000001</c:v>
                </c:pt>
                <c:pt idx="4">
                  <c:v>0.38400000000000001</c:v>
                </c:pt>
                <c:pt idx="5">
                  <c:v>0.51200000000000001</c:v>
                </c:pt>
                <c:pt idx="6">
                  <c:v>0.64</c:v>
                </c:pt>
                <c:pt idx="7">
                  <c:v>0.76800000000000002</c:v>
                </c:pt>
                <c:pt idx="8">
                  <c:v>0.89600000000000002</c:v>
                </c:pt>
                <c:pt idx="9">
                  <c:v>1.024</c:v>
                </c:pt>
                <c:pt idx="10">
                  <c:v>1.1520000000000001</c:v>
                </c:pt>
                <c:pt idx="11">
                  <c:v>1.2800000000000002</c:v>
                </c:pt>
                <c:pt idx="12">
                  <c:v>1.4080000000000004</c:v>
                </c:pt>
                <c:pt idx="13">
                  <c:v>1.5360000000000005</c:v>
                </c:pt>
                <c:pt idx="14">
                  <c:v>1.6640000000000006</c:v>
                </c:pt>
                <c:pt idx="15">
                  <c:v>1.7920000000000007</c:v>
                </c:pt>
                <c:pt idx="16">
                  <c:v>1.9200000000000008</c:v>
                </c:pt>
                <c:pt idx="17">
                  <c:v>2.0480000000000009</c:v>
                </c:pt>
                <c:pt idx="18">
                  <c:v>2.176000000000001</c:v>
                </c:pt>
                <c:pt idx="19">
                  <c:v>2.3040000000000012</c:v>
                </c:pt>
                <c:pt idx="20">
                  <c:v>2.4320000000000013</c:v>
                </c:pt>
                <c:pt idx="21">
                  <c:v>2.5600000000000014</c:v>
                </c:pt>
                <c:pt idx="22">
                  <c:v>2.6880000000000015</c:v>
                </c:pt>
                <c:pt idx="23">
                  <c:v>2.8160000000000016</c:v>
                </c:pt>
                <c:pt idx="24">
                  <c:v>2.9440000000000017</c:v>
                </c:pt>
                <c:pt idx="25">
                  <c:v>3.0720000000000018</c:v>
                </c:pt>
                <c:pt idx="26">
                  <c:v>3.200000000000002</c:v>
                </c:pt>
                <c:pt idx="27">
                  <c:v>3.3280000000000021</c:v>
                </c:pt>
                <c:pt idx="28">
                  <c:v>3.4560000000000022</c:v>
                </c:pt>
                <c:pt idx="29">
                  <c:v>3.5840000000000023</c:v>
                </c:pt>
                <c:pt idx="30">
                  <c:v>3.7120000000000024</c:v>
                </c:pt>
                <c:pt idx="31">
                  <c:v>3.8400000000000025</c:v>
                </c:pt>
                <c:pt idx="32">
                  <c:v>3.9680000000000026</c:v>
                </c:pt>
                <c:pt idx="33">
                  <c:v>4.0960000000000027</c:v>
                </c:pt>
                <c:pt idx="34">
                  <c:v>4.2240000000000029</c:v>
                </c:pt>
                <c:pt idx="35">
                  <c:v>4.352000000000003</c:v>
                </c:pt>
                <c:pt idx="36">
                  <c:v>4.4800000000000031</c:v>
                </c:pt>
                <c:pt idx="37">
                  <c:v>4.6080000000000032</c:v>
                </c:pt>
                <c:pt idx="38">
                  <c:v>4.7360000000000033</c:v>
                </c:pt>
                <c:pt idx="39">
                  <c:v>4.8640000000000034</c:v>
                </c:pt>
                <c:pt idx="40">
                  <c:v>4.9920000000000035</c:v>
                </c:pt>
                <c:pt idx="41">
                  <c:v>5.1200000000000037</c:v>
                </c:pt>
                <c:pt idx="42">
                  <c:v>5.2480000000000038</c:v>
                </c:pt>
                <c:pt idx="43">
                  <c:v>5.3760000000000039</c:v>
                </c:pt>
                <c:pt idx="44">
                  <c:v>5.504000000000004</c:v>
                </c:pt>
                <c:pt idx="45">
                  <c:v>5.6320000000000041</c:v>
                </c:pt>
                <c:pt idx="46">
                  <c:v>5.7600000000000042</c:v>
                </c:pt>
                <c:pt idx="47">
                  <c:v>5.8880000000000043</c:v>
                </c:pt>
                <c:pt idx="48">
                  <c:v>6.0160000000000045</c:v>
                </c:pt>
                <c:pt idx="49">
                  <c:v>6.1440000000000046</c:v>
                </c:pt>
                <c:pt idx="50">
                  <c:v>6.2720000000000047</c:v>
                </c:pt>
                <c:pt idx="51">
                  <c:v>6.4000000000000048</c:v>
                </c:pt>
                <c:pt idx="52">
                  <c:v>6.5280000000000049</c:v>
                </c:pt>
                <c:pt idx="53">
                  <c:v>6.656000000000005</c:v>
                </c:pt>
                <c:pt idx="54">
                  <c:v>6.7840000000000051</c:v>
                </c:pt>
                <c:pt idx="55">
                  <c:v>6.9120000000000053</c:v>
                </c:pt>
                <c:pt idx="56">
                  <c:v>7.0400000000000054</c:v>
                </c:pt>
                <c:pt idx="57">
                  <c:v>7.1680000000000055</c:v>
                </c:pt>
                <c:pt idx="58">
                  <c:v>7.2960000000000056</c:v>
                </c:pt>
                <c:pt idx="59">
                  <c:v>7.4240000000000057</c:v>
                </c:pt>
                <c:pt idx="60">
                  <c:v>7.5520000000000058</c:v>
                </c:pt>
                <c:pt idx="61">
                  <c:v>7.6800000000000059</c:v>
                </c:pt>
                <c:pt idx="62">
                  <c:v>7.808000000000006</c:v>
                </c:pt>
                <c:pt idx="63">
                  <c:v>7.9360000000000062</c:v>
                </c:pt>
                <c:pt idx="64">
                  <c:v>8.0640000000000054</c:v>
                </c:pt>
                <c:pt idx="65">
                  <c:v>8.1920000000000055</c:v>
                </c:pt>
                <c:pt idx="66">
                  <c:v>8.3200000000000056</c:v>
                </c:pt>
                <c:pt idx="67">
                  <c:v>8.4480000000000057</c:v>
                </c:pt>
                <c:pt idx="68">
                  <c:v>8.5760000000000058</c:v>
                </c:pt>
                <c:pt idx="69">
                  <c:v>8.704000000000006</c:v>
                </c:pt>
                <c:pt idx="70">
                  <c:v>8.8320000000000061</c:v>
                </c:pt>
                <c:pt idx="71">
                  <c:v>8.9600000000000062</c:v>
                </c:pt>
                <c:pt idx="72">
                  <c:v>9.0880000000000063</c:v>
                </c:pt>
                <c:pt idx="73">
                  <c:v>9.2160000000000064</c:v>
                </c:pt>
                <c:pt idx="74">
                  <c:v>9.3440000000000065</c:v>
                </c:pt>
                <c:pt idx="75">
                  <c:v>9.4720000000000066</c:v>
                </c:pt>
                <c:pt idx="76">
                  <c:v>9.6000000000000068</c:v>
                </c:pt>
                <c:pt idx="77">
                  <c:v>9.7280000000000069</c:v>
                </c:pt>
                <c:pt idx="78">
                  <c:v>9.856000000000007</c:v>
                </c:pt>
                <c:pt idx="79">
                  <c:v>9.9840000000000071</c:v>
                </c:pt>
                <c:pt idx="80">
                  <c:v>10.112000000000007</c:v>
                </c:pt>
                <c:pt idx="81">
                  <c:v>10.240000000000007</c:v>
                </c:pt>
                <c:pt idx="82">
                  <c:v>10.368000000000007</c:v>
                </c:pt>
                <c:pt idx="83">
                  <c:v>10.496000000000008</c:v>
                </c:pt>
                <c:pt idx="84">
                  <c:v>10.624000000000008</c:v>
                </c:pt>
                <c:pt idx="85">
                  <c:v>10.752000000000008</c:v>
                </c:pt>
                <c:pt idx="86">
                  <c:v>10.880000000000008</c:v>
                </c:pt>
                <c:pt idx="87">
                  <c:v>11.008000000000008</c:v>
                </c:pt>
                <c:pt idx="88">
                  <c:v>11.136000000000008</c:v>
                </c:pt>
                <c:pt idx="89">
                  <c:v>11.264000000000008</c:v>
                </c:pt>
                <c:pt idx="90">
                  <c:v>11.392000000000008</c:v>
                </c:pt>
                <c:pt idx="91">
                  <c:v>11.520000000000008</c:v>
                </c:pt>
                <c:pt idx="92">
                  <c:v>11.648000000000009</c:v>
                </c:pt>
                <c:pt idx="93">
                  <c:v>11.776000000000009</c:v>
                </c:pt>
                <c:pt idx="94">
                  <c:v>11.904000000000009</c:v>
                </c:pt>
                <c:pt idx="95">
                  <c:v>12.032000000000009</c:v>
                </c:pt>
                <c:pt idx="96">
                  <c:v>12.160000000000009</c:v>
                </c:pt>
                <c:pt idx="97">
                  <c:v>12.288000000000009</c:v>
                </c:pt>
                <c:pt idx="98">
                  <c:v>12.416000000000009</c:v>
                </c:pt>
                <c:pt idx="99">
                  <c:v>12.544000000000009</c:v>
                </c:pt>
                <c:pt idx="100">
                  <c:v>12.672000000000009</c:v>
                </c:pt>
                <c:pt idx="101">
                  <c:v>12.80000000000001</c:v>
                </c:pt>
                <c:pt idx="102">
                  <c:v>12.92800000000001</c:v>
                </c:pt>
                <c:pt idx="103">
                  <c:v>13.05600000000001</c:v>
                </c:pt>
                <c:pt idx="104">
                  <c:v>13.18400000000001</c:v>
                </c:pt>
                <c:pt idx="105">
                  <c:v>13.31200000000001</c:v>
                </c:pt>
                <c:pt idx="106">
                  <c:v>13.44000000000001</c:v>
                </c:pt>
                <c:pt idx="107">
                  <c:v>13.56800000000001</c:v>
                </c:pt>
                <c:pt idx="108">
                  <c:v>13.69600000000001</c:v>
                </c:pt>
                <c:pt idx="109">
                  <c:v>13.824000000000011</c:v>
                </c:pt>
                <c:pt idx="110">
                  <c:v>13.952000000000011</c:v>
                </c:pt>
                <c:pt idx="111">
                  <c:v>14.080000000000011</c:v>
                </c:pt>
                <c:pt idx="112">
                  <c:v>14.208000000000011</c:v>
                </c:pt>
                <c:pt idx="113">
                  <c:v>14.336000000000011</c:v>
                </c:pt>
                <c:pt idx="114">
                  <c:v>14.464000000000011</c:v>
                </c:pt>
                <c:pt idx="115">
                  <c:v>14.592000000000011</c:v>
                </c:pt>
                <c:pt idx="116">
                  <c:v>14.720000000000011</c:v>
                </c:pt>
                <c:pt idx="117">
                  <c:v>14.848000000000011</c:v>
                </c:pt>
                <c:pt idx="118">
                  <c:v>14.976000000000012</c:v>
                </c:pt>
                <c:pt idx="119">
                  <c:v>15.104000000000012</c:v>
                </c:pt>
                <c:pt idx="120">
                  <c:v>15.232000000000012</c:v>
                </c:pt>
                <c:pt idx="121">
                  <c:v>15.360000000000012</c:v>
                </c:pt>
                <c:pt idx="122">
                  <c:v>15.488000000000012</c:v>
                </c:pt>
                <c:pt idx="123">
                  <c:v>15.616000000000012</c:v>
                </c:pt>
                <c:pt idx="124">
                  <c:v>15.744000000000012</c:v>
                </c:pt>
                <c:pt idx="125">
                  <c:v>15.872000000000012</c:v>
                </c:pt>
                <c:pt idx="126">
                  <c:v>16.000000000000011</c:v>
                </c:pt>
                <c:pt idx="127">
                  <c:v>16.128000000000011</c:v>
                </c:pt>
                <c:pt idx="128">
                  <c:v>16.256000000000011</c:v>
                </c:pt>
                <c:pt idx="129">
                  <c:v>16.384000000000011</c:v>
                </c:pt>
                <c:pt idx="130">
                  <c:v>16.512000000000011</c:v>
                </c:pt>
                <c:pt idx="131">
                  <c:v>16.640000000000011</c:v>
                </c:pt>
                <c:pt idx="132">
                  <c:v>16.768000000000011</c:v>
                </c:pt>
                <c:pt idx="133">
                  <c:v>16.896000000000011</c:v>
                </c:pt>
                <c:pt idx="134">
                  <c:v>17.024000000000012</c:v>
                </c:pt>
                <c:pt idx="135">
                  <c:v>17.152000000000012</c:v>
                </c:pt>
                <c:pt idx="136">
                  <c:v>17.280000000000012</c:v>
                </c:pt>
                <c:pt idx="137">
                  <c:v>17.408000000000012</c:v>
                </c:pt>
                <c:pt idx="138">
                  <c:v>17.536000000000012</c:v>
                </c:pt>
                <c:pt idx="139">
                  <c:v>17.664000000000012</c:v>
                </c:pt>
                <c:pt idx="140">
                  <c:v>17.792000000000012</c:v>
                </c:pt>
                <c:pt idx="141">
                  <c:v>17.920000000000012</c:v>
                </c:pt>
                <c:pt idx="142">
                  <c:v>18.048000000000012</c:v>
                </c:pt>
                <c:pt idx="143">
                  <c:v>18.176000000000013</c:v>
                </c:pt>
                <c:pt idx="144">
                  <c:v>18.304000000000013</c:v>
                </c:pt>
                <c:pt idx="145">
                  <c:v>18.432000000000013</c:v>
                </c:pt>
                <c:pt idx="146">
                  <c:v>18.560000000000013</c:v>
                </c:pt>
                <c:pt idx="147">
                  <c:v>18.688000000000013</c:v>
                </c:pt>
                <c:pt idx="148">
                  <c:v>18.816000000000013</c:v>
                </c:pt>
                <c:pt idx="149">
                  <c:v>18.944000000000013</c:v>
                </c:pt>
                <c:pt idx="150">
                  <c:v>19.072000000000013</c:v>
                </c:pt>
                <c:pt idx="151">
                  <c:v>19.200000000000014</c:v>
                </c:pt>
                <c:pt idx="152">
                  <c:v>19.328000000000014</c:v>
                </c:pt>
                <c:pt idx="153">
                  <c:v>19.456000000000014</c:v>
                </c:pt>
                <c:pt idx="154">
                  <c:v>19.584000000000014</c:v>
                </c:pt>
                <c:pt idx="155">
                  <c:v>19.712000000000014</c:v>
                </c:pt>
                <c:pt idx="156">
                  <c:v>19.840000000000014</c:v>
                </c:pt>
                <c:pt idx="157">
                  <c:v>19.968000000000014</c:v>
                </c:pt>
                <c:pt idx="158">
                  <c:v>20.096000000000014</c:v>
                </c:pt>
                <c:pt idx="159">
                  <c:v>20.224000000000014</c:v>
                </c:pt>
                <c:pt idx="160">
                  <c:v>20.352000000000015</c:v>
                </c:pt>
                <c:pt idx="161">
                  <c:v>20.480000000000015</c:v>
                </c:pt>
                <c:pt idx="162">
                  <c:v>20.608000000000015</c:v>
                </c:pt>
                <c:pt idx="163">
                  <c:v>20.736000000000015</c:v>
                </c:pt>
                <c:pt idx="164">
                  <c:v>20.864000000000015</c:v>
                </c:pt>
                <c:pt idx="165">
                  <c:v>20.992000000000015</c:v>
                </c:pt>
                <c:pt idx="166">
                  <c:v>21.120000000000015</c:v>
                </c:pt>
                <c:pt idx="167">
                  <c:v>21.248000000000015</c:v>
                </c:pt>
                <c:pt idx="168">
                  <c:v>21.376000000000015</c:v>
                </c:pt>
                <c:pt idx="169">
                  <c:v>21.504000000000016</c:v>
                </c:pt>
                <c:pt idx="170">
                  <c:v>21.632000000000016</c:v>
                </c:pt>
                <c:pt idx="171">
                  <c:v>21.760000000000016</c:v>
                </c:pt>
                <c:pt idx="172">
                  <c:v>21.888000000000016</c:v>
                </c:pt>
                <c:pt idx="173">
                  <c:v>22.016000000000016</c:v>
                </c:pt>
                <c:pt idx="174">
                  <c:v>22.144000000000016</c:v>
                </c:pt>
                <c:pt idx="175">
                  <c:v>22.272000000000016</c:v>
                </c:pt>
                <c:pt idx="176">
                  <c:v>22.400000000000016</c:v>
                </c:pt>
                <c:pt idx="177">
                  <c:v>22.528000000000016</c:v>
                </c:pt>
                <c:pt idx="178">
                  <c:v>22.656000000000017</c:v>
                </c:pt>
                <c:pt idx="179">
                  <c:v>22.784000000000017</c:v>
                </c:pt>
                <c:pt idx="180">
                  <c:v>22.912000000000017</c:v>
                </c:pt>
                <c:pt idx="181">
                  <c:v>23.040000000000017</c:v>
                </c:pt>
                <c:pt idx="182">
                  <c:v>23.168000000000017</c:v>
                </c:pt>
                <c:pt idx="183">
                  <c:v>23.296000000000017</c:v>
                </c:pt>
                <c:pt idx="184">
                  <c:v>23.424000000000017</c:v>
                </c:pt>
                <c:pt idx="185">
                  <c:v>23.552000000000017</c:v>
                </c:pt>
                <c:pt idx="186">
                  <c:v>23.680000000000017</c:v>
                </c:pt>
                <c:pt idx="187">
                  <c:v>23.808000000000018</c:v>
                </c:pt>
                <c:pt idx="188">
                  <c:v>23.936000000000018</c:v>
                </c:pt>
                <c:pt idx="189">
                  <c:v>24.064000000000018</c:v>
                </c:pt>
                <c:pt idx="190">
                  <c:v>24.192000000000018</c:v>
                </c:pt>
                <c:pt idx="191">
                  <c:v>24.320000000000018</c:v>
                </c:pt>
                <c:pt idx="192">
                  <c:v>24.448000000000018</c:v>
                </c:pt>
                <c:pt idx="193">
                  <c:v>24.576000000000018</c:v>
                </c:pt>
                <c:pt idx="194">
                  <c:v>24.704000000000018</c:v>
                </c:pt>
                <c:pt idx="195">
                  <c:v>24.832000000000019</c:v>
                </c:pt>
                <c:pt idx="196">
                  <c:v>24.960000000000019</c:v>
                </c:pt>
                <c:pt idx="197">
                  <c:v>25.088000000000019</c:v>
                </c:pt>
                <c:pt idx="198">
                  <c:v>25.216000000000019</c:v>
                </c:pt>
                <c:pt idx="199">
                  <c:v>25.344000000000019</c:v>
                </c:pt>
                <c:pt idx="200">
                  <c:v>25.472000000000019</c:v>
                </c:pt>
                <c:pt idx="201">
                  <c:v>25.600000000000019</c:v>
                </c:pt>
                <c:pt idx="202">
                  <c:v>25.728000000000019</c:v>
                </c:pt>
                <c:pt idx="203">
                  <c:v>25.856000000000019</c:v>
                </c:pt>
                <c:pt idx="204">
                  <c:v>25.98400000000002</c:v>
                </c:pt>
                <c:pt idx="205">
                  <c:v>26.11200000000002</c:v>
                </c:pt>
                <c:pt idx="206">
                  <c:v>26.24000000000002</c:v>
                </c:pt>
                <c:pt idx="207">
                  <c:v>26.36800000000002</c:v>
                </c:pt>
                <c:pt idx="208">
                  <c:v>26.49600000000002</c:v>
                </c:pt>
                <c:pt idx="209">
                  <c:v>26.62400000000002</c:v>
                </c:pt>
                <c:pt idx="210">
                  <c:v>26.75200000000002</c:v>
                </c:pt>
                <c:pt idx="211">
                  <c:v>26.88000000000002</c:v>
                </c:pt>
                <c:pt idx="212">
                  <c:v>27.00800000000002</c:v>
                </c:pt>
                <c:pt idx="213">
                  <c:v>27.136000000000021</c:v>
                </c:pt>
                <c:pt idx="214">
                  <c:v>27.264000000000021</c:v>
                </c:pt>
                <c:pt idx="215">
                  <c:v>27.392000000000021</c:v>
                </c:pt>
                <c:pt idx="216">
                  <c:v>27.520000000000021</c:v>
                </c:pt>
                <c:pt idx="217">
                  <c:v>27.648000000000021</c:v>
                </c:pt>
                <c:pt idx="218">
                  <c:v>27.776000000000021</c:v>
                </c:pt>
                <c:pt idx="219">
                  <c:v>27.904000000000021</c:v>
                </c:pt>
                <c:pt idx="220">
                  <c:v>28.032000000000021</c:v>
                </c:pt>
                <c:pt idx="221">
                  <c:v>28.160000000000021</c:v>
                </c:pt>
                <c:pt idx="222">
                  <c:v>28.288000000000022</c:v>
                </c:pt>
                <c:pt idx="223">
                  <c:v>28.416000000000022</c:v>
                </c:pt>
                <c:pt idx="224">
                  <c:v>28.544000000000022</c:v>
                </c:pt>
                <c:pt idx="225">
                  <c:v>28.672000000000022</c:v>
                </c:pt>
                <c:pt idx="226">
                  <c:v>28.800000000000022</c:v>
                </c:pt>
                <c:pt idx="227">
                  <c:v>28.928000000000022</c:v>
                </c:pt>
                <c:pt idx="228">
                  <c:v>29.056000000000022</c:v>
                </c:pt>
                <c:pt idx="229">
                  <c:v>29.184000000000022</c:v>
                </c:pt>
                <c:pt idx="230">
                  <c:v>29.312000000000022</c:v>
                </c:pt>
                <c:pt idx="231">
                  <c:v>29.440000000000023</c:v>
                </c:pt>
                <c:pt idx="232">
                  <c:v>29.568000000000023</c:v>
                </c:pt>
                <c:pt idx="233">
                  <c:v>29.696000000000023</c:v>
                </c:pt>
                <c:pt idx="234">
                  <c:v>29.824000000000023</c:v>
                </c:pt>
                <c:pt idx="235">
                  <c:v>29.952000000000023</c:v>
                </c:pt>
                <c:pt idx="236">
                  <c:v>30.080000000000023</c:v>
                </c:pt>
                <c:pt idx="237">
                  <c:v>30.208000000000023</c:v>
                </c:pt>
                <c:pt idx="238">
                  <c:v>30.336000000000023</c:v>
                </c:pt>
                <c:pt idx="239">
                  <c:v>30.464000000000024</c:v>
                </c:pt>
                <c:pt idx="240">
                  <c:v>30.592000000000024</c:v>
                </c:pt>
                <c:pt idx="241">
                  <c:v>30.720000000000024</c:v>
                </c:pt>
                <c:pt idx="242">
                  <c:v>30.848000000000024</c:v>
                </c:pt>
                <c:pt idx="243">
                  <c:v>30.976000000000024</c:v>
                </c:pt>
                <c:pt idx="244">
                  <c:v>31.104000000000024</c:v>
                </c:pt>
                <c:pt idx="245">
                  <c:v>31.232000000000024</c:v>
                </c:pt>
                <c:pt idx="246">
                  <c:v>31.360000000000024</c:v>
                </c:pt>
                <c:pt idx="247">
                  <c:v>31.488000000000024</c:v>
                </c:pt>
                <c:pt idx="248">
                  <c:v>31.616000000000025</c:v>
                </c:pt>
                <c:pt idx="249">
                  <c:v>31.744000000000025</c:v>
                </c:pt>
                <c:pt idx="250">
                  <c:v>31.872000000000025</c:v>
                </c:pt>
                <c:pt idx="251">
                  <c:v>32.000000000000021</c:v>
                </c:pt>
                <c:pt idx="252">
                  <c:v>32.128000000000021</c:v>
                </c:pt>
                <c:pt idx="253">
                  <c:v>32.256000000000022</c:v>
                </c:pt>
                <c:pt idx="254">
                  <c:v>32.384000000000022</c:v>
                </c:pt>
                <c:pt idx="255">
                  <c:v>32.512000000000022</c:v>
                </c:pt>
                <c:pt idx="256">
                  <c:v>32.640000000000022</c:v>
                </c:pt>
                <c:pt idx="257">
                  <c:v>32.768000000000022</c:v>
                </c:pt>
                <c:pt idx="258">
                  <c:v>32.896000000000022</c:v>
                </c:pt>
                <c:pt idx="259">
                  <c:v>33.024000000000022</c:v>
                </c:pt>
                <c:pt idx="260">
                  <c:v>33.152000000000022</c:v>
                </c:pt>
                <c:pt idx="261">
                  <c:v>33.280000000000022</c:v>
                </c:pt>
                <c:pt idx="262">
                  <c:v>33.408000000000023</c:v>
                </c:pt>
                <c:pt idx="263">
                  <c:v>33.536000000000023</c:v>
                </c:pt>
                <c:pt idx="264">
                  <c:v>33.664000000000023</c:v>
                </c:pt>
                <c:pt idx="265">
                  <c:v>33.792000000000023</c:v>
                </c:pt>
                <c:pt idx="266">
                  <c:v>33.920000000000023</c:v>
                </c:pt>
                <c:pt idx="267">
                  <c:v>34.048000000000023</c:v>
                </c:pt>
                <c:pt idx="268">
                  <c:v>34.176000000000023</c:v>
                </c:pt>
                <c:pt idx="269">
                  <c:v>34.304000000000023</c:v>
                </c:pt>
                <c:pt idx="270">
                  <c:v>34.432000000000023</c:v>
                </c:pt>
                <c:pt idx="271">
                  <c:v>34.560000000000024</c:v>
                </c:pt>
                <c:pt idx="272">
                  <c:v>34.688000000000024</c:v>
                </c:pt>
                <c:pt idx="273">
                  <c:v>34.816000000000024</c:v>
                </c:pt>
                <c:pt idx="274">
                  <c:v>34.944000000000024</c:v>
                </c:pt>
                <c:pt idx="275">
                  <c:v>35.072000000000024</c:v>
                </c:pt>
                <c:pt idx="276">
                  <c:v>35.200000000000024</c:v>
                </c:pt>
                <c:pt idx="277">
                  <c:v>35.328000000000024</c:v>
                </c:pt>
                <c:pt idx="278">
                  <c:v>35.456000000000024</c:v>
                </c:pt>
                <c:pt idx="279">
                  <c:v>35.584000000000024</c:v>
                </c:pt>
                <c:pt idx="280">
                  <c:v>35.712000000000025</c:v>
                </c:pt>
                <c:pt idx="281">
                  <c:v>35.840000000000025</c:v>
                </c:pt>
                <c:pt idx="282">
                  <c:v>35.968000000000025</c:v>
                </c:pt>
              </c:numCache>
            </c:numRef>
          </c:cat>
          <c:val>
            <c:numRef>
              <c:f>bitratesFile2PCM!$Z$3:$Z$285</c:f>
              <c:numCache>
                <c:formatCode>0.00</c:formatCode>
                <c:ptCount val="283"/>
                <c:pt idx="1">
                  <c:v>9.8125</c:v>
                </c:pt>
                <c:pt idx="2">
                  <c:v>3.3125</c:v>
                </c:pt>
                <c:pt idx="3">
                  <c:v>5.125</c:v>
                </c:pt>
                <c:pt idx="4">
                  <c:v>8.125</c:v>
                </c:pt>
                <c:pt idx="5">
                  <c:v>9.25</c:v>
                </c:pt>
                <c:pt idx="6">
                  <c:v>11.5</c:v>
                </c:pt>
                <c:pt idx="7">
                  <c:v>11.5</c:v>
                </c:pt>
                <c:pt idx="8">
                  <c:v>11.625</c:v>
                </c:pt>
                <c:pt idx="9">
                  <c:v>11.4375</c:v>
                </c:pt>
                <c:pt idx="10">
                  <c:v>11.4375</c:v>
                </c:pt>
                <c:pt idx="11">
                  <c:v>9.4375</c:v>
                </c:pt>
                <c:pt idx="12">
                  <c:v>8.0625</c:v>
                </c:pt>
                <c:pt idx="13">
                  <c:v>5.125</c:v>
                </c:pt>
                <c:pt idx="14">
                  <c:v>3.3125</c:v>
                </c:pt>
                <c:pt idx="15">
                  <c:v>3.3125</c:v>
                </c:pt>
                <c:pt idx="16">
                  <c:v>3.3125</c:v>
                </c:pt>
                <c:pt idx="17">
                  <c:v>3.3125</c:v>
                </c:pt>
                <c:pt idx="18">
                  <c:v>4.75</c:v>
                </c:pt>
                <c:pt idx="19">
                  <c:v>8.1875</c:v>
                </c:pt>
                <c:pt idx="20">
                  <c:v>9</c:v>
                </c:pt>
                <c:pt idx="21">
                  <c:v>11.3125</c:v>
                </c:pt>
                <c:pt idx="22">
                  <c:v>11.625</c:v>
                </c:pt>
                <c:pt idx="23">
                  <c:v>11.4375</c:v>
                </c:pt>
                <c:pt idx="24">
                  <c:v>11.5</c:v>
                </c:pt>
                <c:pt idx="25">
                  <c:v>11.4375</c:v>
                </c:pt>
                <c:pt idx="26">
                  <c:v>9.875</c:v>
                </c:pt>
                <c:pt idx="27">
                  <c:v>8.1875</c:v>
                </c:pt>
                <c:pt idx="28">
                  <c:v>5.3125</c:v>
                </c:pt>
                <c:pt idx="29">
                  <c:v>3.3125</c:v>
                </c:pt>
                <c:pt idx="30">
                  <c:v>3.3125</c:v>
                </c:pt>
                <c:pt idx="31">
                  <c:v>3.3125</c:v>
                </c:pt>
                <c:pt idx="32">
                  <c:v>5.125</c:v>
                </c:pt>
                <c:pt idx="33">
                  <c:v>8.375</c:v>
                </c:pt>
                <c:pt idx="34">
                  <c:v>9.6875</c:v>
                </c:pt>
                <c:pt idx="35">
                  <c:v>11.4375</c:v>
                </c:pt>
                <c:pt idx="36">
                  <c:v>11.5625</c:v>
                </c:pt>
                <c:pt idx="37">
                  <c:v>11.3125</c:v>
                </c:pt>
                <c:pt idx="38">
                  <c:v>11.625</c:v>
                </c:pt>
                <c:pt idx="39">
                  <c:v>11.5</c:v>
                </c:pt>
                <c:pt idx="40">
                  <c:v>9.375</c:v>
                </c:pt>
                <c:pt idx="41">
                  <c:v>8.25</c:v>
                </c:pt>
                <c:pt idx="42">
                  <c:v>4.9375</c:v>
                </c:pt>
                <c:pt idx="43">
                  <c:v>3.3125</c:v>
                </c:pt>
                <c:pt idx="44">
                  <c:v>3.3125</c:v>
                </c:pt>
                <c:pt idx="45">
                  <c:v>3.3125</c:v>
                </c:pt>
                <c:pt idx="46">
                  <c:v>5.6875</c:v>
                </c:pt>
                <c:pt idx="47">
                  <c:v>8.25</c:v>
                </c:pt>
                <c:pt idx="48">
                  <c:v>9.9375</c:v>
                </c:pt>
                <c:pt idx="49">
                  <c:v>11.625</c:v>
                </c:pt>
                <c:pt idx="50">
                  <c:v>11.375</c:v>
                </c:pt>
                <c:pt idx="51">
                  <c:v>11.5</c:v>
                </c:pt>
                <c:pt idx="52">
                  <c:v>11.5</c:v>
                </c:pt>
                <c:pt idx="53">
                  <c:v>11.5</c:v>
                </c:pt>
                <c:pt idx="54">
                  <c:v>9</c:v>
                </c:pt>
                <c:pt idx="55">
                  <c:v>8.0625</c:v>
                </c:pt>
                <c:pt idx="56">
                  <c:v>4.375</c:v>
                </c:pt>
                <c:pt idx="57">
                  <c:v>3.3125</c:v>
                </c:pt>
                <c:pt idx="58">
                  <c:v>3.3125</c:v>
                </c:pt>
                <c:pt idx="59">
                  <c:v>3.3125</c:v>
                </c:pt>
                <c:pt idx="60">
                  <c:v>5.6875</c:v>
                </c:pt>
                <c:pt idx="61">
                  <c:v>8.375</c:v>
                </c:pt>
                <c:pt idx="62">
                  <c:v>9.6875</c:v>
                </c:pt>
                <c:pt idx="63">
                  <c:v>11.5</c:v>
                </c:pt>
                <c:pt idx="64">
                  <c:v>11.5</c:v>
                </c:pt>
                <c:pt idx="65">
                  <c:v>11.5</c:v>
                </c:pt>
                <c:pt idx="66">
                  <c:v>11.625</c:v>
                </c:pt>
                <c:pt idx="67">
                  <c:v>11.375</c:v>
                </c:pt>
                <c:pt idx="68">
                  <c:v>9</c:v>
                </c:pt>
                <c:pt idx="69">
                  <c:v>8.0625</c:v>
                </c:pt>
                <c:pt idx="70">
                  <c:v>4.375</c:v>
                </c:pt>
                <c:pt idx="71">
                  <c:v>3.3125</c:v>
                </c:pt>
                <c:pt idx="72">
                  <c:v>4.5625</c:v>
                </c:pt>
                <c:pt idx="73">
                  <c:v>8.125</c:v>
                </c:pt>
                <c:pt idx="74">
                  <c:v>9.125</c:v>
                </c:pt>
                <c:pt idx="75">
                  <c:v>10.5625</c:v>
                </c:pt>
                <c:pt idx="76">
                  <c:v>10.4375</c:v>
                </c:pt>
                <c:pt idx="77">
                  <c:v>10.5</c:v>
                </c:pt>
                <c:pt idx="78">
                  <c:v>10.75</c:v>
                </c:pt>
                <c:pt idx="79">
                  <c:v>10.8125</c:v>
                </c:pt>
                <c:pt idx="80">
                  <c:v>10.4375</c:v>
                </c:pt>
                <c:pt idx="81">
                  <c:v>10.625</c:v>
                </c:pt>
                <c:pt idx="82">
                  <c:v>10.75</c:v>
                </c:pt>
                <c:pt idx="83">
                  <c:v>10.8125</c:v>
                </c:pt>
                <c:pt idx="84">
                  <c:v>10.4375</c:v>
                </c:pt>
                <c:pt idx="85">
                  <c:v>10.3125</c:v>
                </c:pt>
                <c:pt idx="86">
                  <c:v>10.75</c:v>
                </c:pt>
                <c:pt idx="87">
                  <c:v>10.75</c:v>
                </c:pt>
                <c:pt idx="88">
                  <c:v>10.5625</c:v>
                </c:pt>
                <c:pt idx="89">
                  <c:v>10.5625</c:v>
                </c:pt>
                <c:pt idx="90">
                  <c:v>9.6875</c:v>
                </c:pt>
                <c:pt idx="91">
                  <c:v>8.25</c:v>
                </c:pt>
                <c:pt idx="92">
                  <c:v>5.6875</c:v>
                </c:pt>
                <c:pt idx="93">
                  <c:v>3.3125</c:v>
                </c:pt>
                <c:pt idx="94">
                  <c:v>3.3125</c:v>
                </c:pt>
                <c:pt idx="95">
                  <c:v>3.3125</c:v>
                </c:pt>
                <c:pt idx="96">
                  <c:v>3.3125</c:v>
                </c:pt>
                <c:pt idx="97">
                  <c:v>3.3125</c:v>
                </c:pt>
                <c:pt idx="98">
                  <c:v>3.3125</c:v>
                </c:pt>
                <c:pt idx="99">
                  <c:v>3.3125</c:v>
                </c:pt>
                <c:pt idx="100">
                  <c:v>3.3125</c:v>
                </c:pt>
                <c:pt idx="101">
                  <c:v>3.3125</c:v>
                </c:pt>
                <c:pt idx="102">
                  <c:v>3.3125</c:v>
                </c:pt>
                <c:pt idx="103">
                  <c:v>3.3125</c:v>
                </c:pt>
                <c:pt idx="104">
                  <c:v>3.3125</c:v>
                </c:pt>
                <c:pt idx="105">
                  <c:v>6.8125</c:v>
                </c:pt>
                <c:pt idx="106">
                  <c:v>8.625</c:v>
                </c:pt>
                <c:pt idx="107">
                  <c:v>12.8125</c:v>
                </c:pt>
                <c:pt idx="108">
                  <c:v>9.375</c:v>
                </c:pt>
                <c:pt idx="109">
                  <c:v>9.375</c:v>
                </c:pt>
                <c:pt idx="110">
                  <c:v>11</c:v>
                </c:pt>
                <c:pt idx="111">
                  <c:v>8.3125</c:v>
                </c:pt>
                <c:pt idx="112">
                  <c:v>7.375</c:v>
                </c:pt>
                <c:pt idx="113">
                  <c:v>3.3125</c:v>
                </c:pt>
                <c:pt idx="114">
                  <c:v>3.3125</c:v>
                </c:pt>
                <c:pt idx="115">
                  <c:v>7.625</c:v>
                </c:pt>
                <c:pt idx="116">
                  <c:v>7.5625</c:v>
                </c:pt>
                <c:pt idx="117">
                  <c:v>8.875</c:v>
                </c:pt>
                <c:pt idx="118">
                  <c:v>9.375</c:v>
                </c:pt>
                <c:pt idx="119">
                  <c:v>9.75</c:v>
                </c:pt>
                <c:pt idx="120">
                  <c:v>9.25</c:v>
                </c:pt>
                <c:pt idx="121">
                  <c:v>9.25</c:v>
                </c:pt>
                <c:pt idx="122">
                  <c:v>9.25</c:v>
                </c:pt>
                <c:pt idx="123">
                  <c:v>9.5625</c:v>
                </c:pt>
                <c:pt idx="124">
                  <c:v>9.1875</c:v>
                </c:pt>
                <c:pt idx="125">
                  <c:v>9.875</c:v>
                </c:pt>
                <c:pt idx="126">
                  <c:v>12.125</c:v>
                </c:pt>
                <c:pt idx="127">
                  <c:v>15.6875</c:v>
                </c:pt>
                <c:pt idx="128">
                  <c:v>14.625</c:v>
                </c:pt>
                <c:pt idx="129">
                  <c:v>14.125</c:v>
                </c:pt>
                <c:pt idx="130">
                  <c:v>14</c:v>
                </c:pt>
                <c:pt idx="131">
                  <c:v>13.625</c:v>
                </c:pt>
                <c:pt idx="132">
                  <c:v>15.0625</c:v>
                </c:pt>
                <c:pt idx="133">
                  <c:v>13.875</c:v>
                </c:pt>
                <c:pt idx="134">
                  <c:v>14.5</c:v>
                </c:pt>
                <c:pt idx="135">
                  <c:v>13.25</c:v>
                </c:pt>
                <c:pt idx="136">
                  <c:v>13.6875</c:v>
                </c:pt>
                <c:pt idx="137">
                  <c:v>8.8125</c:v>
                </c:pt>
                <c:pt idx="138">
                  <c:v>8.8125</c:v>
                </c:pt>
                <c:pt idx="139">
                  <c:v>8.8125</c:v>
                </c:pt>
                <c:pt idx="140">
                  <c:v>9</c:v>
                </c:pt>
                <c:pt idx="141">
                  <c:v>8.8125</c:v>
                </c:pt>
                <c:pt idx="142">
                  <c:v>8.875</c:v>
                </c:pt>
                <c:pt idx="143">
                  <c:v>8.8125</c:v>
                </c:pt>
                <c:pt idx="144">
                  <c:v>9.125</c:v>
                </c:pt>
                <c:pt idx="145">
                  <c:v>8.875</c:v>
                </c:pt>
                <c:pt idx="146">
                  <c:v>9</c:v>
                </c:pt>
                <c:pt idx="147">
                  <c:v>8.8125</c:v>
                </c:pt>
                <c:pt idx="148">
                  <c:v>8.4375</c:v>
                </c:pt>
                <c:pt idx="149">
                  <c:v>8.5</c:v>
                </c:pt>
                <c:pt idx="150">
                  <c:v>8.375</c:v>
                </c:pt>
                <c:pt idx="151">
                  <c:v>8.875</c:v>
                </c:pt>
                <c:pt idx="152">
                  <c:v>8.75</c:v>
                </c:pt>
                <c:pt idx="153">
                  <c:v>9.125</c:v>
                </c:pt>
                <c:pt idx="154">
                  <c:v>8.75</c:v>
                </c:pt>
                <c:pt idx="155">
                  <c:v>9</c:v>
                </c:pt>
                <c:pt idx="156">
                  <c:v>8.8125</c:v>
                </c:pt>
                <c:pt idx="157">
                  <c:v>9.25</c:v>
                </c:pt>
                <c:pt idx="158">
                  <c:v>9.1875</c:v>
                </c:pt>
                <c:pt idx="159">
                  <c:v>8.9375</c:v>
                </c:pt>
                <c:pt idx="160">
                  <c:v>8.75</c:v>
                </c:pt>
                <c:pt idx="161">
                  <c:v>8.6875</c:v>
                </c:pt>
                <c:pt idx="162">
                  <c:v>9.4375</c:v>
                </c:pt>
                <c:pt idx="163">
                  <c:v>9.3125</c:v>
                </c:pt>
                <c:pt idx="164">
                  <c:v>9</c:v>
                </c:pt>
                <c:pt idx="165">
                  <c:v>9.125</c:v>
                </c:pt>
                <c:pt idx="166">
                  <c:v>8.6875</c:v>
                </c:pt>
                <c:pt idx="167">
                  <c:v>8.3125</c:v>
                </c:pt>
                <c:pt idx="168">
                  <c:v>8.5</c:v>
                </c:pt>
                <c:pt idx="169">
                  <c:v>8.875</c:v>
                </c:pt>
                <c:pt idx="170">
                  <c:v>8.875</c:v>
                </c:pt>
                <c:pt idx="171">
                  <c:v>9.0625</c:v>
                </c:pt>
                <c:pt idx="172">
                  <c:v>8.375</c:v>
                </c:pt>
                <c:pt idx="173">
                  <c:v>8.5</c:v>
                </c:pt>
                <c:pt idx="174">
                  <c:v>8.75</c:v>
                </c:pt>
                <c:pt idx="175">
                  <c:v>8.9375</c:v>
                </c:pt>
                <c:pt idx="176">
                  <c:v>9.1875</c:v>
                </c:pt>
                <c:pt idx="177">
                  <c:v>8.6875</c:v>
                </c:pt>
                <c:pt idx="178">
                  <c:v>8.5</c:v>
                </c:pt>
                <c:pt idx="179">
                  <c:v>8.6875</c:v>
                </c:pt>
                <c:pt idx="180">
                  <c:v>8.5625</c:v>
                </c:pt>
                <c:pt idx="181">
                  <c:v>9.0625</c:v>
                </c:pt>
                <c:pt idx="182">
                  <c:v>8.6875</c:v>
                </c:pt>
                <c:pt idx="183">
                  <c:v>8.625</c:v>
                </c:pt>
                <c:pt idx="184">
                  <c:v>8.9375</c:v>
                </c:pt>
                <c:pt idx="185">
                  <c:v>8.5625</c:v>
                </c:pt>
                <c:pt idx="186">
                  <c:v>8.75</c:v>
                </c:pt>
                <c:pt idx="187">
                  <c:v>9</c:v>
                </c:pt>
                <c:pt idx="188">
                  <c:v>8.3125</c:v>
                </c:pt>
                <c:pt idx="189">
                  <c:v>9.25</c:v>
                </c:pt>
                <c:pt idx="190">
                  <c:v>8.4375</c:v>
                </c:pt>
                <c:pt idx="191">
                  <c:v>7.1875</c:v>
                </c:pt>
                <c:pt idx="192">
                  <c:v>3.3125</c:v>
                </c:pt>
                <c:pt idx="193">
                  <c:v>3.3125</c:v>
                </c:pt>
                <c:pt idx="194">
                  <c:v>3.3125</c:v>
                </c:pt>
                <c:pt idx="195">
                  <c:v>3.3125</c:v>
                </c:pt>
                <c:pt idx="196">
                  <c:v>3.3125</c:v>
                </c:pt>
                <c:pt idx="197">
                  <c:v>3.3125</c:v>
                </c:pt>
                <c:pt idx="198">
                  <c:v>3.3125</c:v>
                </c:pt>
                <c:pt idx="199">
                  <c:v>3.3125</c:v>
                </c:pt>
                <c:pt idx="200">
                  <c:v>3.3125</c:v>
                </c:pt>
                <c:pt idx="201">
                  <c:v>3.3125</c:v>
                </c:pt>
                <c:pt idx="202">
                  <c:v>3.3125</c:v>
                </c:pt>
                <c:pt idx="203">
                  <c:v>3.3125</c:v>
                </c:pt>
                <c:pt idx="204">
                  <c:v>3.3125</c:v>
                </c:pt>
                <c:pt idx="205">
                  <c:v>3.3125</c:v>
                </c:pt>
                <c:pt idx="206">
                  <c:v>3.3125</c:v>
                </c:pt>
                <c:pt idx="207">
                  <c:v>3.3125</c:v>
                </c:pt>
                <c:pt idx="208">
                  <c:v>3.3125</c:v>
                </c:pt>
                <c:pt idx="209">
                  <c:v>3.3125</c:v>
                </c:pt>
                <c:pt idx="210">
                  <c:v>3.3125</c:v>
                </c:pt>
                <c:pt idx="211">
                  <c:v>3.3125</c:v>
                </c:pt>
                <c:pt idx="212">
                  <c:v>3.3125</c:v>
                </c:pt>
                <c:pt idx="213">
                  <c:v>3.3125</c:v>
                </c:pt>
                <c:pt idx="214">
                  <c:v>3.3125</c:v>
                </c:pt>
                <c:pt idx="215">
                  <c:v>3.3125</c:v>
                </c:pt>
                <c:pt idx="216">
                  <c:v>3.3125</c:v>
                </c:pt>
                <c:pt idx="217">
                  <c:v>3.3125</c:v>
                </c:pt>
                <c:pt idx="218">
                  <c:v>3.3125</c:v>
                </c:pt>
                <c:pt idx="219">
                  <c:v>3.3125</c:v>
                </c:pt>
                <c:pt idx="220">
                  <c:v>3.3125</c:v>
                </c:pt>
                <c:pt idx="221">
                  <c:v>3.3125</c:v>
                </c:pt>
                <c:pt idx="222">
                  <c:v>3.3125</c:v>
                </c:pt>
                <c:pt idx="223">
                  <c:v>8</c:v>
                </c:pt>
                <c:pt idx="224">
                  <c:v>8.625</c:v>
                </c:pt>
                <c:pt idx="225">
                  <c:v>9.5</c:v>
                </c:pt>
                <c:pt idx="226">
                  <c:v>12.3125</c:v>
                </c:pt>
                <c:pt idx="227">
                  <c:v>11.6875</c:v>
                </c:pt>
                <c:pt idx="228">
                  <c:v>9.8125</c:v>
                </c:pt>
                <c:pt idx="229">
                  <c:v>9.3125</c:v>
                </c:pt>
                <c:pt idx="230">
                  <c:v>8.3125</c:v>
                </c:pt>
                <c:pt idx="231">
                  <c:v>5.875</c:v>
                </c:pt>
                <c:pt idx="232">
                  <c:v>5.6875</c:v>
                </c:pt>
                <c:pt idx="233">
                  <c:v>8.1875</c:v>
                </c:pt>
                <c:pt idx="234">
                  <c:v>8.1875</c:v>
                </c:pt>
                <c:pt idx="235">
                  <c:v>9.25</c:v>
                </c:pt>
                <c:pt idx="236">
                  <c:v>8.8125</c:v>
                </c:pt>
                <c:pt idx="237">
                  <c:v>8.9375</c:v>
                </c:pt>
                <c:pt idx="238">
                  <c:v>8.9375</c:v>
                </c:pt>
                <c:pt idx="239">
                  <c:v>9.375</c:v>
                </c:pt>
                <c:pt idx="240">
                  <c:v>9.0625</c:v>
                </c:pt>
                <c:pt idx="241">
                  <c:v>9.1875</c:v>
                </c:pt>
                <c:pt idx="242">
                  <c:v>8.875</c:v>
                </c:pt>
                <c:pt idx="243">
                  <c:v>8.875</c:v>
                </c:pt>
                <c:pt idx="244">
                  <c:v>8.5625</c:v>
                </c:pt>
                <c:pt idx="245">
                  <c:v>7.625</c:v>
                </c:pt>
                <c:pt idx="246">
                  <c:v>5.3125</c:v>
                </c:pt>
                <c:pt idx="247">
                  <c:v>8.4375</c:v>
                </c:pt>
                <c:pt idx="248">
                  <c:v>8.5625</c:v>
                </c:pt>
                <c:pt idx="249">
                  <c:v>8.25</c:v>
                </c:pt>
                <c:pt idx="250">
                  <c:v>8.9375</c:v>
                </c:pt>
                <c:pt idx="251">
                  <c:v>11.8125</c:v>
                </c:pt>
                <c:pt idx="252">
                  <c:v>12.0625</c:v>
                </c:pt>
                <c:pt idx="253">
                  <c:v>11</c:v>
                </c:pt>
                <c:pt idx="254">
                  <c:v>8.8125</c:v>
                </c:pt>
                <c:pt idx="255">
                  <c:v>11.875</c:v>
                </c:pt>
                <c:pt idx="256">
                  <c:v>14.125</c:v>
                </c:pt>
                <c:pt idx="257">
                  <c:v>10.3125</c:v>
                </c:pt>
                <c:pt idx="258">
                  <c:v>8</c:v>
                </c:pt>
                <c:pt idx="259">
                  <c:v>5.6875</c:v>
                </c:pt>
                <c:pt idx="260">
                  <c:v>3.3125</c:v>
                </c:pt>
                <c:pt idx="261">
                  <c:v>3.3125</c:v>
                </c:pt>
                <c:pt idx="262">
                  <c:v>7.625</c:v>
                </c:pt>
                <c:pt idx="263">
                  <c:v>8.625</c:v>
                </c:pt>
                <c:pt idx="264">
                  <c:v>9.1875</c:v>
                </c:pt>
                <c:pt idx="265">
                  <c:v>12</c:v>
                </c:pt>
                <c:pt idx="266">
                  <c:v>12.3125</c:v>
                </c:pt>
                <c:pt idx="267">
                  <c:v>11.125</c:v>
                </c:pt>
                <c:pt idx="268">
                  <c:v>9</c:v>
                </c:pt>
                <c:pt idx="269">
                  <c:v>12</c:v>
                </c:pt>
                <c:pt idx="270">
                  <c:v>12.1875</c:v>
                </c:pt>
                <c:pt idx="271">
                  <c:v>10.3125</c:v>
                </c:pt>
                <c:pt idx="272">
                  <c:v>8.25</c:v>
                </c:pt>
                <c:pt idx="273">
                  <c:v>5.5</c:v>
                </c:pt>
                <c:pt idx="274">
                  <c:v>3.3125</c:v>
                </c:pt>
                <c:pt idx="275">
                  <c:v>3.3125</c:v>
                </c:pt>
                <c:pt idx="276">
                  <c:v>3.3125</c:v>
                </c:pt>
                <c:pt idx="277">
                  <c:v>5.3125</c:v>
                </c:pt>
                <c:pt idx="278">
                  <c:v>8.1875</c:v>
                </c:pt>
                <c:pt idx="279">
                  <c:v>9.5625</c:v>
                </c:pt>
                <c:pt idx="280">
                  <c:v>12.125</c:v>
                </c:pt>
                <c:pt idx="281">
                  <c:v>12.375</c:v>
                </c:pt>
                <c:pt idx="282">
                  <c:v>9.375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8C-453E-80E7-BE26B8A447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Data Bitrate (kbps) - </a:t>
            </a:r>
            <a:r>
              <a:rPr lang="en-US"/>
              <a:t>File 3 PCM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bitratesFile3PCM!$X$2</c:f>
              <c:strCache>
                <c:ptCount val="1"/>
                <c:pt idx="0">
                  <c:v>Instant Data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bitratesFile3PCM!$V$3:$V$148</c:f>
              <c:numCache>
                <c:formatCode>0.00</c:formatCode>
                <c:ptCount val="146"/>
                <c:pt idx="0">
                  <c:v>0</c:v>
                </c:pt>
                <c:pt idx="1">
                  <c:v>0</c:v>
                </c:pt>
                <c:pt idx="2">
                  <c:v>0.128</c:v>
                </c:pt>
                <c:pt idx="3">
                  <c:v>0.25600000000000001</c:v>
                </c:pt>
                <c:pt idx="4">
                  <c:v>0.38400000000000001</c:v>
                </c:pt>
                <c:pt idx="5">
                  <c:v>0.51200000000000001</c:v>
                </c:pt>
                <c:pt idx="6">
                  <c:v>0.64</c:v>
                </c:pt>
                <c:pt idx="7">
                  <c:v>0.76800000000000002</c:v>
                </c:pt>
                <c:pt idx="8">
                  <c:v>0.89600000000000002</c:v>
                </c:pt>
                <c:pt idx="9">
                  <c:v>1.024</c:v>
                </c:pt>
                <c:pt idx="10">
                  <c:v>1.1520000000000001</c:v>
                </c:pt>
                <c:pt idx="11">
                  <c:v>1.2800000000000002</c:v>
                </c:pt>
                <c:pt idx="12">
                  <c:v>1.4080000000000004</c:v>
                </c:pt>
                <c:pt idx="13">
                  <c:v>1.5360000000000005</c:v>
                </c:pt>
                <c:pt idx="14">
                  <c:v>1.6640000000000006</c:v>
                </c:pt>
                <c:pt idx="15">
                  <c:v>1.7920000000000007</c:v>
                </c:pt>
                <c:pt idx="16">
                  <c:v>1.9200000000000008</c:v>
                </c:pt>
                <c:pt idx="17">
                  <c:v>2.0480000000000009</c:v>
                </c:pt>
                <c:pt idx="18">
                  <c:v>2.176000000000001</c:v>
                </c:pt>
                <c:pt idx="19">
                  <c:v>2.3040000000000012</c:v>
                </c:pt>
                <c:pt idx="20">
                  <c:v>2.4320000000000013</c:v>
                </c:pt>
                <c:pt idx="21">
                  <c:v>2.5600000000000014</c:v>
                </c:pt>
                <c:pt idx="22">
                  <c:v>2.6880000000000015</c:v>
                </c:pt>
                <c:pt idx="23">
                  <c:v>2.8160000000000016</c:v>
                </c:pt>
                <c:pt idx="24">
                  <c:v>2.9440000000000017</c:v>
                </c:pt>
                <c:pt idx="25">
                  <c:v>3.0720000000000018</c:v>
                </c:pt>
                <c:pt idx="26">
                  <c:v>3.200000000000002</c:v>
                </c:pt>
                <c:pt idx="27">
                  <c:v>3.3280000000000021</c:v>
                </c:pt>
                <c:pt idx="28">
                  <c:v>3.4560000000000022</c:v>
                </c:pt>
                <c:pt idx="29">
                  <c:v>3.5840000000000023</c:v>
                </c:pt>
                <c:pt idx="30">
                  <c:v>3.7120000000000024</c:v>
                </c:pt>
                <c:pt idx="31">
                  <c:v>3.8400000000000025</c:v>
                </c:pt>
                <c:pt idx="32">
                  <c:v>3.9680000000000026</c:v>
                </c:pt>
                <c:pt idx="33">
                  <c:v>4.0960000000000027</c:v>
                </c:pt>
                <c:pt idx="34">
                  <c:v>4.2240000000000029</c:v>
                </c:pt>
                <c:pt idx="35">
                  <c:v>4.352000000000003</c:v>
                </c:pt>
                <c:pt idx="36">
                  <c:v>4.4800000000000031</c:v>
                </c:pt>
                <c:pt idx="37">
                  <c:v>4.6080000000000032</c:v>
                </c:pt>
                <c:pt idx="38">
                  <c:v>4.7360000000000033</c:v>
                </c:pt>
                <c:pt idx="39">
                  <c:v>4.8640000000000034</c:v>
                </c:pt>
                <c:pt idx="40">
                  <c:v>4.9920000000000035</c:v>
                </c:pt>
                <c:pt idx="41">
                  <c:v>5.1200000000000037</c:v>
                </c:pt>
                <c:pt idx="42">
                  <c:v>5.2480000000000038</c:v>
                </c:pt>
                <c:pt idx="43">
                  <c:v>5.3760000000000039</c:v>
                </c:pt>
                <c:pt idx="44">
                  <c:v>5.504000000000004</c:v>
                </c:pt>
                <c:pt idx="45">
                  <c:v>5.6320000000000041</c:v>
                </c:pt>
                <c:pt idx="46">
                  <c:v>5.7600000000000042</c:v>
                </c:pt>
                <c:pt idx="47">
                  <c:v>5.8880000000000043</c:v>
                </c:pt>
                <c:pt idx="48">
                  <c:v>6.0160000000000045</c:v>
                </c:pt>
                <c:pt idx="49">
                  <c:v>6.1440000000000046</c:v>
                </c:pt>
                <c:pt idx="50">
                  <c:v>6.2720000000000047</c:v>
                </c:pt>
                <c:pt idx="51">
                  <c:v>6.4000000000000048</c:v>
                </c:pt>
                <c:pt idx="52">
                  <c:v>6.5280000000000049</c:v>
                </c:pt>
                <c:pt idx="53">
                  <c:v>6.656000000000005</c:v>
                </c:pt>
                <c:pt idx="54">
                  <c:v>6.7840000000000051</c:v>
                </c:pt>
                <c:pt idx="55">
                  <c:v>6.9120000000000053</c:v>
                </c:pt>
                <c:pt idx="56">
                  <c:v>7.0400000000000054</c:v>
                </c:pt>
                <c:pt idx="57">
                  <c:v>7.1680000000000055</c:v>
                </c:pt>
                <c:pt idx="58">
                  <c:v>7.2960000000000056</c:v>
                </c:pt>
                <c:pt idx="59">
                  <c:v>7.4240000000000057</c:v>
                </c:pt>
                <c:pt idx="60">
                  <c:v>7.5520000000000058</c:v>
                </c:pt>
                <c:pt idx="61">
                  <c:v>7.6800000000000059</c:v>
                </c:pt>
                <c:pt idx="62">
                  <c:v>7.808000000000006</c:v>
                </c:pt>
                <c:pt idx="63">
                  <c:v>7.9360000000000062</c:v>
                </c:pt>
                <c:pt idx="64">
                  <c:v>8.0640000000000054</c:v>
                </c:pt>
                <c:pt idx="65">
                  <c:v>8.1920000000000055</c:v>
                </c:pt>
                <c:pt idx="66">
                  <c:v>8.3200000000000056</c:v>
                </c:pt>
                <c:pt idx="67">
                  <c:v>8.4480000000000057</c:v>
                </c:pt>
                <c:pt idx="68">
                  <c:v>8.5760000000000058</c:v>
                </c:pt>
                <c:pt idx="69">
                  <c:v>8.704000000000006</c:v>
                </c:pt>
                <c:pt idx="70">
                  <c:v>8.8320000000000061</c:v>
                </c:pt>
                <c:pt idx="71">
                  <c:v>8.9600000000000062</c:v>
                </c:pt>
                <c:pt idx="72">
                  <c:v>9.0880000000000063</c:v>
                </c:pt>
                <c:pt idx="73">
                  <c:v>9.2160000000000064</c:v>
                </c:pt>
                <c:pt idx="74">
                  <c:v>9.3440000000000065</c:v>
                </c:pt>
                <c:pt idx="75">
                  <c:v>9.4720000000000066</c:v>
                </c:pt>
                <c:pt idx="76">
                  <c:v>9.6000000000000068</c:v>
                </c:pt>
                <c:pt idx="77">
                  <c:v>9.7280000000000069</c:v>
                </c:pt>
                <c:pt idx="78">
                  <c:v>9.856000000000007</c:v>
                </c:pt>
                <c:pt idx="79">
                  <c:v>9.9840000000000071</c:v>
                </c:pt>
                <c:pt idx="80">
                  <c:v>10.112000000000007</c:v>
                </c:pt>
                <c:pt idx="81">
                  <c:v>10.240000000000007</c:v>
                </c:pt>
                <c:pt idx="82">
                  <c:v>10.368000000000007</c:v>
                </c:pt>
                <c:pt idx="83">
                  <c:v>10.496000000000008</c:v>
                </c:pt>
                <c:pt idx="84">
                  <c:v>10.624000000000008</c:v>
                </c:pt>
                <c:pt idx="85">
                  <c:v>10.752000000000008</c:v>
                </c:pt>
                <c:pt idx="86">
                  <c:v>10.880000000000008</c:v>
                </c:pt>
                <c:pt idx="87">
                  <c:v>11.008000000000008</c:v>
                </c:pt>
                <c:pt idx="88">
                  <c:v>11.136000000000008</c:v>
                </c:pt>
                <c:pt idx="89">
                  <c:v>11.264000000000008</c:v>
                </c:pt>
                <c:pt idx="90">
                  <c:v>11.392000000000008</c:v>
                </c:pt>
                <c:pt idx="91">
                  <c:v>11.520000000000008</c:v>
                </c:pt>
                <c:pt idx="92">
                  <c:v>11.648000000000009</c:v>
                </c:pt>
                <c:pt idx="93">
                  <c:v>11.776000000000009</c:v>
                </c:pt>
                <c:pt idx="94">
                  <c:v>11.904000000000009</c:v>
                </c:pt>
                <c:pt idx="95">
                  <c:v>12.032000000000009</c:v>
                </c:pt>
                <c:pt idx="96">
                  <c:v>12.160000000000009</c:v>
                </c:pt>
                <c:pt idx="97">
                  <c:v>12.288000000000009</c:v>
                </c:pt>
                <c:pt idx="98">
                  <c:v>12.416000000000009</c:v>
                </c:pt>
                <c:pt idx="99">
                  <c:v>12.544000000000009</c:v>
                </c:pt>
                <c:pt idx="100">
                  <c:v>12.672000000000009</c:v>
                </c:pt>
                <c:pt idx="101">
                  <c:v>12.80000000000001</c:v>
                </c:pt>
                <c:pt idx="102">
                  <c:v>12.92800000000001</c:v>
                </c:pt>
                <c:pt idx="103">
                  <c:v>13.05600000000001</c:v>
                </c:pt>
                <c:pt idx="104">
                  <c:v>13.18400000000001</c:v>
                </c:pt>
                <c:pt idx="105">
                  <c:v>13.31200000000001</c:v>
                </c:pt>
                <c:pt idx="106">
                  <c:v>13.44000000000001</c:v>
                </c:pt>
                <c:pt idx="107">
                  <c:v>13.56800000000001</c:v>
                </c:pt>
                <c:pt idx="108">
                  <c:v>13.69600000000001</c:v>
                </c:pt>
                <c:pt idx="109">
                  <c:v>13.824000000000011</c:v>
                </c:pt>
                <c:pt idx="110">
                  <c:v>13.952000000000011</c:v>
                </c:pt>
                <c:pt idx="111">
                  <c:v>14.080000000000011</c:v>
                </c:pt>
                <c:pt idx="112">
                  <c:v>14.208000000000011</c:v>
                </c:pt>
                <c:pt idx="113">
                  <c:v>14.336000000000011</c:v>
                </c:pt>
                <c:pt idx="114">
                  <c:v>14.464000000000011</c:v>
                </c:pt>
                <c:pt idx="115">
                  <c:v>14.592000000000011</c:v>
                </c:pt>
                <c:pt idx="116">
                  <c:v>14.720000000000011</c:v>
                </c:pt>
                <c:pt idx="117">
                  <c:v>14.848000000000011</c:v>
                </c:pt>
                <c:pt idx="118">
                  <c:v>14.976000000000012</c:v>
                </c:pt>
                <c:pt idx="119">
                  <c:v>15.104000000000012</c:v>
                </c:pt>
                <c:pt idx="120">
                  <c:v>15.232000000000012</c:v>
                </c:pt>
                <c:pt idx="121">
                  <c:v>15.360000000000012</c:v>
                </c:pt>
                <c:pt idx="122">
                  <c:v>15.488000000000012</c:v>
                </c:pt>
                <c:pt idx="123">
                  <c:v>15.616000000000012</c:v>
                </c:pt>
                <c:pt idx="124">
                  <c:v>15.744000000000012</c:v>
                </c:pt>
                <c:pt idx="125">
                  <c:v>15.872000000000012</c:v>
                </c:pt>
                <c:pt idx="126">
                  <c:v>16.000000000000011</c:v>
                </c:pt>
                <c:pt idx="127">
                  <c:v>16.128000000000011</c:v>
                </c:pt>
                <c:pt idx="128">
                  <c:v>16.256000000000011</c:v>
                </c:pt>
                <c:pt idx="129">
                  <c:v>16.384000000000011</c:v>
                </c:pt>
                <c:pt idx="130">
                  <c:v>16.512000000000011</c:v>
                </c:pt>
                <c:pt idx="131">
                  <c:v>16.640000000000011</c:v>
                </c:pt>
                <c:pt idx="132">
                  <c:v>16.768000000000011</c:v>
                </c:pt>
                <c:pt idx="133">
                  <c:v>16.896000000000011</c:v>
                </c:pt>
                <c:pt idx="134">
                  <c:v>17.024000000000012</c:v>
                </c:pt>
                <c:pt idx="135">
                  <c:v>17.152000000000012</c:v>
                </c:pt>
                <c:pt idx="136">
                  <c:v>17.280000000000012</c:v>
                </c:pt>
                <c:pt idx="137">
                  <c:v>17.408000000000012</c:v>
                </c:pt>
                <c:pt idx="138">
                  <c:v>17.536000000000012</c:v>
                </c:pt>
                <c:pt idx="139">
                  <c:v>17.664000000000012</c:v>
                </c:pt>
                <c:pt idx="140">
                  <c:v>17.792000000000012</c:v>
                </c:pt>
                <c:pt idx="141">
                  <c:v>17.920000000000012</c:v>
                </c:pt>
                <c:pt idx="142">
                  <c:v>18.048000000000012</c:v>
                </c:pt>
                <c:pt idx="143">
                  <c:v>18.176000000000013</c:v>
                </c:pt>
                <c:pt idx="144">
                  <c:v>18.304000000000013</c:v>
                </c:pt>
                <c:pt idx="145">
                  <c:v>18.432000000000013</c:v>
                </c:pt>
              </c:numCache>
            </c:numRef>
          </c:cat>
          <c:val>
            <c:numRef>
              <c:f>bitratesFile3PCM!$X$3:$X$148</c:f>
              <c:numCache>
                <c:formatCode>0.00</c:formatCode>
                <c:ptCount val="146"/>
                <c:pt idx="1">
                  <c:v>7.1875</c:v>
                </c:pt>
                <c:pt idx="2">
                  <c:v>6.75</c:v>
                </c:pt>
                <c:pt idx="3">
                  <c:v>6.625</c:v>
                </c:pt>
                <c:pt idx="4">
                  <c:v>6.875</c:v>
                </c:pt>
                <c:pt idx="5">
                  <c:v>6</c:v>
                </c:pt>
                <c:pt idx="6">
                  <c:v>6.5</c:v>
                </c:pt>
                <c:pt idx="7">
                  <c:v>7.875</c:v>
                </c:pt>
                <c:pt idx="8">
                  <c:v>5.75</c:v>
                </c:pt>
                <c:pt idx="9">
                  <c:v>6.3125</c:v>
                </c:pt>
                <c:pt idx="10">
                  <c:v>6.3125</c:v>
                </c:pt>
                <c:pt idx="11">
                  <c:v>6.5625</c:v>
                </c:pt>
                <c:pt idx="12">
                  <c:v>7.8125</c:v>
                </c:pt>
                <c:pt idx="13">
                  <c:v>7.0625</c:v>
                </c:pt>
                <c:pt idx="14">
                  <c:v>5.9375</c:v>
                </c:pt>
                <c:pt idx="15">
                  <c:v>6.25</c:v>
                </c:pt>
                <c:pt idx="16">
                  <c:v>6.6875</c:v>
                </c:pt>
                <c:pt idx="17">
                  <c:v>6.5</c:v>
                </c:pt>
                <c:pt idx="18">
                  <c:v>5.9375</c:v>
                </c:pt>
                <c:pt idx="19">
                  <c:v>6.625</c:v>
                </c:pt>
                <c:pt idx="20">
                  <c:v>6.8125</c:v>
                </c:pt>
                <c:pt idx="21">
                  <c:v>5.375</c:v>
                </c:pt>
                <c:pt idx="22">
                  <c:v>6.25</c:v>
                </c:pt>
                <c:pt idx="23">
                  <c:v>6.5</c:v>
                </c:pt>
                <c:pt idx="24">
                  <c:v>7.5</c:v>
                </c:pt>
                <c:pt idx="25">
                  <c:v>5.6875</c:v>
                </c:pt>
                <c:pt idx="26">
                  <c:v>5.9375</c:v>
                </c:pt>
                <c:pt idx="27">
                  <c:v>7.5625</c:v>
                </c:pt>
                <c:pt idx="28">
                  <c:v>6.1875</c:v>
                </c:pt>
                <c:pt idx="29">
                  <c:v>7.375</c:v>
                </c:pt>
                <c:pt idx="30">
                  <c:v>6.8125</c:v>
                </c:pt>
                <c:pt idx="31">
                  <c:v>5.8125</c:v>
                </c:pt>
                <c:pt idx="32">
                  <c:v>6.25</c:v>
                </c:pt>
                <c:pt idx="33">
                  <c:v>6.8125</c:v>
                </c:pt>
                <c:pt idx="34">
                  <c:v>6.9375</c:v>
                </c:pt>
                <c:pt idx="35">
                  <c:v>7.3125</c:v>
                </c:pt>
                <c:pt idx="36">
                  <c:v>6.5625</c:v>
                </c:pt>
                <c:pt idx="37">
                  <c:v>5.1875</c:v>
                </c:pt>
                <c:pt idx="38">
                  <c:v>6.4375</c:v>
                </c:pt>
                <c:pt idx="39">
                  <c:v>7.3125</c:v>
                </c:pt>
                <c:pt idx="40">
                  <c:v>6.75</c:v>
                </c:pt>
                <c:pt idx="41">
                  <c:v>7.0625</c:v>
                </c:pt>
                <c:pt idx="42">
                  <c:v>9.4375</c:v>
                </c:pt>
                <c:pt idx="43">
                  <c:v>8.0625</c:v>
                </c:pt>
                <c:pt idx="44">
                  <c:v>7.875</c:v>
                </c:pt>
                <c:pt idx="45">
                  <c:v>8.0625</c:v>
                </c:pt>
                <c:pt idx="46">
                  <c:v>8.25</c:v>
                </c:pt>
                <c:pt idx="47">
                  <c:v>6.75</c:v>
                </c:pt>
                <c:pt idx="48">
                  <c:v>7.3125</c:v>
                </c:pt>
                <c:pt idx="49">
                  <c:v>6.4375</c:v>
                </c:pt>
                <c:pt idx="50">
                  <c:v>7.4375</c:v>
                </c:pt>
                <c:pt idx="51">
                  <c:v>7.375</c:v>
                </c:pt>
                <c:pt idx="52">
                  <c:v>7.375</c:v>
                </c:pt>
                <c:pt idx="53">
                  <c:v>7</c:v>
                </c:pt>
                <c:pt idx="54">
                  <c:v>7</c:v>
                </c:pt>
                <c:pt idx="55">
                  <c:v>6</c:v>
                </c:pt>
                <c:pt idx="56">
                  <c:v>7.375</c:v>
                </c:pt>
                <c:pt idx="57">
                  <c:v>7.5</c:v>
                </c:pt>
                <c:pt idx="58">
                  <c:v>6.875</c:v>
                </c:pt>
                <c:pt idx="59">
                  <c:v>7.375</c:v>
                </c:pt>
                <c:pt idx="60">
                  <c:v>7.3125</c:v>
                </c:pt>
                <c:pt idx="61">
                  <c:v>7.5625</c:v>
                </c:pt>
                <c:pt idx="62">
                  <c:v>7.0625</c:v>
                </c:pt>
                <c:pt idx="63">
                  <c:v>7.625</c:v>
                </c:pt>
                <c:pt idx="64">
                  <c:v>7.375</c:v>
                </c:pt>
                <c:pt idx="65">
                  <c:v>7.5</c:v>
                </c:pt>
                <c:pt idx="66">
                  <c:v>7.5</c:v>
                </c:pt>
                <c:pt idx="67">
                  <c:v>7.25</c:v>
                </c:pt>
                <c:pt idx="68">
                  <c:v>7.5625</c:v>
                </c:pt>
                <c:pt idx="69">
                  <c:v>7.1875</c:v>
                </c:pt>
                <c:pt idx="70">
                  <c:v>6.625</c:v>
                </c:pt>
                <c:pt idx="71">
                  <c:v>5.375</c:v>
                </c:pt>
                <c:pt idx="72">
                  <c:v>5.4375</c:v>
                </c:pt>
                <c:pt idx="73">
                  <c:v>1.75</c:v>
                </c:pt>
                <c:pt idx="74">
                  <c:v>0.6875</c:v>
                </c:pt>
                <c:pt idx="75">
                  <c:v>0.6875</c:v>
                </c:pt>
                <c:pt idx="76">
                  <c:v>3.625</c:v>
                </c:pt>
                <c:pt idx="77">
                  <c:v>5.9375</c:v>
                </c:pt>
                <c:pt idx="78">
                  <c:v>11.0625</c:v>
                </c:pt>
                <c:pt idx="79">
                  <c:v>9.4375</c:v>
                </c:pt>
                <c:pt idx="80">
                  <c:v>6.875</c:v>
                </c:pt>
                <c:pt idx="81">
                  <c:v>9.8125</c:v>
                </c:pt>
                <c:pt idx="82">
                  <c:v>7.6875</c:v>
                </c:pt>
                <c:pt idx="83">
                  <c:v>7.9375</c:v>
                </c:pt>
                <c:pt idx="84">
                  <c:v>9.25</c:v>
                </c:pt>
                <c:pt idx="85">
                  <c:v>5.75</c:v>
                </c:pt>
                <c:pt idx="86">
                  <c:v>4.9375</c:v>
                </c:pt>
                <c:pt idx="87">
                  <c:v>7.5625</c:v>
                </c:pt>
                <c:pt idx="88">
                  <c:v>10.1875</c:v>
                </c:pt>
                <c:pt idx="89">
                  <c:v>11.6875</c:v>
                </c:pt>
                <c:pt idx="90">
                  <c:v>11.3125</c:v>
                </c:pt>
                <c:pt idx="91">
                  <c:v>11.875</c:v>
                </c:pt>
                <c:pt idx="92">
                  <c:v>11.875</c:v>
                </c:pt>
                <c:pt idx="93">
                  <c:v>13.0625</c:v>
                </c:pt>
                <c:pt idx="94">
                  <c:v>11.6875</c:v>
                </c:pt>
                <c:pt idx="95">
                  <c:v>11.3125</c:v>
                </c:pt>
                <c:pt idx="96">
                  <c:v>11.5</c:v>
                </c:pt>
                <c:pt idx="97">
                  <c:v>13.875</c:v>
                </c:pt>
                <c:pt idx="98">
                  <c:v>11.6875</c:v>
                </c:pt>
                <c:pt idx="99">
                  <c:v>11.0625</c:v>
                </c:pt>
                <c:pt idx="100">
                  <c:v>9.5625</c:v>
                </c:pt>
                <c:pt idx="101">
                  <c:v>9.125</c:v>
                </c:pt>
                <c:pt idx="102">
                  <c:v>8</c:v>
                </c:pt>
                <c:pt idx="103">
                  <c:v>8.5625</c:v>
                </c:pt>
                <c:pt idx="104">
                  <c:v>8.625</c:v>
                </c:pt>
                <c:pt idx="105">
                  <c:v>10.9375</c:v>
                </c:pt>
                <c:pt idx="106">
                  <c:v>11.5625</c:v>
                </c:pt>
                <c:pt idx="107">
                  <c:v>11.6875</c:v>
                </c:pt>
                <c:pt idx="108">
                  <c:v>11.9375</c:v>
                </c:pt>
                <c:pt idx="109">
                  <c:v>13.375</c:v>
                </c:pt>
                <c:pt idx="110">
                  <c:v>11.8125</c:v>
                </c:pt>
                <c:pt idx="111">
                  <c:v>10.75</c:v>
                </c:pt>
                <c:pt idx="112">
                  <c:v>11.5625</c:v>
                </c:pt>
                <c:pt idx="113">
                  <c:v>11.875</c:v>
                </c:pt>
                <c:pt idx="114">
                  <c:v>11.625</c:v>
                </c:pt>
                <c:pt idx="115">
                  <c:v>11.1875</c:v>
                </c:pt>
                <c:pt idx="116">
                  <c:v>11.9375</c:v>
                </c:pt>
                <c:pt idx="117">
                  <c:v>11.375</c:v>
                </c:pt>
                <c:pt idx="118">
                  <c:v>11.625</c:v>
                </c:pt>
                <c:pt idx="119">
                  <c:v>11.0625</c:v>
                </c:pt>
                <c:pt idx="120">
                  <c:v>11.375</c:v>
                </c:pt>
                <c:pt idx="121">
                  <c:v>11.5625</c:v>
                </c:pt>
                <c:pt idx="122">
                  <c:v>11.75</c:v>
                </c:pt>
                <c:pt idx="123">
                  <c:v>11.6875</c:v>
                </c:pt>
                <c:pt idx="124">
                  <c:v>11.9375</c:v>
                </c:pt>
                <c:pt idx="125">
                  <c:v>11.3125</c:v>
                </c:pt>
                <c:pt idx="126">
                  <c:v>11.5</c:v>
                </c:pt>
                <c:pt idx="127">
                  <c:v>11.1875</c:v>
                </c:pt>
                <c:pt idx="128">
                  <c:v>12.4375</c:v>
                </c:pt>
                <c:pt idx="129">
                  <c:v>12</c:v>
                </c:pt>
                <c:pt idx="130">
                  <c:v>10.125</c:v>
                </c:pt>
                <c:pt idx="131">
                  <c:v>11.5</c:v>
                </c:pt>
                <c:pt idx="132">
                  <c:v>11.75</c:v>
                </c:pt>
                <c:pt idx="133">
                  <c:v>12.0625</c:v>
                </c:pt>
                <c:pt idx="134">
                  <c:v>12</c:v>
                </c:pt>
                <c:pt idx="135">
                  <c:v>10.0625</c:v>
                </c:pt>
                <c:pt idx="136">
                  <c:v>11.625</c:v>
                </c:pt>
                <c:pt idx="137">
                  <c:v>10.625</c:v>
                </c:pt>
                <c:pt idx="138">
                  <c:v>10.75</c:v>
                </c:pt>
                <c:pt idx="139">
                  <c:v>12</c:v>
                </c:pt>
                <c:pt idx="140">
                  <c:v>11.3125</c:v>
                </c:pt>
                <c:pt idx="141">
                  <c:v>11.3125</c:v>
                </c:pt>
                <c:pt idx="142">
                  <c:v>10.375</c:v>
                </c:pt>
                <c:pt idx="143">
                  <c:v>11.5625</c:v>
                </c:pt>
                <c:pt idx="144">
                  <c:v>7.875</c:v>
                </c:pt>
                <c:pt idx="145">
                  <c:v>2.5625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87-4A36-B5D0-C1D8E4A2F1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Transport Bitrate (kbps) - </a:t>
            </a:r>
            <a:r>
              <a:rPr lang="en-US"/>
              <a:t>File 3 PCM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bitratesFile3PCM!$Z$2</c:f>
              <c:strCache>
                <c:ptCount val="1"/>
                <c:pt idx="0">
                  <c:v>Instant Transport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bitratesFile3PCM!$V$3:$V$148</c:f>
              <c:numCache>
                <c:formatCode>0.00</c:formatCode>
                <c:ptCount val="146"/>
                <c:pt idx="0">
                  <c:v>0</c:v>
                </c:pt>
                <c:pt idx="1">
                  <c:v>0</c:v>
                </c:pt>
                <c:pt idx="2">
                  <c:v>0.128</c:v>
                </c:pt>
                <c:pt idx="3">
                  <c:v>0.25600000000000001</c:v>
                </c:pt>
                <c:pt idx="4">
                  <c:v>0.38400000000000001</c:v>
                </c:pt>
                <c:pt idx="5">
                  <c:v>0.51200000000000001</c:v>
                </c:pt>
                <c:pt idx="6">
                  <c:v>0.64</c:v>
                </c:pt>
                <c:pt idx="7">
                  <c:v>0.76800000000000002</c:v>
                </c:pt>
                <c:pt idx="8">
                  <c:v>0.89600000000000002</c:v>
                </c:pt>
                <c:pt idx="9">
                  <c:v>1.024</c:v>
                </c:pt>
                <c:pt idx="10">
                  <c:v>1.1520000000000001</c:v>
                </c:pt>
                <c:pt idx="11">
                  <c:v>1.2800000000000002</c:v>
                </c:pt>
                <c:pt idx="12">
                  <c:v>1.4080000000000004</c:v>
                </c:pt>
                <c:pt idx="13">
                  <c:v>1.5360000000000005</c:v>
                </c:pt>
                <c:pt idx="14">
                  <c:v>1.6640000000000006</c:v>
                </c:pt>
                <c:pt idx="15">
                  <c:v>1.7920000000000007</c:v>
                </c:pt>
                <c:pt idx="16">
                  <c:v>1.9200000000000008</c:v>
                </c:pt>
                <c:pt idx="17">
                  <c:v>2.0480000000000009</c:v>
                </c:pt>
                <c:pt idx="18">
                  <c:v>2.176000000000001</c:v>
                </c:pt>
                <c:pt idx="19">
                  <c:v>2.3040000000000012</c:v>
                </c:pt>
                <c:pt idx="20">
                  <c:v>2.4320000000000013</c:v>
                </c:pt>
                <c:pt idx="21">
                  <c:v>2.5600000000000014</c:v>
                </c:pt>
                <c:pt idx="22">
                  <c:v>2.6880000000000015</c:v>
                </c:pt>
                <c:pt idx="23">
                  <c:v>2.8160000000000016</c:v>
                </c:pt>
                <c:pt idx="24">
                  <c:v>2.9440000000000017</c:v>
                </c:pt>
                <c:pt idx="25">
                  <c:v>3.0720000000000018</c:v>
                </c:pt>
                <c:pt idx="26">
                  <c:v>3.200000000000002</c:v>
                </c:pt>
                <c:pt idx="27">
                  <c:v>3.3280000000000021</c:v>
                </c:pt>
                <c:pt idx="28">
                  <c:v>3.4560000000000022</c:v>
                </c:pt>
                <c:pt idx="29">
                  <c:v>3.5840000000000023</c:v>
                </c:pt>
                <c:pt idx="30">
                  <c:v>3.7120000000000024</c:v>
                </c:pt>
                <c:pt idx="31">
                  <c:v>3.8400000000000025</c:v>
                </c:pt>
                <c:pt idx="32">
                  <c:v>3.9680000000000026</c:v>
                </c:pt>
                <c:pt idx="33">
                  <c:v>4.0960000000000027</c:v>
                </c:pt>
                <c:pt idx="34">
                  <c:v>4.2240000000000029</c:v>
                </c:pt>
                <c:pt idx="35">
                  <c:v>4.352000000000003</c:v>
                </c:pt>
                <c:pt idx="36">
                  <c:v>4.4800000000000031</c:v>
                </c:pt>
                <c:pt idx="37">
                  <c:v>4.6080000000000032</c:v>
                </c:pt>
                <c:pt idx="38">
                  <c:v>4.7360000000000033</c:v>
                </c:pt>
                <c:pt idx="39">
                  <c:v>4.8640000000000034</c:v>
                </c:pt>
                <c:pt idx="40">
                  <c:v>4.9920000000000035</c:v>
                </c:pt>
                <c:pt idx="41">
                  <c:v>5.1200000000000037</c:v>
                </c:pt>
                <c:pt idx="42">
                  <c:v>5.2480000000000038</c:v>
                </c:pt>
                <c:pt idx="43">
                  <c:v>5.3760000000000039</c:v>
                </c:pt>
                <c:pt idx="44">
                  <c:v>5.504000000000004</c:v>
                </c:pt>
                <c:pt idx="45">
                  <c:v>5.6320000000000041</c:v>
                </c:pt>
                <c:pt idx="46">
                  <c:v>5.7600000000000042</c:v>
                </c:pt>
                <c:pt idx="47">
                  <c:v>5.8880000000000043</c:v>
                </c:pt>
                <c:pt idx="48">
                  <c:v>6.0160000000000045</c:v>
                </c:pt>
                <c:pt idx="49">
                  <c:v>6.1440000000000046</c:v>
                </c:pt>
                <c:pt idx="50">
                  <c:v>6.2720000000000047</c:v>
                </c:pt>
                <c:pt idx="51">
                  <c:v>6.4000000000000048</c:v>
                </c:pt>
                <c:pt idx="52">
                  <c:v>6.5280000000000049</c:v>
                </c:pt>
                <c:pt idx="53">
                  <c:v>6.656000000000005</c:v>
                </c:pt>
                <c:pt idx="54">
                  <c:v>6.7840000000000051</c:v>
                </c:pt>
                <c:pt idx="55">
                  <c:v>6.9120000000000053</c:v>
                </c:pt>
                <c:pt idx="56">
                  <c:v>7.0400000000000054</c:v>
                </c:pt>
                <c:pt idx="57">
                  <c:v>7.1680000000000055</c:v>
                </c:pt>
                <c:pt idx="58">
                  <c:v>7.2960000000000056</c:v>
                </c:pt>
                <c:pt idx="59">
                  <c:v>7.4240000000000057</c:v>
                </c:pt>
                <c:pt idx="60">
                  <c:v>7.5520000000000058</c:v>
                </c:pt>
                <c:pt idx="61">
                  <c:v>7.6800000000000059</c:v>
                </c:pt>
                <c:pt idx="62">
                  <c:v>7.808000000000006</c:v>
                </c:pt>
                <c:pt idx="63">
                  <c:v>7.9360000000000062</c:v>
                </c:pt>
                <c:pt idx="64">
                  <c:v>8.0640000000000054</c:v>
                </c:pt>
                <c:pt idx="65">
                  <c:v>8.1920000000000055</c:v>
                </c:pt>
                <c:pt idx="66">
                  <c:v>8.3200000000000056</c:v>
                </c:pt>
                <c:pt idx="67">
                  <c:v>8.4480000000000057</c:v>
                </c:pt>
                <c:pt idx="68">
                  <c:v>8.5760000000000058</c:v>
                </c:pt>
                <c:pt idx="69">
                  <c:v>8.704000000000006</c:v>
                </c:pt>
                <c:pt idx="70">
                  <c:v>8.8320000000000061</c:v>
                </c:pt>
                <c:pt idx="71">
                  <c:v>8.9600000000000062</c:v>
                </c:pt>
                <c:pt idx="72">
                  <c:v>9.0880000000000063</c:v>
                </c:pt>
                <c:pt idx="73">
                  <c:v>9.2160000000000064</c:v>
                </c:pt>
                <c:pt idx="74">
                  <c:v>9.3440000000000065</c:v>
                </c:pt>
                <c:pt idx="75">
                  <c:v>9.4720000000000066</c:v>
                </c:pt>
                <c:pt idx="76">
                  <c:v>9.6000000000000068</c:v>
                </c:pt>
                <c:pt idx="77">
                  <c:v>9.7280000000000069</c:v>
                </c:pt>
                <c:pt idx="78">
                  <c:v>9.856000000000007</c:v>
                </c:pt>
                <c:pt idx="79">
                  <c:v>9.9840000000000071</c:v>
                </c:pt>
                <c:pt idx="80">
                  <c:v>10.112000000000007</c:v>
                </c:pt>
                <c:pt idx="81">
                  <c:v>10.240000000000007</c:v>
                </c:pt>
                <c:pt idx="82">
                  <c:v>10.368000000000007</c:v>
                </c:pt>
                <c:pt idx="83">
                  <c:v>10.496000000000008</c:v>
                </c:pt>
                <c:pt idx="84">
                  <c:v>10.624000000000008</c:v>
                </c:pt>
                <c:pt idx="85">
                  <c:v>10.752000000000008</c:v>
                </c:pt>
                <c:pt idx="86">
                  <c:v>10.880000000000008</c:v>
                </c:pt>
                <c:pt idx="87">
                  <c:v>11.008000000000008</c:v>
                </c:pt>
                <c:pt idx="88">
                  <c:v>11.136000000000008</c:v>
                </c:pt>
                <c:pt idx="89">
                  <c:v>11.264000000000008</c:v>
                </c:pt>
                <c:pt idx="90">
                  <c:v>11.392000000000008</c:v>
                </c:pt>
                <c:pt idx="91">
                  <c:v>11.520000000000008</c:v>
                </c:pt>
                <c:pt idx="92">
                  <c:v>11.648000000000009</c:v>
                </c:pt>
                <c:pt idx="93">
                  <c:v>11.776000000000009</c:v>
                </c:pt>
                <c:pt idx="94">
                  <c:v>11.904000000000009</c:v>
                </c:pt>
                <c:pt idx="95">
                  <c:v>12.032000000000009</c:v>
                </c:pt>
                <c:pt idx="96">
                  <c:v>12.160000000000009</c:v>
                </c:pt>
                <c:pt idx="97">
                  <c:v>12.288000000000009</c:v>
                </c:pt>
                <c:pt idx="98">
                  <c:v>12.416000000000009</c:v>
                </c:pt>
                <c:pt idx="99">
                  <c:v>12.544000000000009</c:v>
                </c:pt>
                <c:pt idx="100">
                  <c:v>12.672000000000009</c:v>
                </c:pt>
                <c:pt idx="101">
                  <c:v>12.80000000000001</c:v>
                </c:pt>
                <c:pt idx="102">
                  <c:v>12.92800000000001</c:v>
                </c:pt>
                <c:pt idx="103">
                  <c:v>13.05600000000001</c:v>
                </c:pt>
                <c:pt idx="104">
                  <c:v>13.18400000000001</c:v>
                </c:pt>
                <c:pt idx="105">
                  <c:v>13.31200000000001</c:v>
                </c:pt>
                <c:pt idx="106">
                  <c:v>13.44000000000001</c:v>
                </c:pt>
                <c:pt idx="107">
                  <c:v>13.56800000000001</c:v>
                </c:pt>
                <c:pt idx="108">
                  <c:v>13.69600000000001</c:v>
                </c:pt>
                <c:pt idx="109">
                  <c:v>13.824000000000011</c:v>
                </c:pt>
                <c:pt idx="110">
                  <c:v>13.952000000000011</c:v>
                </c:pt>
                <c:pt idx="111">
                  <c:v>14.080000000000011</c:v>
                </c:pt>
                <c:pt idx="112">
                  <c:v>14.208000000000011</c:v>
                </c:pt>
                <c:pt idx="113">
                  <c:v>14.336000000000011</c:v>
                </c:pt>
                <c:pt idx="114">
                  <c:v>14.464000000000011</c:v>
                </c:pt>
                <c:pt idx="115">
                  <c:v>14.592000000000011</c:v>
                </c:pt>
                <c:pt idx="116">
                  <c:v>14.720000000000011</c:v>
                </c:pt>
                <c:pt idx="117">
                  <c:v>14.848000000000011</c:v>
                </c:pt>
                <c:pt idx="118">
                  <c:v>14.976000000000012</c:v>
                </c:pt>
                <c:pt idx="119">
                  <c:v>15.104000000000012</c:v>
                </c:pt>
                <c:pt idx="120">
                  <c:v>15.232000000000012</c:v>
                </c:pt>
                <c:pt idx="121">
                  <c:v>15.360000000000012</c:v>
                </c:pt>
                <c:pt idx="122">
                  <c:v>15.488000000000012</c:v>
                </c:pt>
                <c:pt idx="123">
                  <c:v>15.616000000000012</c:v>
                </c:pt>
                <c:pt idx="124">
                  <c:v>15.744000000000012</c:v>
                </c:pt>
                <c:pt idx="125">
                  <c:v>15.872000000000012</c:v>
                </c:pt>
                <c:pt idx="126">
                  <c:v>16.000000000000011</c:v>
                </c:pt>
                <c:pt idx="127">
                  <c:v>16.128000000000011</c:v>
                </c:pt>
                <c:pt idx="128">
                  <c:v>16.256000000000011</c:v>
                </c:pt>
                <c:pt idx="129">
                  <c:v>16.384000000000011</c:v>
                </c:pt>
                <c:pt idx="130">
                  <c:v>16.512000000000011</c:v>
                </c:pt>
                <c:pt idx="131">
                  <c:v>16.640000000000011</c:v>
                </c:pt>
                <c:pt idx="132">
                  <c:v>16.768000000000011</c:v>
                </c:pt>
                <c:pt idx="133">
                  <c:v>16.896000000000011</c:v>
                </c:pt>
                <c:pt idx="134">
                  <c:v>17.024000000000012</c:v>
                </c:pt>
                <c:pt idx="135">
                  <c:v>17.152000000000012</c:v>
                </c:pt>
                <c:pt idx="136">
                  <c:v>17.280000000000012</c:v>
                </c:pt>
                <c:pt idx="137">
                  <c:v>17.408000000000012</c:v>
                </c:pt>
                <c:pt idx="138">
                  <c:v>17.536000000000012</c:v>
                </c:pt>
                <c:pt idx="139">
                  <c:v>17.664000000000012</c:v>
                </c:pt>
                <c:pt idx="140">
                  <c:v>17.792000000000012</c:v>
                </c:pt>
                <c:pt idx="141">
                  <c:v>17.920000000000012</c:v>
                </c:pt>
                <c:pt idx="142">
                  <c:v>18.048000000000012</c:v>
                </c:pt>
                <c:pt idx="143">
                  <c:v>18.176000000000013</c:v>
                </c:pt>
                <c:pt idx="144">
                  <c:v>18.304000000000013</c:v>
                </c:pt>
                <c:pt idx="145">
                  <c:v>18.432000000000013</c:v>
                </c:pt>
              </c:numCache>
            </c:numRef>
          </c:cat>
          <c:val>
            <c:numRef>
              <c:f>bitratesFile3PCM!$Z$3:$Z$148</c:f>
              <c:numCache>
                <c:formatCode>0.00</c:formatCode>
                <c:ptCount val="146"/>
                <c:pt idx="1">
                  <c:v>9.8125</c:v>
                </c:pt>
                <c:pt idx="2">
                  <c:v>9.375</c:v>
                </c:pt>
                <c:pt idx="3">
                  <c:v>9.25</c:v>
                </c:pt>
                <c:pt idx="4">
                  <c:v>9.5</c:v>
                </c:pt>
                <c:pt idx="5">
                  <c:v>8.625</c:v>
                </c:pt>
                <c:pt idx="6">
                  <c:v>9.125</c:v>
                </c:pt>
                <c:pt idx="7">
                  <c:v>10.5</c:v>
                </c:pt>
                <c:pt idx="8">
                  <c:v>8.375</c:v>
                </c:pt>
                <c:pt idx="9">
                  <c:v>8.9375</c:v>
                </c:pt>
                <c:pt idx="10">
                  <c:v>8.9375</c:v>
                </c:pt>
                <c:pt idx="11">
                  <c:v>9.1875</c:v>
                </c:pt>
                <c:pt idx="12">
                  <c:v>10.4375</c:v>
                </c:pt>
                <c:pt idx="13">
                  <c:v>9.6875</c:v>
                </c:pt>
                <c:pt idx="14">
                  <c:v>8.5625</c:v>
                </c:pt>
                <c:pt idx="15">
                  <c:v>8.875</c:v>
                </c:pt>
                <c:pt idx="16">
                  <c:v>9.3125</c:v>
                </c:pt>
                <c:pt idx="17">
                  <c:v>9.125</c:v>
                </c:pt>
                <c:pt idx="18">
                  <c:v>8.5625</c:v>
                </c:pt>
                <c:pt idx="19">
                  <c:v>9.25</c:v>
                </c:pt>
                <c:pt idx="20">
                  <c:v>9.4375</c:v>
                </c:pt>
                <c:pt idx="21">
                  <c:v>8</c:v>
                </c:pt>
                <c:pt idx="22">
                  <c:v>8.875</c:v>
                </c:pt>
                <c:pt idx="23">
                  <c:v>9.125</c:v>
                </c:pt>
                <c:pt idx="24">
                  <c:v>10.125</c:v>
                </c:pt>
                <c:pt idx="25">
                  <c:v>8.3125</c:v>
                </c:pt>
                <c:pt idx="26">
                  <c:v>8.5625</c:v>
                </c:pt>
                <c:pt idx="27">
                  <c:v>10.1875</c:v>
                </c:pt>
                <c:pt idx="28">
                  <c:v>8.8125</c:v>
                </c:pt>
                <c:pt idx="29">
                  <c:v>10</c:v>
                </c:pt>
                <c:pt idx="30">
                  <c:v>9.4375</c:v>
                </c:pt>
                <c:pt idx="31">
                  <c:v>8.4375</c:v>
                </c:pt>
                <c:pt idx="32">
                  <c:v>8.875</c:v>
                </c:pt>
                <c:pt idx="33">
                  <c:v>9.4375</c:v>
                </c:pt>
                <c:pt idx="34">
                  <c:v>9.5625</c:v>
                </c:pt>
                <c:pt idx="35">
                  <c:v>9.9375</c:v>
                </c:pt>
                <c:pt idx="36">
                  <c:v>9.1875</c:v>
                </c:pt>
                <c:pt idx="37">
                  <c:v>7.8125</c:v>
                </c:pt>
                <c:pt idx="38">
                  <c:v>9.0625</c:v>
                </c:pt>
                <c:pt idx="39">
                  <c:v>9.9375</c:v>
                </c:pt>
                <c:pt idx="40">
                  <c:v>9.375</c:v>
                </c:pt>
                <c:pt idx="41">
                  <c:v>9.6875</c:v>
                </c:pt>
                <c:pt idx="42">
                  <c:v>12.0625</c:v>
                </c:pt>
                <c:pt idx="43">
                  <c:v>10.6875</c:v>
                </c:pt>
                <c:pt idx="44">
                  <c:v>10.5</c:v>
                </c:pt>
                <c:pt idx="45">
                  <c:v>10.6875</c:v>
                </c:pt>
                <c:pt idx="46">
                  <c:v>10.875</c:v>
                </c:pt>
                <c:pt idx="47">
                  <c:v>9.375</c:v>
                </c:pt>
                <c:pt idx="48">
                  <c:v>9.9375</c:v>
                </c:pt>
                <c:pt idx="49">
                  <c:v>9.0625</c:v>
                </c:pt>
                <c:pt idx="50">
                  <c:v>10.0625</c:v>
                </c:pt>
                <c:pt idx="51">
                  <c:v>10</c:v>
                </c:pt>
                <c:pt idx="52">
                  <c:v>10</c:v>
                </c:pt>
                <c:pt idx="53">
                  <c:v>9.625</c:v>
                </c:pt>
                <c:pt idx="54">
                  <c:v>9.625</c:v>
                </c:pt>
                <c:pt idx="55">
                  <c:v>8.625</c:v>
                </c:pt>
                <c:pt idx="56">
                  <c:v>10</c:v>
                </c:pt>
                <c:pt idx="57">
                  <c:v>10.125</c:v>
                </c:pt>
                <c:pt idx="58">
                  <c:v>9.5</c:v>
                </c:pt>
                <c:pt idx="59">
                  <c:v>10</c:v>
                </c:pt>
                <c:pt idx="60">
                  <c:v>9.9375</c:v>
                </c:pt>
                <c:pt idx="61">
                  <c:v>10.1875</c:v>
                </c:pt>
                <c:pt idx="62">
                  <c:v>9.6875</c:v>
                </c:pt>
                <c:pt idx="63">
                  <c:v>10.25</c:v>
                </c:pt>
                <c:pt idx="64">
                  <c:v>10</c:v>
                </c:pt>
                <c:pt idx="65">
                  <c:v>10.125</c:v>
                </c:pt>
                <c:pt idx="66">
                  <c:v>10.125</c:v>
                </c:pt>
                <c:pt idx="67">
                  <c:v>9.875</c:v>
                </c:pt>
                <c:pt idx="68">
                  <c:v>10.1875</c:v>
                </c:pt>
                <c:pt idx="69">
                  <c:v>9.8125</c:v>
                </c:pt>
                <c:pt idx="70">
                  <c:v>9.25</c:v>
                </c:pt>
                <c:pt idx="71">
                  <c:v>8</c:v>
                </c:pt>
                <c:pt idx="72">
                  <c:v>8.0625</c:v>
                </c:pt>
                <c:pt idx="73">
                  <c:v>4.375</c:v>
                </c:pt>
                <c:pt idx="74">
                  <c:v>3.3125</c:v>
                </c:pt>
                <c:pt idx="75">
                  <c:v>3.3125</c:v>
                </c:pt>
                <c:pt idx="76">
                  <c:v>6.25</c:v>
                </c:pt>
                <c:pt idx="77">
                  <c:v>8.5625</c:v>
                </c:pt>
                <c:pt idx="78">
                  <c:v>13.6875</c:v>
                </c:pt>
                <c:pt idx="79">
                  <c:v>12.0625</c:v>
                </c:pt>
                <c:pt idx="80">
                  <c:v>9.5</c:v>
                </c:pt>
                <c:pt idx="81">
                  <c:v>12.4375</c:v>
                </c:pt>
                <c:pt idx="82">
                  <c:v>10.3125</c:v>
                </c:pt>
                <c:pt idx="83">
                  <c:v>10.5625</c:v>
                </c:pt>
                <c:pt idx="84">
                  <c:v>11.875</c:v>
                </c:pt>
                <c:pt idx="85">
                  <c:v>8.375</c:v>
                </c:pt>
                <c:pt idx="86">
                  <c:v>7.5625</c:v>
                </c:pt>
                <c:pt idx="87">
                  <c:v>10.1875</c:v>
                </c:pt>
                <c:pt idx="88">
                  <c:v>12.8125</c:v>
                </c:pt>
                <c:pt idx="89">
                  <c:v>14.3125</c:v>
                </c:pt>
                <c:pt idx="90">
                  <c:v>13.9375</c:v>
                </c:pt>
                <c:pt idx="91">
                  <c:v>14.5</c:v>
                </c:pt>
                <c:pt idx="92">
                  <c:v>14.5</c:v>
                </c:pt>
                <c:pt idx="93">
                  <c:v>15.6875</c:v>
                </c:pt>
                <c:pt idx="94">
                  <c:v>14.3125</c:v>
                </c:pt>
                <c:pt idx="95">
                  <c:v>13.9375</c:v>
                </c:pt>
                <c:pt idx="96">
                  <c:v>14.125</c:v>
                </c:pt>
                <c:pt idx="97">
                  <c:v>16.5</c:v>
                </c:pt>
                <c:pt idx="98">
                  <c:v>14.3125</c:v>
                </c:pt>
                <c:pt idx="99">
                  <c:v>13.6875</c:v>
                </c:pt>
                <c:pt idx="100">
                  <c:v>12.1875</c:v>
                </c:pt>
                <c:pt idx="101">
                  <c:v>11.75</c:v>
                </c:pt>
                <c:pt idx="102">
                  <c:v>10.625</c:v>
                </c:pt>
                <c:pt idx="103">
                  <c:v>11.1875</c:v>
                </c:pt>
                <c:pt idx="104">
                  <c:v>11.25</c:v>
                </c:pt>
                <c:pt idx="105">
                  <c:v>13.5625</c:v>
                </c:pt>
                <c:pt idx="106">
                  <c:v>14.1875</c:v>
                </c:pt>
                <c:pt idx="107">
                  <c:v>14.3125</c:v>
                </c:pt>
                <c:pt idx="108">
                  <c:v>14.5625</c:v>
                </c:pt>
                <c:pt idx="109">
                  <c:v>16</c:v>
                </c:pt>
                <c:pt idx="110">
                  <c:v>14.4375</c:v>
                </c:pt>
                <c:pt idx="111">
                  <c:v>13.375</c:v>
                </c:pt>
                <c:pt idx="112">
                  <c:v>14.1875</c:v>
                </c:pt>
                <c:pt idx="113">
                  <c:v>14.5</c:v>
                </c:pt>
                <c:pt idx="114">
                  <c:v>14.25</c:v>
                </c:pt>
                <c:pt idx="115">
                  <c:v>13.8125</c:v>
                </c:pt>
                <c:pt idx="116">
                  <c:v>14.5625</c:v>
                </c:pt>
                <c:pt idx="117">
                  <c:v>14</c:v>
                </c:pt>
                <c:pt idx="118">
                  <c:v>14.25</c:v>
                </c:pt>
                <c:pt idx="119">
                  <c:v>13.6875</c:v>
                </c:pt>
                <c:pt idx="120">
                  <c:v>14</c:v>
                </c:pt>
                <c:pt idx="121">
                  <c:v>14.1875</c:v>
                </c:pt>
                <c:pt idx="122">
                  <c:v>14.375</c:v>
                </c:pt>
                <c:pt idx="123">
                  <c:v>14.3125</c:v>
                </c:pt>
                <c:pt idx="124">
                  <c:v>14.5625</c:v>
                </c:pt>
                <c:pt idx="125">
                  <c:v>13.9375</c:v>
                </c:pt>
                <c:pt idx="126">
                  <c:v>14.125</c:v>
                </c:pt>
                <c:pt idx="127">
                  <c:v>13.8125</c:v>
                </c:pt>
                <c:pt idx="128">
                  <c:v>15.0625</c:v>
                </c:pt>
                <c:pt idx="129">
                  <c:v>14.625</c:v>
                </c:pt>
                <c:pt idx="130">
                  <c:v>12.75</c:v>
                </c:pt>
                <c:pt idx="131">
                  <c:v>14.125</c:v>
                </c:pt>
                <c:pt idx="132">
                  <c:v>14.375</c:v>
                </c:pt>
                <c:pt idx="133">
                  <c:v>14.6875</c:v>
                </c:pt>
                <c:pt idx="134">
                  <c:v>14.625</c:v>
                </c:pt>
                <c:pt idx="135">
                  <c:v>12.6875</c:v>
                </c:pt>
                <c:pt idx="136">
                  <c:v>14.25</c:v>
                </c:pt>
                <c:pt idx="137">
                  <c:v>13.25</c:v>
                </c:pt>
                <c:pt idx="138">
                  <c:v>13.375</c:v>
                </c:pt>
                <c:pt idx="139">
                  <c:v>14.625</c:v>
                </c:pt>
                <c:pt idx="140">
                  <c:v>13.9375</c:v>
                </c:pt>
                <c:pt idx="141">
                  <c:v>13.9375</c:v>
                </c:pt>
                <c:pt idx="142">
                  <c:v>13</c:v>
                </c:pt>
                <c:pt idx="143">
                  <c:v>14.1875</c:v>
                </c:pt>
                <c:pt idx="144">
                  <c:v>10.5</c:v>
                </c:pt>
                <c:pt idx="145">
                  <c:v>5.1875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F5-482D-856D-32BDAF622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Data Bitrate (kbps) - </a:t>
            </a:r>
            <a:r>
              <a:rPr lang="en-US"/>
              <a:t>File 4 PCM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bitratesFile4PCM!$X$2</c:f>
              <c:strCache>
                <c:ptCount val="1"/>
                <c:pt idx="0">
                  <c:v>Instant Data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bitratesFile4PCM!$V$3:$V$560</c:f>
              <c:numCache>
                <c:formatCode>0.00</c:formatCode>
                <c:ptCount val="558"/>
                <c:pt idx="0">
                  <c:v>0</c:v>
                </c:pt>
                <c:pt idx="1">
                  <c:v>0</c:v>
                </c:pt>
                <c:pt idx="2">
                  <c:v>0.128</c:v>
                </c:pt>
                <c:pt idx="3">
                  <c:v>0.25600000000000001</c:v>
                </c:pt>
                <c:pt idx="4">
                  <c:v>0.38400000000000001</c:v>
                </c:pt>
                <c:pt idx="5">
                  <c:v>0.51200000000000001</c:v>
                </c:pt>
                <c:pt idx="6">
                  <c:v>0.64</c:v>
                </c:pt>
                <c:pt idx="7">
                  <c:v>0.76800000000000002</c:v>
                </c:pt>
                <c:pt idx="8">
                  <c:v>0.89600000000000002</c:v>
                </c:pt>
                <c:pt idx="9">
                  <c:v>1.024</c:v>
                </c:pt>
                <c:pt idx="10">
                  <c:v>1.1520000000000001</c:v>
                </c:pt>
                <c:pt idx="11">
                  <c:v>1.2800000000000002</c:v>
                </c:pt>
                <c:pt idx="12">
                  <c:v>1.4080000000000004</c:v>
                </c:pt>
                <c:pt idx="13">
                  <c:v>1.5360000000000005</c:v>
                </c:pt>
                <c:pt idx="14">
                  <c:v>1.6640000000000006</c:v>
                </c:pt>
                <c:pt idx="15">
                  <c:v>1.7920000000000007</c:v>
                </c:pt>
                <c:pt idx="16">
                  <c:v>1.9200000000000008</c:v>
                </c:pt>
                <c:pt idx="17">
                  <c:v>2.0480000000000009</c:v>
                </c:pt>
                <c:pt idx="18">
                  <c:v>2.176000000000001</c:v>
                </c:pt>
                <c:pt idx="19">
                  <c:v>2.3040000000000012</c:v>
                </c:pt>
                <c:pt idx="20">
                  <c:v>2.4320000000000013</c:v>
                </c:pt>
                <c:pt idx="21">
                  <c:v>2.5600000000000014</c:v>
                </c:pt>
                <c:pt idx="22">
                  <c:v>2.6880000000000015</c:v>
                </c:pt>
                <c:pt idx="23">
                  <c:v>2.8160000000000016</c:v>
                </c:pt>
                <c:pt idx="24">
                  <c:v>2.9440000000000017</c:v>
                </c:pt>
                <c:pt idx="25">
                  <c:v>3.0720000000000018</c:v>
                </c:pt>
                <c:pt idx="26">
                  <c:v>3.200000000000002</c:v>
                </c:pt>
                <c:pt idx="27">
                  <c:v>3.3280000000000021</c:v>
                </c:pt>
                <c:pt idx="28">
                  <c:v>3.4560000000000022</c:v>
                </c:pt>
                <c:pt idx="29">
                  <c:v>3.5840000000000023</c:v>
                </c:pt>
                <c:pt idx="30">
                  <c:v>3.7120000000000024</c:v>
                </c:pt>
                <c:pt idx="31">
                  <c:v>3.8400000000000025</c:v>
                </c:pt>
                <c:pt idx="32">
                  <c:v>3.9680000000000026</c:v>
                </c:pt>
                <c:pt idx="33">
                  <c:v>4.0960000000000027</c:v>
                </c:pt>
                <c:pt idx="34">
                  <c:v>4.2240000000000029</c:v>
                </c:pt>
                <c:pt idx="35">
                  <c:v>4.352000000000003</c:v>
                </c:pt>
                <c:pt idx="36">
                  <c:v>4.4800000000000031</c:v>
                </c:pt>
                <c:pt idx="37">
                  <c:v>4.6080000000000032</c:v>
                </c:pt>
                <c:pt idx="38">
                  <c:v>4.7360000000000033</c:v>
                </c:pt>
                <c:pt idx="39">
                  <c:v>4.8640000000000034</c:v>
                </c:pt>
                <c:pt idx="40">
                  <c:v>4.9920000000000035</c:v>
                </c:pt>
                <c:pt idx="41">
                  <c:v>5.1200000000000037</c:v>
                </c:pt>
                <c:pt idx="42">
                  <c:v>5.2480000000000038</c:v>
                </c:pt>
                <c:pt idx="43">
                  <c:v>5.3760000000000039</c:v>
                </c:pt>
                <c:pt idx="44">
                  <c:v>5.504000000000004</c:v>
                </c:pt>
                <c:pt idx="45">
                  <c:v>5.6320000000000041</c:v>
                </c:pt>
                <c:pt idx="46">
                  <c:v>5.7600000000000042</c:v>
                </c:pt>
                <c:pt idx="47">
                  <c:v>5.8880000000000043</c:v>
                </c:pt>
                <c:pt idx="48">
                  <c:v>6.0160000000000045</c:v>
                </c:pt>
                <c:pt idx="49">
                  <c:v>6.1440000000000046</c:v>
                </c:pt>
                <c:pt idx="50">
                  <c:v>6.2720000000000047</c:v>
                </c:pt>
                <c:pt idx="51">
                  <c:v>6.4000000000000048</c:v>
                </c:pt>
                <c:pt idx="52">
                  <c:v>6.5280000000000049</c:v>
                </c:pt>
                <c:pt idx="53">
                  <c:v>6.656000000000005</c:v>
                </c:pt>
                <c:pt idx="54">
                  <c:v>6.7840000000000051</c:v>
                </c:pt>
                <c:pt idx="55">
                  <c:v>6.9120000000000053</c:v>
                </c:pt>
                <c:pt idx="56">
                  <c:v>7.0400000000000054</c:v>
                </c:pt>
                <c:pt idx="57">
                  <c:v>7.1680000000000055</c:v>
                </c:pt>
                <c:pt idx="58">
                  <c:v>7.2960000000000056</c:v>
                </c:pt>
                <c:pt idx="59">
                  <c:v>7.4240000000000057</c:v>
                </c:pt>
                <c:pt idx="60">
                  <c:v>7.5520000000000058</c:v>
                </c:pt>
                <c:pt idx="61">
                  <c:v>7.6800000000000059</c:v>
                </c:pt>
                <c:pt idx="62">
                  <c:v>7.808000000000006</c:v>
                </c:pt>
                <c:pt idx="63">
                  <c:v>7.9360000000000062</c:v>
                </c:pt>
                <c:pt idx="64">
                  <c:v>8.0640000000000054</c:v>
                </c:pt>
                <c:pt idx="65">
                  <c:v>8.1920000000000055</c:v>
                </c:pt>
                <c:pt idx="66">
                  <c:v>8.3200000000000056</c:v>
                </c:pt>
                <c:pt idx="67">
                  <c:v>8.4480000000000057</c:v>
                </c:pt>
                <c:pt idx="68">
                  <c:v>8.5760000000000058</c:v>
                </c:pt>
                <c:pt idx="69">
                  <c:v>8.704000000000006</c:v>
                </c:pt>
                <c:pt idx="70">
                  <c:v>8.8320000000000061</c:v>
                </c:pt>
                <c:pt idx="71">
                  <c:v>8.9600000000000062</c:v>
                </c:pt>
                <c:pt idx="72">
                  <c:v>9.0880000000000063</c:v>
                </c:pt>
                <c:pt idx="73">
                  <c:v>9.2160000000000064</c:v>
                </c:pt>
                <c:pt idx="74">
                  <c:v>9.3440000000000065</c:v>
                </c:pt>
                <c:pt idx="75">
                  <c:v>9.4720000000000066</c:v>
                </c:pt>
                <c:pt idx="76">
                  <c:v>9.6000000000000068</c:v>
                </c:pt>
                <c:pt idx="77">
                  <c:v>9.7280000000000069</c:v>
                </c:pt>
                <c:pt idx="78">
                  <c:v>9.856000000000007</c:v>
                </c:pt>
                <c:pt idx="79">
                  <c:v>9.9840000000000071</c:v>
                </c:pt>
                <c:pt idx="80">
                  <c:v>10.112000000000007</c:v>
                </c:pt>
                <c:pt idx="81">
                  <c:v>10.240000000000007</c:v>
                </c:pt>
                <c:pt idx="82">
                  <c:v>10.368000000000007</c:v>
                </c:pt>
                <c:pt idx="83">
                  <c:v>10.496000000000008</c:v>
                </c:pt>
                <c:pt idx="84">
                  <c:v>10.624000000000008</c:v>
                </c:pt>
                <c:pt idx="85">
                  <c:v>10.752000000000008</c:v>
                </c:pt>
                <c:pt idx="86">
                  <c:v>10.880000000000008</c:v>
                </c:pt>
                <c:pt idx="87">
                  <c:v>11.008000000000008</c:v>
                </c:pt>
                <c:pt idx="88">
                  <c:v>11.136000000000008</c:v>
                </c:pt>
                <c:pt idx="89">
                  <c:v>11.264000000000008</c:v>
                </c:pt>
                <c:pt idx="90">
                  <c:v>11.392000000000008</c:v>
                </c:pt>
                <c:pt idx="91">
                  <c:v>11.520000000000008</c:v>
                </c:pt>
                <c:pt idx="92">
                  <c:v>11.648000000000009</c:v>
                </c:pt>
                <c:pt idx="93">
                  <c:v>11.776000000000009</c:v>
                </c:pt>
                <c:pt idx="94">
                  <c:v>11.904000000000009</c:v>
                </c:pt>
                <c:pt idx="95">
                  <c:v>12.032000000000009</c:v>
                </c:pt>
                <c:pt idx="96">
                  <c:v>12.160000000000009</c:v>
                </c:pt>
                <c:pt idx="97">
                  <c:v>12.288000000000009</c:v>
                </c:pt>
                <c:pt idx="98">
                  <c:v>12.416000000000009</c:v>
                </c:pt>
                <c:pt idx="99">
                  <c:v>12.544000000000009</c:v>
                </c:pt>
                <c:pt idx="100">
                  <c:v>12.672000000000009</c:v>
                </c:pt>
                <c:pt idx="101">
                  <c:v>12.80000000000001</c:v>
                </c:pt>
                <c:pt idx="102">
                  <c:v>12.92800000000001</c:v>
                </c:pt>
                <c:pt idx="103">
                  <c:v>13.05600000000001</c:v>
                </c:pt>
                <c:pt idx="104">
                  <c:v>13.18400000000001</c:v>
                </c:pt>
                <c:pt idx="105">
                  <c:v>13.31200000000001</c:v>
                </c:pt>
                <c:pt idx="106">
                  <c:v>13.44000000000001</c:v>
                </c:pt>
                <c:pt idx="107">
                  <c:v>13.56800000000001</c:v>
                </c:pt>
                <c:pt idx="108">
                  <c:v>13.69600000000001</c:v>
                </c:pt>
                <c:pt idx="109">
                  <c:v>13.824000000000011</c:v>
                </c:pt>
                <c:pt idx="110">
                  <c:v>13.952000000000011</c:v>
                </c:pt>
                <c:pt idx="111">
                  <c:v>14.080000000000011</c:v>
                </c:pt>
                <c:pt idx="112">
                  <c:v>14.208000000000011</c:v>
                </c:pt>
                <c:pt idx="113">
                  <c:v>14.336000000000011</c:v>
                </c:pt>
                <c:pt idx="114">
                  <c:v>14.464000000000011</c:v>
                </c:pt>
                <c:pt idx="115">
                  <c:v>14.592000000000011</c:v>
                </c:pt>
                <c:pt idx="116">
                  <c:v>14.720000000000011</c:v>
                </c:pt>
                <c:pt idx="117">
                  <c:v>14.848000000000011</c:v>
                </c:pt>
                <c:pt idx="118">
                  <c:v>14.976000000000012</c:v>
                </c:pt>
                <c:pt idx="119">
                  <c:v>15.104000000000012</c:v>
                </c:pt>
                <c:pt idx="120">
                  <c:v>15.232000000000012</c:v>
                </c:pt>
                <c:pt idx="121">
                  <c:v>15.360000000000012</c:v>
                </c:pt>
                <c:pt idx="122">
                  <c:v>15.488000000000012</c:v>
                </c:pt>
                <c:pt idx="123">
                  <c:v>15.616000000000012</c:v>
                </c:pt>
                <c:pt idx="124">
                  <c:v>15.744000000000012</c:v>
                </c:pt>
                <c:pt idx="125">
                  <c:v>15.872000000000012</c:v>
                </c:pt>
                <c:pt idx="126">
                  <c:v>16.000000000000011</c:v>
                </c:pt>
                <c:pt idx="127">
                  <c:v>16.128000000000011</c:v>
                </c:pt>
                <c:pt idx="128">
                  <c:v>16.256000000000011</c:v>
                </c:pt>
                <c:pt idx="129">
                  <c:v>16.384000000000011</c:v>
                </c:pt>
                <c:pt idx="130">
                  <c:v>16.512000000000011</c:v>
                </c:pt>
                <c:pt idx="131">
                  <c:v>16.640000000000011</c:v>
                </c:pt>
                <c:pt idx="132">
                  <c:v>16.768000000000011</c:v>
                </c:pt>
                <c:pt idx="133">
                  <c:v>16.896000000000011</c:v>
                </c:pt>
                <c:pt idx="134">
                  <c:v>17.024000000000012</c:v>
                </c:pt>
                <c:pt idx="135">
                  <c:v>17.152000000000012</c:v>
                </c:pt>
                <c:pt idx="136">
                  <c:v>17.280000000000012</c:v>
                </c:pt>
                <c:pt idx="137">
                  <c:v>17.408000000000012</c:v>
                </c:pt>
                <c:pt idx="138">
                  <c:v>17.536000000000012</c:v>
                </c:pt>
                <c:pt idx="139">
                  <c:v>17.664000000000012</c:v>
                </c:pt>
                <c:pt idx="140">
                  <c:v>17.792000000000012</c:v>
                </c:pt>
                <c:pt idx="141">
                  <c:v>17.920000000000012</c:v>
                </c:pt>
                <c:pt idx="142">
                  <c:v>18.048000000000012</c:v>
                </c:pt>
                <c:pt idx="143">
                  <c:v>18.176000000000013</c:v>
                </c:pt>
                <c:pt idx="144">
                  <c:v>18.304000000000013</c:v>
                </c:pt>
                <c:pt idx="145">
                  <c:v>18.432000000000013</c:v>
                </c:pt>
                <c:pt idx="146">
                  <c:v>18.560000000000013</c:v>
                </c:pt>
                <c:pt idx="147">
                  <c:v>18.688000000000013</c:v>
                </c:pt>
                <c:pt idx="148">
                  <c:v>18.816000000000013</c:v>
                </c:pt>
                <c:pt idx="149">
                  <c:v>18.944000000000013</c:v>
                </c:pt>
                <c:pt idx="150">
                  <c:v>19.072000000000013</c:v>
                </c:pt>
                <c:pt idx="151">
                  <c:v>19.200000000000014</c:v>
                </c:pt>
                <c:pt idx="152">
                  <c:v>19.328000000000014</c:v>
                </c:pt>
                <c:pt idx="153">
                  <c:v>19.456000000000014</c:v>
                </c:pt>
                <c:pt idx="154">
                  <c:v>19.584000000000014</c:v>
                </c:pt>
                <c:pt idx="155">
                  <c:v>19.712000000000014</c:v>
                </c:pt>
                <c:pt idx="156">
                  <c:v>19.840000000000014</c:v>
                </c:pt>
                <c:pt idx="157">
                  <c:v>19.968000000000014</c:v>
                </c:pt>
                <c:pt idx="158">
                  <c:v>20.096000000000014</c:v>
                </c:pt>
                <c:pt idx="159">
                  <c:v>20.224000000000014</c:v>
                </c:pt>
                <c:pt idx="160">
                  <c:v>20.352000000000015</c:v>
                </c:pt>
                <c:pt idx="161">
                  <c:v>20.480000000000015</c:v>
                </c:pt>
                <c:pt idx="162">
                  <c:v>20.608000000000015</c:v>
                </c:pt>
                <c:pt idx="163">
                  <c:v>20.736000000000015</c:v>
                </c:pt>
                <c:pt idx="164">
                  <c:v>20.864000000000015</c:v>
                </c:pt>
                <c:pt idx="165">
                  <c:v>20.992000000000015</c:v>
                </c:pt>
                <c:pt idx="166">
                  <c:v>21.120000000000015</c:v>
                </c:pt>
                <c:pt idx="167">
                  <c:v>21.248000000000015</c:v>
                </c:pt>
                <c:pt idx="168">
                  <c:v>21.376000000000015</c:v>
                </c:pt>
                <c:pt idx="169">
                  <c:v>21.504000000000016</c:v>
                </c:pt>
                <c:pt idx="170">
                  <c:v>21.632000000000016</c:v>
                </c:pt>
                <c:pt idx="171">
                  <c:v>21.760000000000016</c:v>
                </c:pt>
                <c:pt idx="172">
                  <c:v>21.888000000000016</c:v>
                </c:pt>
                <c:pt idx="173">
                  <c:v>22.016000000000016</c:v>
                </c:pt>
                <c:pt idx="174">
                  <c:v>22.144000000000016</c:v>
                </c:pt>
                <c:pt idx="175">
                  <c:v>22.272000000000016</c:v>
                </c:pt>
                <c:pt idx="176">
                  <c:v>22.400000000000016</c:v>
                </c:pt>
                <c:pt idx="177">
                  <c:v>22.528000000000016</c:v>
                </c:pt>
                <c:pt idx="178">
                  <c:v>22.656000000000017</c:v>
                </c:pt>
                <c:pt idx="179">
                  <c:v>22.784000000000017</c:v>
                </c:pt>
                <c:pt idx="180">
                  <c:v>22.912000000000017</c:v>
                </c:pt>
                <c:pt idx="181">
                  <c:v>23.040000000000017</c:v>
                </c:pt>
                <c:pt idx="182">
                  <c:v>23.168000000000017</c:v>
                </c:pt>
                <c:pt idx="183">
                  <c:v>23.296000000000017</c:v>
                </c:pt>
                <c:pt idx="184">
                  <c:v>23.424000000000017</c:v>
                </c:pt>
                <c:pt idx="185">
                  <c:v>23.552000000000017</c:v>
                </c:pt>
                <c:pt idx="186">
                  <c:v>23.680000000000017</c:v>
                </c:pt>
                <c:pt idx="187">
                  <c:v>23.808000000000018</c:v>
                </c:pt>
                <c:pt idx="188">
                  <c:v>23.936000000000018</c:v>
                </c:pt>
                <c:pt idx="189">
                  <c:v>24.064000000000018</c:v>
                </c:pt>
                <c:pt idx="190">
                  <c:v>24.192000000000018</c:v>
                </c:pt>
                <c:pt idx="191">
                  <c:v>24.320000000000018</c:v>
                </c:pt>
                <c:pt idx="192">
                  <c:v>24.448000000000018</c:v>
                </c:pt>
                <c:pt idx="193">
                  <c:v>24.576000000000018</c:v>
                </c:pt>
                <c:pt idx="194">
                  <c:v>24.704000000000018</c:v>
                </c:pt>
                <c:pt idx="195">
                  <c:v>24.832000000000019</c:v>
                </c:pt>
                <c:pt idx="196">
                  <c:v>24.960000000000019</c:v>
                </c:pt>
                <c:pt idx="197">
                  <c:v>25.088000000000019</c:v>
                </c:pt>
                <c:pt idx="198">
                  <c:v>25.216000000000019</c:v>
                </c:pt>
                <c:pt idx="199">
                  <c:v>25.344000000000019</c:v>
                </c:pt>
                <c:pt idx="200">
                  <c:v>25.472000000000019</c:v>
                </c:pt>
                <c:pt idx="201">
                  <c:v>25.600000000000019</c:v>
                </c:pt>
                <c:pt idx="202">
                  <c:v>25.728000000000019</c:v>
                </c:pt>
                <c:pt idx="203">
                  <c:v>25.856000000000019</c:v>
                </c:pt>
                <c:pt idx="204">
                  <c:v>25.98400000000002</c:v>
                </c:pt>
                <c:pt idx="205">
                  <c:v>26.11200000000002</c:v>
                </c:pt>
                <c:pt idx="206">
                  <c:v>26.24000000000002</c:v>
                </c:pt>
                <c:pt idx="207">
                  <c:v>26.36800000000002</c:v>
                </c:pt>
                <c:pt idx="208">
                  <c:v>26.49600000000002</c:v>
                </c:pt>
                <c:pt idx="209">
                  <c:v>26.62400000000002</c:v>
                </c:pt>
                <c:pt idx="210">
                  <c:v>26.75200000000002</c:v>
                </c:pt>
                <c:pt idx="211">
                  <c:v>26.88000000000002</c:v>
                </c:pt>
                <c:pt idx="212">
                  <c:v>27.00800000000002</c:v>
                </c:pt>
                <c:pt idx="213">
                  <c:v>27.136000000000021</c:v>
                </c:pt>
                <c:pt idx="214">
                  <c:v>27.264000000000021</c:v>
                </c:pt>
                <c:pt idx="215">
                  <c:v>27.392000000000021</c:v>
                </c:pt>
                <c:pt idx="216">
                  <c:v>27.520000000000021</c:v>
                </c:pt>
                <c:pt idx="217">
                  <c:v>27.648000000000021</c:v>
                </c:pt>
                <c:pt idx="218">
                  <c:v>27.776000000000021</c:v>
                </c:pt>
                <c:pt idx="219">
                  <c:v>27.904000000000021</c:v>
                </c:pt>
                <c:pt idx="220">
                  <c:v>28.032000000000021</c:v>
                </c:pt>
                <c:pt idx="221">
                  <c:v>28.160000000000021</c:v>
                </c:pt>
                <c:pt idx="222">
                  <c:v>28.288000000000022</c:v>
                </c:pt>
                <c:pt idx="223">
                  <c:v>28.416000000000022</c:v>
                </c:pt>
                <c:pt idx="224">
                  <c:v>28.544000000000022</c:v>
                </c:pt>
                <c:pt idx="225">
                  <c:v>28.672000000000022</c:v>
                </c:pt>
                <c:pt idx="226">
                  <c:v>28.800000000000022</c:v>
                </c:pt>
                <c:pt idx="227">
                  <c:v>28.928000000000022</c:v>
                </c:pt>
                <c:pt idx="228">
                  <c:v>29.056000000000022</c:v>
                </c:pt>
                <c:pt idx="229">
                  <c:v>29.184000000000022</c:v>
                </c:pt>
                <c:pt idx="230">
                  <c:v>29.312000000000022</c:v>
                </c:pt>
                <c:pt idx="231">
                  <c:v>29.440000000000023</c:v>
                </c:pt>
                <c:pt idx="232">
                  <c:v>29.568000000000023</c:v>
                </c:pt>
                <c:pt idx="233">
                  <c:v>29.696000000000023</c:v>
                </c:pt>
                <c:pt idx="234">
                  <c:v>29.824000000000023</c:v>
                </c:pt>
                <c:pt idx="235">
                  <c:v>29.952000000000023</c:v>
                </c:pt>
                <c:pt idx="236">
                  <c:v>30.080000000000023</c:v>
                </c:pt>
                <c:pt idx="237">
                  <c:v>30.208000000000023</c:v>
                </c:pt>
                <c:pt idx="238">
                  <c:v>30.336000000000023</c:v>
                </c:pt>
                <c:pt idx="239">
                  <c:v>30.464000000000024</c:v>
                </c:pt>
                <c:pt idx="240">
                  <c:v>30.592000000000024</c:v>
                </c:pt>
                <c:pt idx="241">
                  <c:v>30.720000000000024</c:v>
                </c:pt>
                <c:pt idx="242">
                  <c:v>30.848000000000024</c:v>
                </c:pt>
                <c:pt idx="243">
                  <c:v>30.976000000000024</c:v>
                </c:pt>
                <c:pt idx="244">
                  <c:v>31.104000000000024</c:v>
                </c:pt>
                <c:pt idx="245">
                  <c:v>31.232000000000024</c:v>
                </c:pt>
                <c:pt idx="246">
                  <c:v>31.360000000000024</c:v>
                </c:pt>
                <c:pt idx="247">
                  <c:v>31.488000000000024</c:v>
                </c:pt>
                <c:pt idx="248">
                  <c:v>31.616000000000025</c:v>
                </c:pt>
                <c:pt idx="249">
                  <c:v>31.744000000000025</c:v>
                </c:pt>
                <c:pt idx="250">
                  <c:v>31.872000000000025</c:v>
                </c:pt>
                <c:pt idx="251">
                  <c:v>32.000000000000021</c:v>
                </c:pt>
                <c:pt idx="252">
                  <c:v>32.128000000000021</c:v>
                </c:pt>
                <c:pt idx="253">
                  <c:v>32.256000000000022</c:v>
                </c:pt>
                <c:pt idx="254">
                  <c:v>32.384000000000022</c:v>
                </c:pt>
                <c:pt idx="255">
                  <c:v>32.512000000000022</c:v>
                </c:pt>
                <c:pt idx="256">
                  <c:v>32.640000000000022</c:v>
                </c:pt>
                <c:pt idx="257">
                  <c:v>32.768000000000022</c:v>
                </c:pt>
                <c:pt idx="258">
                  <c:v>32.896000000000022</c:v>
                </c:pt>
                <c:pt idx="259">
                  <c:v>33.024000000000022</c:v>
                </c:pt>
                <c:pt idx="260">
                  <c:v>33.152000000000022</c:v>
                </c:pt>
                <c:pt idx="261">
                  <c:v>33.280000000000022</c:v>
                </c:pt>
                <c:pt idx="262">
                  <c:v>33.408000000000023</c:v>
                </c:pt>
                <c:pt idx="263">
                  <c:v>33.536000000000023</c:v>
                </c:pt>
                <c:pt idx="264">
                  <c:v>33.664000000000023</c:v>
                </c:pt>
                <c:pt idx="265">
                  <c:v>33.792000000000023</c:v>
                </c:pt>
                <c:pt idx="266">
                  <c:v>33.920000000000023</c:v>
                </c:pt>
                <c:pt idx="267">
                  <c:v>34.048000000000023</c:v>
                </c:pt>
                <c:pt idx="268">
                  <c:v>34.176000000000023</c:v>
                </c:pt>
                <c:pt idx="269">
                  <c:v>34.304000000000023</c:v>
                </c:pt>
                <c:pt idx="270">
                  <c:v>34.432000000000023</c:v>
                </c:pt>
                <c:pt idx="271">
                  <c:v>34.560000000000024</c:v>
                </c:pt>
                <c:pt idx="272">
                  <c:v>34.688000000000024</c:v>
                </c:pt>
                <c:pt idx="273">
                  <c:v>34.816000000000024</c:v>
                </c:pt>
                <c:pt idx="274">
                  <c:v>34.944000000000024</c:v>
                </c:pt>
                <c:pt idx="275">
                  <c:v>35.072000000000024</c:v>
                </c:pt>
                <c:pt idx="276">
                  <c:v>35.200000000000024</c:v>
                </c:pt>
                <c:pt idx="277">
                  <c:v>35.328000000000024</c:v>
                </c:pt>
                <c:pt idx="278">
                  <c:v>35.456000000000024</c:v>
                </c:pt>
                <c:pt idx="279">
                  <c:v>35.584000000000024</c:v>
                </c:pt>
                <c:pt idx="280">
                  <c:v>35.712000000000025</c:v>
                </c:pt>
                <c:pt idx="281">
                  <c:v>35.840000000000025</c:v>
                </c:pt>
                <c:pt idx="282">
                  <c:v>35.968000000000025</c:v>
                </c:pt>
                <c:pt idx="283">
                  <c:v>36.096000000000025</c:v>
                </c:pt>
                <c:pt idx="284">
                  <c:v>36.224000000000025</c:v>
                </c:pt>
                <c:pt idx="285">
                  <c:v>36.352000000000025</c:v>
                </c:pt>
                <c:pt idx="286">
                  <c:v>36.480000000000025</c:v>
                </c:pt>
                <c:pt idx="287">
                  <c:v>36.608000000000025</c:v>
                </c:pt>
                <c:pt idx="288">
                  <c:v>36.736000000000026</c:v>
                </c:pt>
                <c:pt idx="289">
                  <c:v>36.864000000000026</c:v>
                </c:pt>
                <c:pt idx="290">
                  <c:v>36.992000000000026</c:v>
                </c:pt>
                <c:pt idx="291">
                  <c:v>37.120000000000026</c:v>
                </c:pt>
                <c:pt idx="292">
                  <c:v>37.248000000000026</c:v>
                </c:pt>
                <c:pt idx="293">
                  <c:v>37.376000000000026</c:v>
                </c:pt>
                <c:pt idx="294">
                  <c:v>37.504000000000026</c:v>
                </c:pt>
                <c:pt idx="295">
                  <c:v>37.632000000000026</c:v>
                </c:pt>
                <c:pt idx="296">
                  <c:v>37.760000000000026</c:v>
                </c:pt>
                <c:pt idx="297">
                  <c:v>37.888000000000027</c:v>
                </c:pt>
                <c:pt idx="298">
                  <c:v>38.016000000000027</c:v>
                </c:pt>
                <c:pt idx="299">
                  <c:v>38.144000000000027</c:v>
                </c:pt>
                <c:pt idx="300">
                  <c:v>38.272000000000027</c:v>
                </c:pt>
                <c:pt idx="301">
                  <c:v>38.400000000000027</c:v>
                </c:pt>
                <c:pt idx="302">
                  <c:v>38.528000000000027</c:v>
                </c:pt>
                <c:pt idx="303">
                  <c:v>38.656000000000027</c:v>
                </c:pt>
                <c:pt idx="304">
                  <c:v>38.784000000000027</c:v>
                </c:pt>
                <c:pt idx="305">
                  <c:v>38.912000000000027</c:v>
                </c:pt>
                <c:pt idx="306">
                  <c:v>39.040000000000028</c:v>
                </c:pt>
                <c:pt idx="307">
                  <c:v>39.168000000000028</c:v>
                </c:pt>
                <c:pt idx="308">
                  <c:v>39.296000000000028</c:v>
                </c:pt>
                <c:pt idx="309">
                  <c:v>39.424000000000028</c:v>
                </c:pt>
                <c:pt idx="310">
                  <c:v>39.552000000000028</c:v>
                </c:pt>
                <c:pt idx="311">
                  <c:v>39.680000000000028</c:v>
                </c:pt>
                <c:pt idx="312">
                  <c:v>39.808000000000028</c:v>
                </c:pt>
                <c:pt idx="313">
                  <c:v>39.936000000000028</c:v>
                </c:pt>
                <c:pt idx="314">
                  <c:v>40.064000000000028</c:v>
                </c:pt>
                <c:pt idx="315">
                  <c:v>40.192000000000029</c:v>
                </c:pt>
                <c:pt idx="316">
                  <c:v>40.320000000000029</c:v>
                </c:pt>
                <c:pt idx="317">
                  <c:v>40.448000000000029</c:v>
                </c:pt>
                <c:pt idx="318">
                  <c:v>40.576000000000029</c:v>
                </c:pt>
                <c:pt idx="319">
                  <c:v>40.704000000000029</c:v>
                </c:pt>
                <c:pt idx="320">
                  <c:v>40.832000000000029</c:v>
                </c:pt>
                <c:pt idx="321">
                  <c:v>40.960000000000029</c:v>
                </c:pt>
                <c:pt idx="322">
                  <c:v>41.088000000000029</c:v>
                </c:pt>
                <c:pt idx="323">
                  <c:v>41.21600000000003</c:v>
                </c:pt>
                <c:pt idx="324">
                  <c:v>41.34400000000003</c:v>
                </c:pt>
                <c:pt idx="325">
                  <c:v>41.47200000000003</c:v>
                </c:pt>
                <c:pt idx="326">
                  <c:v>41.60000000000003</c:v>
                </c:pt>
                <c:pt idx="327">
                  <c:v>41.72800000000003</c:v>
                </c:pt>
                <c:pt idx="328">
                  <c:v>41.85600000000003</c:v>
                </c:pt>
                <c:pt idx="329">
                  <c:v>41.98400000000003</c:v>
                </c:pt>
                <c:pt idx="330">
                  <c:v>42.11200000000003</c:v>
                </c:pt>
                <c:pt idx="331">
                  <c:v>42.24000000000003</c:v>
                </c:pt>
                <c:pt idx="332">
                  <c:v>42.368000000000031</c:v>
                </c:pt>
                <c:pt idx="333">
                  <c:v>42.496000000000031</c:v>
                </c:pt>
                <c:pt idx="334">
                  <c:v>42.624000000000031</c:v>
                </c:pt>
                <c:pt idx="335">
                  <c:v>42.752000000000031</c:v>
                </c:pt>
                <c:pt idx="336">
                  <c:v>42.880000000000031</c:v>
                </c:pt>
                <c:pt idx="337">
                  <c:v>43.008000000000031</c:v>
                </c:pt>
                <c:pt idx="338">
                  <c:v>43.136000000000031</c:v>
                </c:pt>
                <c:pt idx="339">
                  <c:v>43.264000000000031</c:v>
                </c:pt>
                <c:pt idx="340">
                  <c:v>43.392000000000031</c:v>
                </c:pt>
                <c:pt idx="341">
                  <c:v>43.520000000000032</c:v>
                </c:pt>
                <c:pt idx="342">
                  <c:v>43.648000000000032</c:v>
                </c:pt>
                <c:pt idx="343">
                  <c:v>43.776000000000032</c:v>
                </c:pt>
                <c:pt idx="344">
                  <c:v>43.904000000000032</c:v>
                </c:pt>
                <c:pt idx="345">
                  <c:v>44.032000000000032</c:v>
                </c:pt>
                <c:pt idx="346">
                  <c:v>44.160000000000032</c:v>
                </c:pt>
                <c:pt idx="347">
                  <c:v>44.288000000000032</c:v>
                </c:pt>
                <c:pt idx="348">
                  <c:v>44.416000000000032</c:v>
                </c:pt>
                <c:pt idx="349">
                  <c:v>44.544000000000032</c:v>
                </c:pt>
                <c:pt idx="350">
                  <c:v>44.672000000000033</c:v>
                </c:pt>
                <c:pt idx="351">
                  <c:v>44.800000000000033</c:v>
                </c:pt>
                <c:pt idx="352">
                  <c:v>44.928000000000033</c:v>
                </c:pt>
                <c:pt idx="353">
                  <c:v>45.056000000000033</c:v>
                </c:pt>
                <c:pt idx="354">
                  <c:v>45.184000000000033</c:v>
                </c:pt>
                <c:pt idx="355">
                  <c:v>45.312000000000033</c:v>
                </c:pt>
                <c:pt idx="356">
                  <c:v>45.440000000000033</c:v>
                </c:pt>
                <c:pt idx="357">
                  <c:v>45.568000000000033</c:v>
                </c:pt>
                <c:pt idx="358">
                  <c:v>45.696000000000033</c:v>
                </c:pt>
                <c:pt idx="359">
                  <c:v>45.824000000000034</c:v>
                </c:pt>
                <c:pt idx="360">
                  <c:v>45.952000000000034</c:v>
                </c:pt>
                <c:pt idx="361">
                  <c:v>46.080000000000034</c:v>
                </c:pt>
                <c:pt idx="362">
                  <c:v>46.208000000000034</c:v>
                </c:pt>
                <c:pt idx="363">
                  <c:v>46.336000000000034</c:v>
                </c:pt>
                <c:pt idx="364">
                  <c:v>46.464000000000034</c:v>
                </c:pt>
                <c:pt idx="365">
                  <c:v>46.592000000000034</c:v>
                </c:pt>
                <c:pt idx="366">
                  <c:v>46.720000000000034</c:v>
                </c:pt>
                <c:pt idx="367">
                  <c:v>46.848000000000035</c:v>
                </c:pt>
                <c:pt idx="368">
                  <c:v>46.976000000000035</c:v>
                </c:pt>
                <c:pt idx="369">
                  <c:v>47.104000000000035</c:v>
                </c:pt>
                <c:pt idx="370">
                  <c:v>47.232000000000035</c:v>
                </c:pt>
                <c:pt idx="371">
                  <c:v>47.360000000000035</c:v>
                </c:pt>
                <c:pt idx="372">
                  <c:v>47.488000000000035</c:v>
                </c:pt>
                <c:pt idx="373">
                  <c:v>47.616000000000035</c:v>
                </c:pt>
                <c:pt idx="374">
                  <c:v>47.744000000000035</c:v>
                </c:pt>
                <c:pt idx="375">
                  <c:v>47.872000000000035</c:v>
                </c:pt>
                <c:pt idx="376">
                  <c:v>48.000000000000036</c:v>
                </c:pt>
                <c:pt idx="377">
                  <c:v>48.128000000000036</c:v>
                </c:pt>
                <c:pt idx="378">
                  <c:v>48.256000000000036</c:v>
                </c:pt>
                <c:pt idx="379">
                  <c:v>48.384000000000036</c:v>
                </c:pt>
                <c:pt idx="380">
                  <c:v>48.512000000000036</c:v>
                </c:pt>
                <c:pt idx="381">
                  <c:v>48.640000000000036</c:v>
                </c:pt>
                <c:pt idx="382">
                  <c:v>48.768000000000036</c:v>
                </c:pt>
                <c:pt idx="383">
                  <c:v>48.896000000000036</c:v>
                </c:pt>
                <c:pt idx="384">
                  <c:v>49.024000000000036</c:v>
                </c:pt>
                <c:pt idx="385">
                  <c:v>49.152000000000037</c:v>
                </c:pt>
                <c:pt idx="386">
                  <c:v>49.280000000000037</c:v>
                </c:pt>
                <c:pt idx="387">
                  <c:v>49.408000000000037</c:v>
                </c:pt>
                <c:pt idx="388">
                  <c:v>49.536000000000037</c:v>
                </c:pt>
                <c:pt idx="389">
                  <c:v>49.664000000000037</c:v>
                </c:pt>
                <c:pt idx="390">
                  <c:v>49.792000000000037</c:v>
                </c:pt>
                <c:pt idx="391">
                  <c:v>49.920000000000037</c:v>
                </c:pt>
                <c:pt idx="392">
                  <c:v>50.048000000000037</c:v>
                </c:pt>
                <c:pt idx="393">
                  <c:v>50.176000000000037</c:v>
                </c:pt>
                <c:pt idx="394">
                  <c:v>50.304000000000038</c:v>
                </c:pt>
                <c:pt idx="395">
                  <c:v>50.432000000000038</c:v>
                </c:pt>
                <c:pt idx="396">
                  <c:v>50.560000000000038</c:v>
                </c:pt>
                <c:pt idx="397">
                  <c:v>50.688000000000038</c:v>
                </c:pt>
                <c:pt idx="398">
                  <c:v>50.816000000000038</c:v>
                </c:pt>
                <c:pt idx="399">
                  <c:v>50.944000000000038</c:v>
                </c:pt>
                <c:pt idx="400">
                  <c:v>51.072000000000038</c:v>
                </c:pt>
                <c:pt idx="401">
                  <c:v>51.200000000000038</c:v>
                </c:pt>
                <c:pt idx="402">
                  <c:v>51.328000000000038</c:v>
                </c:pt>
                <c:pt idx="403">
                  <c:v>51.456000000000039</c:v>
                </c:pt>
                <c:pt idx="404">
                  <c:v>51.584000000000039</c:v>
                </c:pt>
                <c:pt idx="405">
                  <c:v>51.712000000000039</c:v>
                </c:pt>
                <c:pt idx="406">
                  <c:v>51.840000000000039</c:v>
                </c:pt>
                <c:pt idx="407">
                  <c:v>51.968000000000039</c:v>
                </c:pt>
                <c:pt idx="408">
                  <c:v>52.096000000000039</c:v>
                </c:pt>
                <c:pt idx="409">
                  <c:v>52.224000000000039</c:v>
                </c:pt>
                <c:pt idx="410">
                  <c:v>52.352000000000039</c:v>
                </c:pt>
                <c:pt idx="411">
                  <c:v>52.48000000000004</c:v>
                </c:pt>
                <c:pt idx="412">
                  <c:v>52.60800000000004</c:v>
                </c:pt>
                <c:pt idx="413">
                  <c:v>52.73600000000004</c:v>
                </c:pt>
                <c:pt idx="414">
                  <c:v>52.86400000000004</c:v>
                </c:pt>
                <c:pt idx="415">
                  <c:v>52.99200000000004</c:v>
                </c:pt>
                <c:pt idx="416">
                  <c:v>53.12000000000004</c:v>
                </c:pt>
                <c:pt idx="417">
                  <c:v>53.24800000000004</c:v>
                </c:pt>
                <c:pt idx="418">
                  <c:v>53.37600000000004</c:v>
                </c:pt>
                <c:pt idx="419">
                  <c:v>53.50400000000004</c:v>
                </c:pt>
                <c:pt idx="420">
                  <c:v>53.632000000000041</c:v>
                </c:pt>
                <c:pt idx="421">
                  <c:v>53.760000000000041</c:v>
                </c:pt>
                <c:pt idx="422">
                  <c:v>53.888000000000041</c:v>
                </c:pt>
                <c:pt idx="423">
                  <c:v>54.016000000000041</c:v>
                </c:pt>
                <c:pt idx="424">
                  <c:v>54.144000000000041</c:v>
                </c:pt>
                <c:pt idx="425">
                  <c:v>54.272000000000041</c:v>
                </c:pt>
                <c:pt idx="426">
                  <c:v>54.400000000000041</c:v>
                </c:pt>
                <c:pt idx="427">
                  <c:v>54.528000000000041</c:v>
                </c:pt>
                <c:pt idx="428">
                  <c:v>54.656000000000041</c:v>
                </c:pt>
                <c:pt idx="429">
                  <c:v>54.784000000000042</c:v>
                </c:pt>
                <c:pt idx="430">
                  <c:v>54.912000000000042</c:v>
                </c:pt>
                <c:pt idx="431">
                  <c:v>55.040000000000042</c:v>
                </c:pt>
                <c:pt idx="432">
                  <c:v>55.168000000000042</c:v>
                </c:pt>
                <c:pt idx="433">
                  <c:v>55.296000000000042</c:v>
                </c:pt>
                <c:pt idx="434">
                  <c:v>55.424000000000042</c:v>
                </c:pt>
                <c:pt idx="435">
                  <c:v>55.552000000000042</c:v>
                </c:pt>
                <c:pt idx="436">
                  <c:v>55.680000000000042</c:v>
                </c:pt>
                <c:pt idx="437">
                  <c:v>55.808000000000042</c:v>
                </c:pt>
                <c:pt idx="438">
                  <c:v>55.936000000000043</c:v>
                </c:pt>
                <c:pt idx="439">
                  <c:v>56.064000000000043</c:v>
                </c:pt>
                <c:pt idx="440">
                  <c:v>56.192000000000043</c:v>
                </c:pt>
                <c:pt idx="441">
                  <c:v>56.320000000000043</c:v>
                </c:pt>
                <c:pt idx="442">
                  <c:v>56.448000000000043</c:v>
                </c:pt>
                <c:pt idx="443">
                  <c:v>56.576000000000043</c:v>
                </c:pt>
                <c:pt idx="444">
                  <c:v>56.704000000000043</c:v>
                </c:pt>
                <c:pt idx="445">
                  <c:v>56.832000000000043</c:v>
                </c:pt>
                <c:pt idx="446">
                  <c:v>56.960000000000043</c:v>
                </c:pt>
                <c:pt idx="447">
                  <c:v>57.088000000000044</c:v>
                </c:pt>
                <c:pt idx="448">
                  <c:v>57.216000000000044</c:v>
                </c:pt>
                <c:pt idx="449">
                  <c:v>57.344000000000044</c:v>
                </c:pt>
                <c:pt idx="450">
                  <c:v>57.472000000000044</c:v>
                </c:pt>
                <c:pt idx="451">
                  <c:v>57.600000000000044</c:v>
                </c:pt>
                <c:pt idx="452">
                  <c:v>57.728000000000044</c:v>
                </c:pt>
                <c:pt idx="453">
                  <c:v>57.856000000000044</c:v>
                </c:pt>
                <c:pt idx="454">
                  <c:v>57.984000000000044</c:v>
                </c:pt>
                <c:pt idx="455">
                  <c:v>58.112000000000045</c:v>
                </c:pt>
                <c:pt idx="456">
                  <c:v>58.240000000000045</c:v>
                </c:pt>
                <c:pt idx="457">
                  <c:v>58.368000000000045</c:v>
                </c:pt>
                <c:pt idx="458">
                  <c:v>58.496000000000045</c:v>
                </c:pt>
                <c:pt idx="459">
                  <c:v>58.624000000000045</c:v>
                </c:pt>
                <c:pt idx="460">
                  <c:v>58.752000000000045</c:v>
                </c:pt>
                <c:pt idx="461">
                  <c:v>58.880000000000045</c:v>
                </c:pt>
                <c:pt idx="462">
                  <c:v>59.008000000000045</c:v>
                </c:pt>
                <c:pt idx="463">
                  <c:v>59.136000000000045</c:v>
                </c:pt>
                <c:pt idx="464">
                  <c:v>59.264000000000046</c:v>
                </c:pt>
                <c:pt idx="465">
                  <c:v>59.392000000000046</c:v>
                </c:pt>
                <c:pt idx="466">
                  <c:v>59.520000000000046</c:v>
                </c:pt>
                <c:pt idx="467">
                  <c:v>59.648000000000046</c:v>
                </c:pt>
                <c:pt idx="468">
                  <c:v>59.776000000000046</c:v>
                </c:pt>
                <c:pt idx="469">
                  <c:v>59.904000000000046</c:v>
                </c:pt>
                <c:pt idx="470">
                  <c:v>60.032000000000046</c:v>
                </c:pt>
                <c:pt idx="471">
                  <c:v>60.160000000000046</c:v>
                </c:pt>
                <c:pt idx="472">
                  <c:v>60.288000000000046</c:v>
                </c:pt>
                <c:pt idx="473">
                  <c:v>60.416000000000047</c:v>
                </c:pt>
                <c:pt idx="474">
                  <c:v>60.544000000000047</c:v>
                </c:pt>
                <c:pt idx="475">
                  <c:v>60.672000000000047</c:v>
                </c:pt>
                <c:pt idx="476">
                  <c:v>60.800000000000047</c:v>
                </c:pt>
                <c:pt idx="477">
                  <c:v>60.928000000000047</c:v>
                </c:pt>
                <c:pt idx="478">
                  <c:v>61.056000000000047</c:v>
                </c:pt>
                <c:pt idx="479">
                  <c:v>61.184000000000047</c:v>
                </c:pt>
                <c:pt idx="480">
                  <c:v>61.312000000000047</c:v>
                </c:pt>
                <c:pt idx="481">
                  <c:v>61.440000000000047</c:v>
                </c:pt>
                <c:pt idx="482">
                  <c:v>61.568000000000048</c:v>
                </c:pt>
                <c:pt idx="483">
                  <c:v>61.696000000000048</c:v>
                </c:pt>
                <c:pt idx="484">
                  <c:v>61.824000000000048</c:v>
                </c:pt>
                <c:pt idx="485">
                  <c:v>61.952000000000048</c:v>
                </c:pt>
                <c:pt idx="486">
                  <c:v>62.080000000000048</c:v>
                </c:pt>
                <c:pt idx="487">
                  <c:v>62.208000000000048</c:v>
                </c:pt>
                <c:pt idx="488">
                  <c:v>62.336000000000048</c:v>
                </c:pt>
                <c:pt idx="489">
                  <c:v>62.464000000000048</c:v>
                </c:pt>
                <c:pt idx="490">
                  <c:v>62.592000000000048</c:v>
                </c:pt>
                <c:pt idx="491">
                  <c:v>62.720000000000049</c:v>
                </c:pt>
                <c:pt idx="492">
                  <c:v>62.848000000000049</c:v>
                </c:pt>
                <c:pt idx="493">
                  <c:v>62.976000000000049</c:v>
                </c:pt>
                <c:pt idx="494">
                  <c:v>63.104000000000049</c:v>
                </c:pt>
                <c:pt idx="495">
                  <c:v>63.232000000000049</c:v>
                </c:pt>
                <c:pt idx="496">
                  <c:v>63.360000000000049</c:v>
                </c:pt>
                <c:pt idx="497">
                  <c:v>63.488000000000049</c:v>
                </c:pt>
                <c:pt idx="498">
                  <c:v>63.616000000000049</c:v>
                </c:pt>
                <c:pt idx="499">
                  <c:v>63.74400000000005</c:v>
                </c:pt>
                <c:pt idx="500">
                  <c:v>63.87200000000005</c:v>
                </c:pt>
                <c:pt idx="501">
                  <c:v>64.000000000000043</c:v>
                </c:pt>
                <c:pt idx="502">
                  <c:v>64.128000000000043</c:v>
                </c:pt>
                <c:pt idx="503">
                  <c:v>64.256000000000043</c:v>
                </c:pt>
                <c:pt idx="504">
                  <c:v>64.384000000000043</c:v>
                </c:pt>
                <c:pt idx="505">
                  <c:v>64.512000000000043</c:v>
                </c:pt>
                <c:pt idx="506">
                  <c:v>64.640000000000043</c:v>
                </c:pt>
                <c:pt idx="507">
                  <c:v>64.768000000000043</c:v>
                </c:pt>
                <c:pt idx="508">
                  <c:v>64.896000000000043</c:v>
                </c:pt>
                <c:pt idx="509">
                  <c:v>65.024000000000044</c:v>
                </c:pt>
                <c:pt idx="510">
                  <c:v>65.152000000000044</c:v>
                </c:pt>
                <c:pt idx="511">
                  <c:v>65.280000000000044</c:v>
                </c:pt>
                <c:pt idx="512">
                  <c:v>65.408000000000044</c:v>
                </c:pt>
                <c:pt idx="513">
                  <c:v>65.536000000000044</c:v>
                </c:pt>
                <c:pt idx="514">
                  <c:v>65.664000000000044</c:v>
                </c:pt>
                <c:pt idx="515">
                  <c:v>65.792000000000044</c:v>
                </c:pt>
                <c:pt idx="516">
                  <c:v>65.920000000000044</c:v>
                </c:pt>
                <c:pt idx="517">
                  <c:v>66.048000000000044</c:v>
                </c:pt>
                <c:pt idx="518">
                  <c:v>66.176000000000045</c:v>
                </c:pt>
                <c:pt idx="519">
                  <c:v>66.304000000000045</c:v>
                </c:pt>
                <c:pt idx="520">
                  <c:v>66.432000000000045</c:v>
                </c:pt>
                <c:pt idx="521">
                  <c:v>66.560000000000045</c:v>
                </c:pt>
                <c:pt idx="522">
                  <c:v>66.688000000000045</c:v>
                </c:pt>
                <c:pt idx="523">
                  <c:v>66.816000000000045</c:v>
                </c:pt>
                <c:pt idx="524">
                  <c:v>66.944000000000045</c:v>
                </c:pt>
                <c:pt idx="525">
                  <c:v>67.072000000000045</c:v>
                </c:pt>
                <c:pt idx="526">
                  <c:v>67.200000000000045</c:v>
                </c:pt>
                <c:pt idx="527">
                  <c:v>67.328000000000046</c:v>
                </c:pt>
                <c:pt idx="528">
                  <c:v>67.456000000000046</c:v>
                </c:pt>
                <c:pt idx="529">
                  <c:v>67.584000000000046</c:v>
                </c:pt>
                <c:pt idx="530">
                  <c:v>67.712000000000046</c:v>
                </c:pt>
                <c:pt idx="531">
                  <c:v>67.840000000000046</c:v>
                </c:pt>
                <c:pt idx="532">
                  <c:v>67.968000000000046</c:v>
                </c:pt>
                <c:pt idx="533">
                  <c:v>68.096000000000046</c:v>
                </c:pt>
                <c:pt idx="534">
                  <c:v>68.224000000000046</c:v>
                </c:pt>
                <c:pt idx="535">
                  <c:v>68.352000000000046</c:v>
                </c:pt>
                <c:pt idx="536">
                  <c:v>68.480000000000047</c:v>
                </c:pt>
                <c:pt idx="537">
                  <c:v>68.608000000000047</c:v>
                </c:pt>
                <c:pt idx="538">
                  <c:v>68.736000000000047</c:v>
                </c:pt>
                <c:pt idx="539">
                  <c:v>68.864000000000047</c:v>
                </c:pt>
                <c:pt idx="540">
                  <c:v>68.992000000000047</c:v>
                </c:pt>
                <c:pt idx="541">
                  <c:v>69.120000000000047</c:v>
                </c:pt>
                <c:pt idx="542">
                  <c:v>69.248000000000047</c:v>
                </c:pt>
                <c:pt idx="543">
                  <c:v>69.376000000000047</c:v>
                </c:pt>
                <c:pt idx="544">
                  <c:v>69.504000000000048</c:v>
                </c:pt>
                <c:pt idx="545">
                  <c:v>69.632000000000048</c:v>
                </c:pt>
                <c:pt idx="546">
                  <c:v>69.760000000000048</c:v>
                </c:pt>
                <c:pt idx="547">
                  <c:v>69.888000000000048</c:v>
                </c:pt>
                <c:pt idx="548">
                  <c:v>70.016000000000048</c:v>
                </c:pt>
                <c:pt idx="549">
                  <c:v>70.144000000000048</c:v>
                </c:pt>
                <c:pt idx="550">
                  <c:v>70.272000000000048</c:v>
                </c:pt>
                <c:pt idx="551">
                  <c:v>70.400000000000048</c:v>
                </c:pt>
                <c:pt idx="552">
                  <c:v>70.528000000000048</c:v>
                </c:pt>
                <c:pt idx="553">
                  <c:v>70.656000000000049</c:v>
                </c:pt>
                <c:pt idx="554">
                  <c:v>70.784000000000049</c:v>
                </c:pt>
                <c:pt idx="555">
                  <c:v>70.912000000000049</c:v>
                </c:pt>
                <c:pt idx="556">
                  <c:v>71.040000000000049</c:v>
                </c:pt>
                <c:pt idx="557">
                  <c:v>71.168000000000049</c:v>
                </c:pt>
              </c:numCache>
            </c:numRef>
          </c:cat>
          <c:val>
            <c:numRef>
              <c:f>bitratesFile4PCM!$X$3:$X$560</c:f>
              <c:numCache>
                <c:formatCode>0.00</c:formatCode>
                <c:ptCount val="558"/>
                <c:pt idx="1">
                  <c:v>30.25</c:v>
                </c:pt>
                <c:pt idx="2">
                  <c:v>17.4375</c:v>
                </c:pt>
                <c:pt idx="3">
                  <c:v>17.3125</c:v>
                </c:pt>
                <c:pt idx="4">
                  <c:v>17.8125</c:v>
                </c:pt>
                <c:pt idx="5">
                  <c:v>16.3125</c:v>
                </c:pt>
                <c:pt idx="6">
                  <c:v>17.3125</c:v>
                </c:pt>
                <c:pt idx="7">
                  <c:v>17.6875</c:v>
                </c:pt>
                <c:pt idx="8">
                  <c:v>16.8125</c:v>
                </c:pt>
                <c:pt idx="9">
                  <c:v>16.8125</c:v>
                </c:pt>
                <c:pt idx="10">
                  <c:v>17.4375</c:v>
                </c:pt>
                <c:pt idx="11">
                  <c:v>17.1875</c:v>
                </c:pt>
                <c:pt idx="12">
                  <c:v>17.6875</c:v>
                </c:pt>
                <c:pt idx="13">
                  <c:v>17.3125</c:v>
                </c:pt>
                <c:pt idx="14">
                  <c:v>16.6875</c:v>
                </c:pt>
                <c:pt idx="15">
                  <c:v>17.3125</c:v>
                </c:pt>
                <c:pt idx="16">
                  <c:v>17.3125</c:v>
                </c:pt>
                <c:pt idx="17">
                  <c:v>16.9375</c:v>
                </c:pt>
                <c:pt idx="18">
                  <c:v>17.4375</c:v>
                </c:pt>
                <c:pt idx="19">
                  <c:v>17.1875</c:v>
                </c:pt>
                <c:pt idx="20">
                  <c:v>17.1875</c:v>
                </c:pt>
                <c:pt idx="21">
                  <c:v>17.4375</c:v>
                </c:pt>
                <c:pt idx="22">
                  <c:v>20.5625</c:v>
                </c:pt>
                <c:pt idx="23">
                  <c:v>32.8125</c:v>
                </c:pt>
                <c:pt idx="24">
                  <c:v>38.1875</c:v>
                </c:pt>
                <c:pt idx="25">
                  <c:v>38.4375</c:v>
                </c:pt>
                <c:pt idx="26">
                  <c:v>38.6875</c:v>
                </c:pt>
                <c:pt idx="27">
                  <c:v>30.4375</c:v>
                </c:pt>
                <c:pt idx="28">
                  <c:v>25.5625</c:v>
                </c:pt>
                <c:pt idx="29">
                  <c:v>17.5625</c:v>
                </c:pt>
                <c:pt idx="30">
                  <c:v>17.3125</c:v>
                </c:pt>
                <c:pt idx="31">
                  <c:v>15.4375</c:v>
                </c:pt>
                <c:pt idx="32">
                  <c:v>17.0625</c:v>
                </c:pt>
                <c:pt idx="33">
                  <c:v>16.9375</c:v>
                </c:pt>
                <c:pt idx="34">
                  <c:v>16.8125</c:v>
                </c:pt>
                <c:pt idx="35">
                  <c:v>17.3125</c:v>
                </c:pt>
                <c:pt idx="36">
                  <c:v>16.6875</c:v>
                </c:pt>
                <c:pt idx="37">
                  <c:v>17.3125</c:v>
                </c:pt>
                <c:pt idx="38">
                  <c:v>17.1875</c:v>
                </c:pt>
                <c:pt idx="39">
                  <c:v>17.4375</c:v>
                </c:pt>
                <c:pt idx="40">
                  <c:v>17.1875</c:v>
                </c:pt>
                <c:pt idx="41">
                  <c:v>16.9375</c:v>
                </c:pt>
                <c:pt idx="42">
                  <c:v>17.4375</c:v>
                </c:pt>
                <c:pt idx="43">
                  <c:v>17.0625</c:v>
                </c:pt>
                <c:pt idx="44">
                  <c:v>16.3125</c:v>
                </c:pt>
                <c:pt idx="45">
                  <c:v>17.6875</c:v>
                </c:pt>
                <c:pt idx="46">
                  <c:v>17.0625</c:v>
                </c:pt>
                <c:pt idx="47">
                  <c:v>16.5625</c:v>
                </c:pt>
                <c:pt idx="48">
                  <c:v>17.1875</c:v>
                </c:pt>
                <c:pt idx="49">
                  <c:v>18.0625</c:v>
                </c:pt>
                <c:pt idx="50">
                  <c:v>17.3125</c:v>
                </c:pt>
                <c:pt idx="51">
                  <c:v>18.3125</c:v>
                </c:pt>
                <c:pt idx="52">
                  <c:v>18.3125</c:v>
                </c:pt>
                <c:pt idx="53">
                  <c:v>25.5625</c:v>
                </c:pt>
                <c:pt idx="54">
                  <c:v>32.1875</c:v>
                </c:pt>
                <c:pt idx="55">
                  <c:v>33.8125</c:v>
                </c:pt>
                <c:pt idx="56">
                  <c:v>33.875</c:v>
                </c:pt>
                <c:pt idx="57">
                  <c:v>31.0625</c:v>
                </c:pt>
                <c:pt idx="58">
                  <c:v>22.8125</c:v>
                </c:pt>
                <c:pt idx="59">
                  <c:v>16.8125</c:v>
                </c:pt>
                <c:pt idx="60">
                  <c:v>17.0625</c:v>
                </c:pt>
                <c:pt idx="61">
                  <c:v>17.3125</c:v>
                </c:pt>
                <c:pt idx="62">
                  <c:v>17.5625</c:v>
                </c:pt>
                <c:pt idx="63">
                  <c:v>17.4375</c:v>
                </c:pt>
                <c:pt idx="64">
                  <c:v>17.5625</c:v>
                </c:pt>
                <c:pt idx="65">
                  <c:v>17.3125</c:v>
                </c:pt>
                <c:pt idx="66">
                  <c:v>22.3125</c:v>
                </c:pt>
                <c:pt idx="67">
                  <c:v>26.4375</c:v>
                </c:pt>
                <c:pt idx="68">
                  <c:v>27.9375</c:v>
                </c:pt>
                <c:pt idx="69">
                  <c:v>27.0625</c:v>
                </c:pt>
                <c:pt idx="70">
                  <c:v>29.1875</c:v>
                </c:pt>
                <c:pt idx="71">
                  <c:v>32.6875</c:v>
                </c:pt>
                <c:pt idx="72">
                  <c:v>27.8125</c:v>
                </c:pt>
                <c:pt idx="73">
                  <c:v>27.4375</c:v>
                </c:pt>
                <c:pt idx="74">
                  <c:v>27.6875</c:v>
                </c:pt>
                <c:pt idx="75">
                  <c:v>27.5625</c:v>
                </c:pt>
                <c:pt idx="76">
                  <c:v>27.0625</c:v>
                </c:pt>
                <c:pt idx="77">
                  <c:v>19.4375</c:v>
                </c:pt>
                <c:pt idx="78">
                  <c:v>17.0625</c:v>
                </c:pt>
                <c:pt idx="79">
                  <c:v>17.0625</c:v>
                </c:pt>
                <c:pt idx="80">
                  <c:v>17.6875</c:v>
                </c:pt>
                <c:pt idx="81">
                  <c:v>17.4375</c:v>
                </c:pt>
                <c:pt idx="82">
                  <c:v>16.9375</c:v>
                </c:pt>
                <c:pt idx="83">
                  <c:v>16.3125</c:v>
                </c:pt>
                <c:pt idx="84">
                  <c:v>18.0625</c:v>
                </c:pt>
                <c:pt idx="85">
                  <c:v>16.0625</c:v>
                </c:pt>
                <c:pt idx="86">
                  <c:v>17.4375</c:v>
                </c:pt>
                <c:pt idx="87">
                  <c:v>17.4375</c:v>
                </c:pt>
                <c:pt idx="88">
                  <c:v>16.5625</c:v>
                </c:pt>
                <c:pt idx="89">
                  <c:v>17.1875</c:v>
                </c:pt>
                <c:pt idx="90">
                  <c:v>18.1875</c:v>
                </c:pt>
                <c:pt idx="91">
                  <c:v>16.8125</c:v>
                </c:pt>
                <c:pt idx="92">
                  <c:v>17.5625</c:v>
                </c:pt>
                <c:pt idx="93">
                  <c:v>16.6875</c:v>
                </c:pt>
                <c:pt idx="94">
                  <c:v>17.6875</c:v>
                </c:pt>
                <c:pt idx="95">
                  <c:v>17.0625</c:v>
                </c:pt>
                <c:pt idx="96">
                  <c:v>16.8125</c:v>
                </c:pt>
                <c:pt idx="97">
                  <c:v>18.5625</c:v>
                </c:pt>
                <c:pt idx="98">
                  <c:v>25.1875</c:v>
                </c:pt>
                <c:pt idx="99">
                  <c:v>27.75</c:v>
                </c:pt>
                <c:pt idx="100">
                  <c:v>28.5</c:v>
                </c:pt>
                <c:pt idx="101">
                  <c:v>28.6875</c:v>
                </c:pt>
                <c:pt idx="102">
                  <c:v>28.5625</c:v>
                </c:pt>
                <c:pt idx="103">
                  <c:v>29.1875</c:v>
                </c:pt>
                <c:pt idx="104">
                  <c:v>29</c:v>
                </c:pt>
                <c:pt idx="105">
                  <c:v>30.875</c:v>
                </c:pt>
                <c:pt idx="106">
                  <c:v>29.5625</c:v>
                </c:pt>
                <c:pt idx="107">
                  <c:v>28.125</c:v>
                </c:pt>
                <c:pt idx="108">
                  <c:v>28.5625</c:v>
                </c:pt>
                <c:pt idx="109">
                  <c:v>28.1875</c:v>
                </c:pt>
                <c:pt idx="110">
                  <c:v>28.8125</c:v>
                </c:pt>
                <c:pt idx="111">
                  <c:v>28.5</c:v>
                </c:pt>
                <c:pt idx="112">
                  <c:v>28.0625</c:v>
                </c:pt>
                <c:pt idx="113">
                  <c:v>29.25</c:v>
                </c:pt>
                <c:pt idx="114">
                  <c:v>28.125</c:v>
                </c:pt>
                <c:pt idx="115">
                  <c:v>29.0625</c:v>
                </c:pt>
                <c:pt idx="116">
                  <c:v>27.625</c:v>
                </c:pt>
                <c:pt idx="117">
                  <c:v>27.25</c:v>
                </c:pt>
                <c:pt idx="118">
                  <c:v>27.875</c:v>
                </c:pt>
                <c:pt idx="119">
                  <c:v>29</c:v>
                </c:pt>
                <c:pt idx="120">
                  <c:v>28.625</c:v>
                </c:pt>
                <c:pt idx="121">
                  <c:v>28.9375</c:v>
                </c:pt>
                <c:pt idx="122">
                  <c:v>28.625</c:v>
                </c:pt>
                <c:pt idx="123">
                  <c:v>28.75</c:v>
                </c:pt>
                <c:pt idx="124">
                  <c:v>28.375</c:v>
                </c:pt>
                <c:pt idx="125">
                  <c:v>27.5</c:v>
                </c:pt>
                <c:pt idx="126">
                  <c:v>28.875</c:v>
                </c:pt>
                <c:pt idx="127">
                  <c:v>28.5</c:v>
                </c:pt>
                <c:pt idx="128">
                  <c:v>28.0625</c:v>
                </c:pt>
                <c:pt idx="129">
                  <c:v>27.25</c:v>
                </c:pt>
                <c:pt idx="130">
                  <c:v>27.75</c:v>
                </c:pt>
                <c:pt idx="131">
                  <c:v>28.375</c:v>
                </c:pt>
                <c:pt idx="132">
                  <c:v>29.1875</c:v>
                </c:pt>
                <c:pt idx="133">
                  <c:v>28.1875</c:v>
                </c:pt>
                <c:pt idx="134">
                  <c:v>29.0625</c:v>
                </c:pt>
                <c:pt idx="135">
                  <c:v>29.0625</c:v>
                </c:pt>
                <c:pt idx="136">
                  <c:v>27.5625</c:v>
                </c:pt>
                <c:pt idx="137">
                  <c:v>27.5625</c:v>
                </c:pt>
                <c:pt idx="138">
                  <c:v>28.9375</c:v>
                </c:pt>
                <c:pt idx="139">
                  <c:v>28.625</c:v>
                </c:pt>
                <c:pt idx="140">
                  <c:v>28.75</c:v>
                </c:pt>
                <c:pt idx="141">
                  <c:v>29.25</c:v>
                </c:pt>
                <c:pt idx="142">
                  <c:v>28.5</c:v>
                </c:pt>
                <c:pt idx="143">
                  <c:v>28.5</c:v>
                </c:pt>
                <c:pt idx="144">
                  <c:v>29.1875</c:v>
                </c:pt>
                <c:pt idx="145">
                  <c:v>29.8125</c:v>
                </c:pt>
                <c:pt idx="146">
                  <c:v>28.3125</c:v>
                </c:pt>
                <c:pt idx="147">
                  <c:v>27.5</c:v>
                </c:pt>
                <c:pt idx="148">
                  <c:v>26.9375</c:v>
                </c:pt>
                <c:pt idx="149">
                  <c:v>27.625</c:v>
                </c:pt>
                <c:pt idx="150">
                  <c:v>22.6875</c:v>
                </c:pt>
                <c:pt idx="151">
                  <c:v>17.3125</c:v>
                </c:pt>
                <c:pt idx="152">
                  <c:v>17.5625</c:v>
                </c:pt>
                <c:pt idx="153">
                  <c:v>17.5625</c:v>
                </c:pt>
                <c:pt idx="154">
                  <c:v>21.4375</c:v>
                </c:pt>
                <c:pt idx="155">
                  <c:v>27.9375</c:v>
                </c:pt>
                <c:pt idx="156">
                  <c:v>28.8125</c:v>
                </c:pt>
                <c:pt idx="157">
                  <c:v>26.8125</c:v>
                </c:pt>
                <c:pt idx="158">
                  <c:v>29.4375</c:v>
                </c:pt>
                <c:pt idx="159">
                  <c:v>38.1875</c:v>
                </c:pt>
                <c:pt idx="160">
                  <c:v>38.6875</c:v>
                </c:pt>
                <c:pt idx="161">
                  <c:v>38.9375</c:v>
                </c:pt>
                <c:pt idx="162">
                  <c:v>38.4375</c:v>
                </c:pt>
                <c:pt idx="163">
                  <c:v>37.1875</c:v>
                </c:pt>
                <c:pt idx="164">
                  <c:v>30.0625</c:v>
                </c:pt>
                <c:pt idx="165">
                  <c:v>27.4375</c:v>
                </c:pt>
                <c:pt idx="166">
                  <c:v>26.4375</c:v>
                </c:pt>
                <c:pt idx="167">
                  <c:v>21.4375</c:v>
                </c:pt>
                <c:pt idx="168">
                  <c:v>18.4375</c:v>
                </c:pt>
                <c:pt idx="169">
                  <c:v>17.8125</c:v>
                </c:pt>
                <c:pt idx="170">
                  <c:v>16.8125</c:v>
                </c:pt>
                <c:pt idx="171">
                  <c:v>17.3125</c:v>
                </c:pt>
                <c:pt idx="172">
                  <c:v>17.6875</c:v>
                </c:pt>
                <c:pt idx="173">
                  <c:v>23.4375</c:v>
                </c:pt>
                <c:pt idx="174">
                  <c:v>37.3125</c:v>
                </c:pt>
                <c:pt idx="175">
                  <c:v>45.5</c:v>
                </c:pt>
                <c:pt idx="176">
                  <c:v>46.0625</c:v>
                </c:pt>
                <c:pt idx="177">
                  <c:v>43.9375</c:v>
                </c:pt>
                <c:pt idx="178">
                  <c:v>43</c:v>
                </c:pt>
                <c:pt idx="179">
                  <c:v>33.4375</c:v>
                </c:pt>
                <c:pt idx="180">
                  <c:v>38.375</c:v>
                </c:pt>
                <c:pt idx="181">
                  <c:v>38.6875</c:v>
                </c:pt>
                <c:pt idx="182">
                  <c:v>37.3125</c:v>
                </c:pt>
                <c:pt idx="183">
                  <c:v>30.5625</c:v>
                </c:pt>
                <c:pt idx="184">
                  <c:v>23.3125</c:v>
                </c:pt>
                <c:pt idx="185">
                  <c:v>16.3125</c:v>
                </c:pt>
                <c:pt idx="186">
                  <c:v>17.3125</c:v>
                </c:pt>
                <c:pt idx="187">
                  <c:v>16.5625</c:v>
                </c:pt>
                <c:pt idx="188">
                  <c:v>16.9375</c:v>
                </c:pt>
                <c:pt idx="189">
                  <c:v>17.1875</c:v>
                </c:pt>
                <c:pt idx="190">
                  <c:v>17.4375</c:v>
                </c:pt>
                <c:pt idx="191">
                  <c:v>17.0625</c:v>
                </c:pt>
                <c:pt idx="192">
                  <c:v>17.1875</c:v>
                </c:pt>
                <c:pt idx="193">
                  <c:v>16.5625</c:v>
                </c:pt>
                <c:pt idx="194">
                  <c:v>18.1875</c:v>
                </c:pt>
                <c:pt idx="195">
                  <c:v>17.3125</c:v>
                </c:pt>
                <c:pt idx="196">
                  <c:v>16.6875</c:v>
                </c:pt>
                <c:pt idx="197">
                  <c:v>17.6875</c:v>
                </c:pt>
                <c:pt idx="198">
                  <c:v>17.0625</c:v>
                </c:pt>
                <c:pt idx="199">
                  <c:v>16.5625</c:v>
                </c:pt>
                <c:pt idx="200">
                  <c:v>17.3125</c:v>
                </c:pt>
                <c:pt idx="201">
                  <c:v>17.4375</c:v>
                </c:pt>
                <c:pt idx="202">
                  <c:v>17.0625</c:v>
                </c:pt>
                <c:pt idx="203">
                  <c:v>17.4375</c:v>
                </c:pt>
                <c:pt idx="204">
                  <c:v>17.4375</c:v>
                </c:pt>
                <c:pt idx="205">
                  <c:v>16.8125</c:v>
                </c:pt>
                <c:pt idx="206">
                  <c:v>17.3125</c:v>
                </c:pt>
                <c:pt idx="207">
                  <c:v>17.3125</c:v>
                </c:pt>
                <c:pt idx="208">
                  <c:v>17.4375</c:v>
                </c:pt>
                <c:pt idx="209">
                  <c:v>31.1875</c:v>
                </c:pt>
                <c:pt idx="210">
                  <c:v>34.5625</c:v>
                </c:pt>
                <c:pt idx="211">
                  <c:v>34.8125</c:v>
                </c:pt>
                <c:pt idx="212">
                  <c:v>32.875</c:v>
                </c:pt>
                <c:pt idx="213">
                  <c:v>29.4375</c:v>
                </c:pt>
                <c:pt idx="214">
                  <c:v>16.5625</c:v>
                </c:pt>
                <c:pt idx="215">
                  <c:v>16.3125</c:v>
                </c:pt>
                <c:pt idx="216">
                  <c:v>18.0625</c:v>
                </c:pt>
                <c:pt idx="217">
                  <c:v>17.0625</c:v>
                </c:pt>
                <c:pt idx="218">
                  <c:v>17.1875</c:v>
                </c:pt>
                <c:pt idx="219">
                  <c:v>16.5625</c:v>
                </c:pt>
                <c:pt idx="220">
                  <c:v>17.8125</c:v>
                </c:pt>
                <c:pt idx="221">
                  <c:v>17.0625</c:v>
                </c:pt>
                <c:pt idx="222">
                  <c:v>17.6875</c:v>
                </c:pt>
                <c:pt idx="223">
                  <c:v>17.0625</c:v>
                </c:pt>
                <c:pt idx="224">
                  <c:v>17.0625</c:v>
                </c:pt>
                <c:pt idx="225">
                  <c:v>17.0625</c:v>
                </c:pt>
                <c:pt idx="226">
                  <c:v>16.0625</c:v>
                </c:pt>
                <c:pt idx="227">
                  <c:v>21.6875</c:v>
                </c:pt>
                <c:pt idx="228">
                  <c:v>26.6875</c:v>
                </c:pt>
                <c:pt idx="229">
                  <c:v>28.0625</c:v>
                </c:pt>
                <c:pt idx="230">
                  <c:v>27.1875</c:v>
                </c:pt>
                <c:pt idx="231">
                  <c:v>25.5625</c:v>
                </c:pt>
                <c:pt idx="232">
                  <c:v>17.3125</c:v>
                </c:pt>
                <c:pt idx="233">
                  <c:v>18.3125</c:v>
                </c:pt>
                <c:pt idx="234">
                  <c:v>17.4375</c:v>
                </c:pt>
                <c:pt idx="235">
                  <c:v>18.9375</c:v>
                </c:pt>
                <c:pt idx="236">
                  <c:v>28.3125</c:v>
                </c:pt>
                <c:pt idx="237">
                  <c:v>28.0625</c:v>
                </c:pt>
                <c:pt idx="238">
                  <c:v>26.5625</c:v>
                </c:pt>
                <c:pt idx="239">
                  <c:v>30.5</c:v>
                </c:pt>
                <c:pt idx="240">
                  <c:v>35.375</c:v>
                </c:pt>
                <c:pt idx="241">
                  <c:v>33.125</c:v>
                </c:pt>
                <c:pt idx="242">
                  <c:v>33.5625</c:v>
                </c:pt>
                <c:pt idx="243">
                  <c:v>31.6875</c:v>
                </c:pt>
                <c:pt idx="244">
                  <c:v>24.5</c:v>
                </c:pt>
                <c:pt idx="245">
                  <c:v>16.4375</c:v>
                </c:pt>
                <c:pt idx="246">
                  <c:v>17.3125</c:v>
                </c:pt>
                <c:pt idx="247">
                  <c:v>17.3125</c:v>
                </c:pt>
                <c:pt idx="248">
                  <c:v>17.9375</c:v>
                </c:pt>
                <c:pt idx="249">
                  <c:v>17.9375</c:v>
                </c:pt>
                <c:pt idx="250">
                  <c:v>16.9375</c:v>
                </c:pt>
                <c:pt idx="251">
                  <c:v>16.9375</c:v>
                </c:pt>
                <c:pt idx="252">
                  <c:v>16.9375</c:v>
                </c:pt>
                <c:pt idx="253">
                  <c:v>17.3125</c:v>
                </c:pt>
                <c:pt idx="254">
                  <c:v>16.5625</c:v>
                </c:pt>
                <c:pt idx="255">
                  <c:v>17.9375</c:v>
                </c:pt>
                <c:pt idx="256">
                  <c:v>21.9375</c:v>
                </c:pt>
                <c:pt idx="257">
                  <c:v>26.1875</c:v>
                </c:pt>
                <c:pt idx="258">
                  <c:v>28.5625</c:v>
                </c:pt>
                <c:pt idx="259">
                  <c:v>26.9375</c:v>
                </c:pt>
                <c:pt idx="260">
                  <c:v>27.1875</c:v>
                </c:pt>
                <c:pt idx="261">
                  <c:v>19.6875</c:v>
                </c:pt>
                <c:pt idx="262">
                  <c:v>17.6875</c:v>
                </c:pt>
                <c:pt idx="263">
                  <c:v>16.3125</c:v>
                </c:pt>
                <c:pt idx="264">
                  <c:v>19.5625</c:v>
                </c:pt>
                <c:pt idx="265">
                  <c:v>26.8125</c:v>
                </c:pt>
                <c:pt idx="266">
                  <c:v>27.6875</c:v>
                </c:pt>
                <c:pt idx="267">
                  <c:v>27.9375</c:v>
                </c:pt>
                <c:pt idx="268">
                  <c:v>27.4375</c:v>
                </c:pt>
                <c:pt idx="269">
                  <c:v>20.4375</c:v>
                </c:pt>
                <c:pt idx="270">
                  <c:v>16.6875</c:v>
                </c:pt>
                <c:pt idx="271">
                  <c:v>16.9375</c:v>
                </c:pt>
                <c:pt idx="272">
                  <c:v>17.6875</c:v>
                </c:pt>
                <c:pt idx="273">
                  <c:v>16.6875</c:v>
                </c:pt>
                <c:pt idx="274">
                  <c:v>17.1875</c:v>
                </c:pt>
                <c:pt idx="275">
                  <c:v>17.0625</c:v>
                </c:pt>
                <c:pt idx="276">
                  <c:v>17.4375</c:v>
                </c:pt>
                <c:pt idx="277">
                  <c:v>16.8125</c:v>
                </c:pt>
                <c:pt idx="278">
                  <c:v>16.6875</c:v>
                </c:pt>
                <c:pt idx="279">
                  <c:v>16.6875</c:v>
                </c:pt>
                <c:pt idx="280">
                  <c:v>17.0625</c:v>
                </c:pt>
                <c:pt idx="281">
                  <c:v>17.5625</c:v>
                </c:pt>
                <c:pt idx="282">
                  <c:v>16.9375</c:v>
                </c:pt>
                <c:pt idx="283">
                  <c:v>17.1875</c:v>
                </c:pt>
                <c:pt idx="284">
                  <c:v>16.5625</c:v>
                </c:pt>
                <c:pt idx="285">
                  <c:v>17.6875</c:v>
                </c:pt>
                <c:pt idx="286">
                  <c:v>17.4375</c:v>
                </c:pt>
                <c:pt idx="287">
                  <c:v>17.4375</c:v>
                </c:pt>
                <c:pt idx="288">
                  <c:v>16.6875</c:v>
                </c:pt>
                <c:pt idx="289">
                  <c:v>23.5</c:v>
                </c:pt>
                <c:pt idx="290">
                  <c:v>28.375</c:v>
                </c:pt>
                <c:pt idx="291">
                  <c:v>27.5</c:v>
                </c:pt>
                <c:pt idx="292">
                  <c:v>27.5</c:v>
                </c:pt>
                <c:pt idx="293">
                  <c:v>27.3125</c:v>
                </c:pt>
                <c:pt idx="294">
                  <c:v>28.0625</c:v>
                </c:pt>
                <c:pt idx="295">
                  <c:v>28.25</c:v>
                </c:pt>
                <c:pt idx="296">
                  <c:v>27.125</c:v>
                </c:pt>
                <c:pt idx="297">
                  <c:v>28.625</c:v>
                </c:pt>
                <c:pt idx="298">
                  <c:v>29.0625</c:v>
                </c:pt>
                <c:pt idx="299">
                  <c:v>28.8125</c:v>
                </c:pt>
                <c:pt idx="300">
                  <c:v>28</c:v>
                </c:pt>
                <c:pt idx="301">
                  <c:v>26.6875</c:v>
                </c:pt>
                <c:pt idx="302">
                  <c:v>23.625</c:v>
                </c:pt>
                <c:pt idx="303">
                  <c:v>22.5625</c:v>
                </c:pt>
                <c:pt idx="304">
                  <c:v>20.9375</c:v>
                </c:pt>
                <c:pt idx="305">
                  <c:v>19.5625</c:v>
                </c:pt>
                <c:pt idx="306">
                  <c:v>17.6875</c:v>
                </c:pt>
                <c:pt idx="307">
                  <c:v>17.8125</c:v>
                </c:pt>
                <c:pt idx="308">
                  <c:v>17.0625</c:v>
                </c:pt>
                <c:pt idx="309">
                  <c:v>17.3125</c:v>
                </c:pt>
                <c:pt idx="310">
                  <c:v>18.0625</c:v>
                </c:pt>
                <c:pt idx="311">
                  <c:v>16.3125</c:v>
                </c:pt>
                <c:pt idx="312">
                  <c:v>16.4375</c:v>
                </c:pt>
                <c:pt idx="313">
                  <c:v>17.0625</c:v>
                </c:pt>
                <c:pt idx="314">
                  <c:v>23.4375</c:v>
                </c:pt>
                <c:pt idx="315">
                  <c:v>27.3125</c:v>
                </c:pt>
                <c:pt idx="316">
                  <c:v>31.4375</c:v>
                </c:pt>
                <c:pt idx="317">
                  <c:v>36.9375</c:v>
                </c:pt>
                <c:pt idx="318">
                  <c:v>36.5625</c:v>
                </c:pt>
                <c:pt idx="319">
                  <c:v>28.1875</c:v>
                </c:pt>
                <c:pt idx="320">
                  <c:v>27.6875</c:v>
                </c:pt>
                <c:pt idx="321">
                  <c:v>24.1875</c:v>
                </c:pt>
                <c:pt idx="322">
                  <c:v>18.0625</c:v>
                </c:pt>
                <c:pt idx="323">
                  <c:v>19.5625</c:v>
                </c:pt>
                <c:pt idx="324">
                  <c:v>27.6875</c:v>
                </c:pt>
                <c:pt idx="325">
                  <c:v>28.1875</c:v>
                </c:pt>
                <c:pt idx="326">
                  <c:v>27.4375</c:v>
                </c:pt>
                <c:pt idx="327">
                  <c:v>31.75</c:v>
                </c:pt>
                <c:pt idx="328">
                  <c:v>42.75</c:v>
                </c:pt>
                <c:pt idx="329">
                  <c:v>43.3125</c:v>
                </c:pt>
                <c:pt idx="330">
                  <c:v>45.4375</c:v>
                </c:pt>
                <c:pt idx="331">
                  <c:v>43.0625</c:v>
                </c:pt>
                <c:pt idx="332">
                  <c:v>38.5625</c:v>
                </c:pt>
                <c:pt idx="333">
                  <c:v>30.6875</c:v>
                </c:pt>
                <c:pt idx="334">
                  <c:v>26.6875</c:v>
                </c:pt>
                <c:pt idx="335">
                  <c:v>21.4375</c:v>
                </c:pt>
                <c:pt idx="336">
                  <c:v>17.9375</c:v>
                </c:pt>
                <c:pt idx="337">
                  <c:v>16.9375</c:v>
                </c:pt>
                <c:pt idx="338">
                  <c:v>17.5625</c:v>
                </c:pt>
                <c:pt idx="339">
                  <c:v>17.4375</c:v>
                </c:pt>
                <c:pt idx="340">
                  <c:v>16.6875</c:v>
                </c:pt>
                <c:pt idx="341">
                  <c:v>30.625</c:v>
                </c:pt>
                <c:pt idx="342">
                  <c:v>34.3125</c:v>
                </c:pt>
                <c:pt idx="343">
                  <c:v>35.625</c:v>
                </c:pt>
                <c:pt idx="344">
                  <c:v>31.5625</c:v>
                </c:pt>
                <c:pt idx="345">
                  <c:v>31.75</c:v>
                </c:pt>
                <c:pt idx="346">
                  <c:v>20.3125</c:v>
                </c:pt>
                <c:pt idx="347">
                  <c:v>16.9375</c:v>
                </c:pt>
                <c:pt idx="348">
                  <c:v>17.1875</c:v>
                </c:pt>
                <c:pt idx="349">
                  <c:v>17.8125</c:v>
                </c:pt>
                <c:pt idx="350">
                  <c:v>16.9375</c:v>
                </c:pt>
                <c:pt idx="351">
                  <c:v>16.3125</c:v>
                </c:pt>
                <c:pt idx="352">
                  <c:v>17.3125</c:v>
                </c:pt>
                <c:pt idx="353">
                  <c:v>17.0625</c:v>
                </c:pt>
                <c:pt idx="354">
                  <c:v>17.3125</c:v>
                </c:pt>
                <c:pt idx="355">
                  <c:v>17.5625</c:v>
                </c:pt>
                <c:pt idx="356">
                  <c:v>15.9375</c:v>
                </c:pt>
                <c:pt idx="357">
                  <c:v>16.9375</c:v>
                </c:pt>
                <c:pt idx="358">
                  <c:v>17.8125</c:v>
                </c:pt>
                <c:pt idx="359">
                  <c:v>16.1875</c:v>
                </c:pt>
                <c:pt idx="360">
                  <c:v>17.6875</c:v>
                </c:pt>
                <c:pt idx="361">
                  <c:v>17.4375</c:v>
                </c:pt>
                <c:pt idx="362">
                  <c:v>15.4375</c:v>
                </c:pt>
                <c:pt idx="363">
                  <c:v>17.9375</c:v>
                </c:pt>
                <c:pt idx="364">
                  <c:v>18.3125</c:v>
                </c:pt>
                <c:pt idx="365">
                  <c:v>18.0625</c:v>
                </c:pt>
                <c:pt idx="366">
                  <c:v>16.6875</c:v>
                </c:pt>
                <c:pt idx="367">
                  <c:v>17.5625</c:v>
                </c:pt>
                <c:pt idx="368">
                  <c:v>18.4375</c:v>
                </c:pt>
                <c:pt idx="369">
                  <c:v>16.9375</c:v>
                </c:pt>
                <c:pt idx="370">
                  <c:v>16.9375</c:v>
                </c:pt>
                <c:pt idx="371">
                  <c:v>17.5625</c:v>
                </c:pt>
                <c:pt idx="372">
                  <c:v>16.4375</c:v>
                </c:pt>
                <c:pt idx="373">
                  <c:v>17.3125</c:v>
                </c:pt>
                <c:pt idx="374">
                  <c:v>17.4375</c:v>
                </c:pt>
                <c:pt idx="375">
                  <c:v>17.4375</c:v>
                </c:pt>
                <c:pt idx="376">
                  <c:v>16.4375</c:v>
                </c:pt>
                <c:pt idx="377">
                  <c:v>17.6875</c:v>
                </c:pt>
                <c:pt idx="378">
                  <c:v>17.4375</c:v>
                </c:pt>
                <c:pt idx="379">
                  <c:v>16.6875</c:v>
                </c:pt>
                <c:pt idx="380">
                  <c:v>16.8125</c:v>
                </c:pt>
                <c:pt idx="381">
                  <c:v>18.0625</c:v>
                </c:pt>
                <c:pt idx="382">
                  <c:v>16.0625</c:v>
                </c:pt>
                <c:pt idx="383">
                  <c:v>16.4375</c:v>
                </c:pt>
                <c:pt idx="384">
                  <c:v>18.3125</c:v>
                </c:pt>
                <c:pt idx="385">
                  <c:v>17.4375</c:v>
                </c:pt>
                <c:pt idx="386">
                  <c:v>16.9375</c:v>
                </c:pt>
                <c:pt idx="387">
                  <c:v>17.4375</c:v>
                </c:pt>
                <c:pt idx="388">
                  <c:v>16.8125</c:v>
                </c:pt>
                <c:pt idx="389">
                  <c:v>17.5625</c:v>
                </c:pt>
                <c:pt idx="390">
                  <c:v>16.9375</c:v>
                </c:pt>
                <c:pt idx="391">
                  <c:v>17.8125</c:v>
                </c:pt>
                <c:pt idx="392">
                  <c:v>17.9375</c:v>
                </c:pt>
                <c:pt idx="393">
                  <c:v>17.1875</c:v>
                </c:pt>
                <c:pt idx="394">
                  <c:v>17.1875</c:v>
                </c:pt>
                <c:pt idx="395">
                  <c:v>16.8125</c:v>
                </c:pt>
                <c:pt idx="396">
                  <c:v>17.3125</c:v>
                </c:pt>
                <c:pt idx="397">
                  <c:v>16.8125</c:v>
                </c:pt>
                <c:pt idx="398">
                  <c:v>16.8125</c:v>
                </c:pt>
                <c:pt idx="399">
                  <c:v>17.4375</c:v>
                </c:pt>
                <c:pt idx="400">
                  <c:v>22.4375</c:v>
                </c:pt>
                <c:pt idx="401">
                  <c:v>25.3125</c:v>
                </c:pt>
                <c:pt idx="402">
                  <c:v>28.8125</c:v>
                </c:pt>
                <c:pt idx="403">
                  <c:v>28.3125</c:v>
                </c:pt>
                <c:pt idx="404">
                  <c:v>27.0625</c:v>
                </c:pt>
                <c:pt idx="405">
                  <c:v>27.4375</c:v>
                </c:pt>
                <c:pt idx="406">
                  <c:v>27.6875</c:v>
                </c:pt>
                <c:pt idx="407">
                  <c:v>27.6875</c:v>
                </c:pt>
                <c:pt idx="408">
                  <c:v>26.6875</c:v>
                </c:pt>
                <c:pt idx="409">
                  <c:v>28.1875</c:v>
                </c:pt>
                <c:pt idx="410">
                  <c:v>29.5625</c:v>
                </c:pt>
                <c:pt idx="411">
                  <c:v>31.375</c:v>
                </c:pt>
                <c:pt idx="412">
                  <c:v>24.625</c:v>
                </c:pt>
                <c:pt idx="413">
                  <c:v>23.125</c:v>
                </c:pt>
                <c:pt idx="414">
                  <c:v>22.5625</c:v>
                </c:pt>
                <c:pt idx="415">
                  <c:v>20.6875</c:v>
                </c:pt>
                <c:pt idx="416">
                  <c:v>17.3125</c:v>
                </c:pt>
                <c:pt idx="417">
                  <c:v>17.3125</c:v>
                </c:pt>
                <c:pt idx="418">
                  <c:v>17.3125</c:v>
                </c:pt>
                <c:pt idx="419">
                  <c:v>17.3125</c:v>
                </c:pt>
                <c:pt idx="420">
                  <c:v>17.8125</c:v>
                </c:pt>
                <c:pt idx="421">
                  <c:v>16.3125</c:v>
                </c:pt>
                <c:pt idx="422">
                  <c:v>23.1875</c:v>
                </c:pt>
                <c:pt idx="423">
                  <c:v>27.3125</c:v>
                </c:pt>
                <c:pt idx="424">
                  <c:v>27.1875</c:v>
                </c:pt>
                <c:pt idx="425">
                  <c:v>26.75</c:v>
                </c:pt>
                <c:pt idx="426">
                  <c:v>27.5625</c:v>
                </c:pt>
                <c:pt idx="427">
                  <c:v>20.9375</c:v>
                </c:pt>
                <c:pt idx="428">
                  <c:v>17.3125</c:v>
                </c:pt>
                <c:pt idx="429">
                  <c:v>17.0625</c:v>
                </c:pt>
                <c:pt idx="430">
                  <c:v>16.5625</c:v>
                </c:pt>
                <c:pt idx="431">
                  <c:v>17.6875</c:v>
                </c:pt>
                <c:pt idx="432">
                  <c:v>17.5625</c:v>
                </c:pt>
                <c:pt idx="433">
                  <c:v>16.9375</c:v>
                </c:pt>
                <c:pt idx="434">
                  <c:v>17.0625</c:v>
                </c:pt>
                <c:pt idx="435">
                  <c:v>17.5625</c:v>
                </c:pt>
                <c:pt idx="436">
                  <c:v>21.5625</c:v>
                </c:pt>
                <c:pt idx="437">
                  <c:v>26.8125</c:v>
                </c:pt>
                <c:pt idx="438">
                  <c:v>28.0625</c:v>
                </c:pt>
                <c:pt idx="439">
                  <c:v>28.1875</c:v>
                </c:pt>
                <c:pt idx="440">
                  <c:v>26.1875</c:v>
                </c:pt>
                <c:pt idx="441">
                  <c:v>27.4375</c:v>
                </c:pt>
                <c:pt idx="442">
                  <c:v>21.8125</c:v>
                </c:pt>
                <c:pt idx="443">
                  <c:v>17.0625</c:v>
                </c:pt>
                <c:pt idx="444">
                  <c:v>17.0625</c:v>
                </c:pt>
                <c:pt idx="445">
                  <c:v>17.3125</c:v>
                </c:pt>
                <c:pt idx="446">
                  <c:v>16.8125</c:v>
                </c:pt>
                <c:pt idx="447">
                  <c:v>16.8125</c:v>
                </c:pt>
                <c:pt idx="448">
                  <c:v>17.0625</c:v>
                </c:pt>
                <c:pt idx="449">
                  <c:v>16.9375</c:v>
                </c:pt>
                <c:pt idx="450">
                  <c:v>16.5625</c:v>
                </c:pt>
                <c:pt idx="451">
                  <c:v>17.6875</c:v>
                </c:pt>
                <c:pt idx="452">
                  <c:v>16.9375</c:v>
                </c:pt>
                <c:pt idx="453">
                  <c:v>17.3125</c:v>
                </c:pt>
                <c:pt idx="454">
                  <c:v>16.9375</c:v>
                </c:pt>
                <c:pt idx="455">
                  <c:v>17.3125</c:v>
                </c:pt>
                <c:pt idx="456">
                  <c:v>17.9375</c:v>
                </c:pt>
                <c:pt idx="457">
                  <c:v>16.8125</c:v>
                </c:pt>
                <c:pt idx="458">
                  <c:v>18.1875</c:v>
                </c:pt>
                <c:pt idx="459">
                  <c:v>17.4375</c:v>
                </c:pt>
                <c:pt idx="460">
                  <c:v>15.4375</c:v>
                </c:pt>
                <c:pt idx="461">
                  <c:v>17.3125</c:v>
                </c:pt>
                <c:pt idx="462">
                  <c:v>16.1875</c:v>
                </c:pt>
                <c:pt idx="463">
                  <c:v>17.4375</c:v>
                </c:pt>
                <c:pt idx="464">
                  <c:v>16.8125</c:v>
                </c:pt>
                <c:pt idx="465">
                  <c:v>18.0625</c:v>
                </c:pt>
                <c:pt idx="466">
                  <c:v>16.8125</c:v>
                </c:pt>
                <c:pt idx="467">
                  <c:v>17.1875</c:v>
                </c:pt>
                <c:pt idx="468">
                  <c:v>16.9375</c:v>
                </c:pt>
                <c:pt idx="469">
                  <c:v>16.5625</c:v>
                </c:pt>
                <c:pt idx="470">
                  <c:v>17.9375</c:v>
                </c:pt>
                <c:pt idx="471">
                  <c:v>17.4375</c:v>
                </c:pt>
                <c:pt idx="472">
                  <c:v>31.5625</c:v>
                </c:pt>
                <c:pt idx="473">
                  <c:v>35.5</c:v>
                </c:pt>
                <c:pt idx="474">
                  <c:v>48.5625</c:v>
                </c:pt>
                <c:pt idx="475">
                  <c:v>45.75</c:v>
                </c:pt>
                <c:pt idx="476">
                  <c:v>44.375</c:v>
                </c:pt>
                <c:pt idx="477">
                  <c:v>43.4375</c:v>
                </c:pt>
                <c:pt idx="478">
                  <c:v>35.125</c:v>
                </c:pt>
                <c:pt idx="479">
                  <c:v>23.625</c:v>
                </c:pt>
                <c:pt idx="480">
                  <c:v>18.6875</c:v>
                </c:pt>
                <c:pt idx="481">
                  <c:v>18.1875</c:v>
                </c:pt>
                <c:pt idx="482">
                  <c:v>16.9375</c:v>
                </c:pt>
                <c:pt idx="483">
                  <c:v>17.0625</c:v>
                </c:pt>
                <c:pt idx="484">
                  <c:v>17.4375</c:v>
                </c:pt>
                <c:pt idx="485">
                  <c:v>17.1875</c:v>
                </c:pt>
                <c:pt idx="486">
                  <c:v>16.5625</c:v>
                </c:pt>
                <c:pt idx="487">
                  <c:v>18.0625</c:v>
                </c:pt>
                <c:pt idx="488">
                  <c:v>17.8125</c:v>
                </c:pt>
                <c:pt idx="489">
                  <c:v>16.6875</c:v>
                </c:pt>
                <c:pt idx="490">
                  <c:v>17.8125</c:v>
                </c:pt>
                <c:pt idx="491">
                  <c:v>17.4375</c:v>
                </c:pt>
                <c:pt idx="492">
                  <c:v>16.8125</c:v>
                </c:pt>
                <c:pt idx="493">
                  <c:v>17.3125</c:v>
                </c:pt>
                <c:pt idx="494">
                  <c:v>16.9375</c:v>
                </c:pt>
                <c:pt idx="495">
                  <c:v>17.4375</c:v>
                </c:pt>
                <c:pt idx="496">
                  <c:v>17.1875</c:v>
                </c:pt>
                <c:pt idx="497">
                  <c:v>17.8125</c:v>
                </c:pt>
                <c:pt idx="498">
                  <c:v>16.9375</c:v>
                </c:pt>
                <c:pt idx="499">
                  <c:v>16.4375</c:v>
                </c:pt>
                <c:pt idx="500">
                  <c:v>26.4375</c:v>
                </c:pt>
                <c:pt idx="501">
                  <c:v>27.4375</c:v>
                </c:pt>
                <c:pt idx="502">
                  <c:v>27.8125</c:v>
                </c:pt>
                <c:pt idx="503">
                  <c:v>27.5625</c:v>
                </c:pt>
                <c:pt idx="504">
                  <c:v>22.3125</c:v>
                </c:pt>
                <c:pt idx="505">
                  <c:v>17.5625</c:v>
                </c:pt>
                <c:pt idx="506">
                  <c:v>17.1875</c:v>
                </c:pt>
                <c:pt idx="507">
                  <c:v>16.8125</c:v>
                </c:pt>
                <c:pt idx="508">
                  <c:v>16.4375</c:v>
                </c:pt>
                <c:pt idx="509">
                  <c:v>17.1875</c:v>
                </c:pt>
                <c:pt idx="510">
                  <c:v>22.5625</c:v>
                </c:pt>
                <c:pt idx="511">
                  <c:v>31.8125</c:v>
                </c:pt>
                <c:pt idx="512">
                  <c:v>31.0625</c:v>
                </c:pt>
                <c:pt idx="513">
                  <c:v>34.0625</c:v>
                </c:pt>
                <c:pt idx="514">
                  <c:v>33.4375</c:v>
                </c:pt>
                <c:pt idx="515">
                  <c:v>31</c:v>
                </c:pt>
                <c:pt idx="516">
                  <c:v>26.8125</c:v>
                </c:pt>
                <c:pt idx="517">
                  <c:v>19.4375</c:v>
                </c:pt>
                <c:pt idx="518">
                  <c:v>16.0625</c:v>
                </c:pt>
                <c:pt idx="519">
                  <c:v>18.4375</c:v>
                </c:pt>
                <c:pt idx="520">
                  <c:v>17.4375</c:v>
                </c:pt>
                <c:pt idx="521">
                  <c:v>17.5625</c:v>
                </c:pt>
                <c:pt idx="522">
                  <c:v>17.3125</c:v>
                </c:pt>
                <c:pt idx="523">
                  <c:v>16.6875</c:v>
                </c:pt>
                <c:pt idx="524">
                  <c:v>17.6875</c:v>
                </c:pt>
                <c:pt idx="525">
                  <c:v>17.5625</c:v>
                </c:pt>
                <c:pt idx="526">
                  <c:v>17.1875</c:v>
                </c:pt>
                <c:pt idx="527">
                  <c:v>16.8125</c:v>
                </c:pt>
                <c:pt idx="528">
                  <c:v>26.5</c:v>
                </c:pt>
                <c:pt idx="529">
                  <c:v>33.875</c:v>
                </c:pt>
                <c:pt idx="530">
                  <c:v>35.375</c:v>
                </c:pt>
                <c:pt idx="531">
                  <c:v>33.8125</c:v>
                </c:pt>
                <c:pt idx="532">
                  <c:v>39.875</c:v>
                </c:pt>
                <c:pt idx="533">
                  <c:v>43.6875</c:v>
                </c:pt>
                <c:pt idx="534">
                  <c:v>47.125</c:v>
                </c:pt>
                <c:pt idx="535">
                  <c:v>44.25</c:v>
                </c:pt>
                <c:pt idx="536">
                  <c:v>43.6875</c:v>
                </c:pt>
                <c:pt idx="537">
                  <c:v>43.9375</c:v>
                </c:pt>
                <c:pt idx="538">
                  <c:v>43.3125</c:v>
                </c:pt>
                <c:pt idx="539">
                  <c:v>42.125</c:v>
                </c:pt>
                <c:pt idx="540">
                  <c:v>36.875</c:v>
                </c:pt>
                <c:pt idx="541">
                  <c:v>36.4375</c:v>
                </c:pt>
                <c:pt idx="542">
                  <c:v>33.0625</c:v>
                </c:pt>
                <c:pt idx="543">
                  <c:v>32.625</c:v>
                </c:pt>
                <c:pt idx="544">
                  <c:v>32.125</c:v>
                </c:pt>
                <c:pt idx="545">
                  <c:v>22.75</c:v>
                </c:pt>
                <c:pt idx="546">
                  <c:v>16.8125</c:v>
                </c:pt>
                <c:pt idx="547">
                  <c:v>17.3125</c:v>
                </c:pt>
                <c:pt idx="548">
                  <c:v>17.3125</c:v>
                </c:pt>
                <c:pt idx="549">
                  <c:v>18.1875</c:v>
                </c:pt>
                <c:pt idx="550">
                  <c:v>16.6875</c:v>
                </c:pt>
                <c:pt idx="551">
                  <c:v>17.4375</c:v>
                </c:pt>
                <c:pt idx="552">
                  <c:v>16.3125</c:v>
                </c:pt>
                <c:pt idx="553">
                  <c:v>17.0625</c:v>
                </c:pt>
                <c:pt idx="554">
                  <c:v>21.4375</c:v>
                </c:pt>
                <c:pt idx="555">
                  <c:v>31.8125</c:v>
                </c:pt>
                <c:pt idx="556">
                  <c:v>33.4375</c:v>
                </c:pt>
                <c:pt idx="55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15-42D7-AA80-91A682634D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Transport Bitrate (kbps) - </a:t>
            </a:r>
            <a:r>
              <a:rPr lang="en-US"/>
              <a:t>File 4 PCM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bitratesFile4PCM!$Z$2</c:f>
              <c:strCache>
                <c:ptCount val="1"/>
                <c:pt idx="0">
                  <c:v>Instant Transport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bitratesFile4PCM!$V$3:$V$560</c:f>
              <c:numCache>
                <c:formatCode>0.00</c:formatCode>
                <c:ptCount val="558"/>
                <c:pt idx="0">
                  <c:v>0</c:v>
                </c:pt>
                <c:pt idx="1">
                  <c:v>0</c:v>
                </c:pt>
                <c:pt idx="2">
                  <c:v>0.128</c:v>
                </c:pt>
                <c:pt idx="3">
                  <c:v>0.25600000000000001</c:v>
                </c:pt>
                <c:pt idx="4">
                  <c:v>0.38400000000000001</c:v>
                </c:pt>
                <c:pt idx="5">
                  <c:v>0.51200000000000001</c:v>
                </c:pt>
                <c:pt idx="6">
                  <c:v>0.64</c:v>
                </c:pt>
                <c:pt idx="7">
                  <c:v>0.76800000000000002</c:v>
                </c:pt>
                <c:pt idx="8">
                  <c:v>0.89600000000000002</c:v>
                </c:pt>
                <c:pt idx="9">
                  <c:v>1.024</c:v>
                </c:pt>
                <c:pt idx="10">
                  <c:v>1.1520000000000001</c:v>
                </c:pt>
                <c:pt idx="11">
                  <c:v>1.2800000000000002</c:v>
                </c:pt>
                <c:pt idx="12">
                  <c:v>1.4080000000000004</c:v>
                </c:pt>
                <c:pt idx="13">
                  <c:v>1.5360000000000005</c:v>
                </c:pt>
                <c:pt idx="14">
                  <c:v>1.6640000000000006</c:v>
                </c:pt>
                <c:pt idx="15">
                  <c:v>1.7920000000000007</c:v>
                </c:pt>
                <c:pt idx="16">
                  <c:v>1.9200000000000008</c:v>
                </c:pt>
                <c:pt idx="17">
                  <c:v>2.0480000000000009</c:v>
                </c:pt>
                <c:pt idx="18">
                  <c:v>2.176000000000001</c:v>
                </c:pt>
                <c:pt idx="19">
                  <c:v>2.3040000000000012</c:v>
                </c:pt>
                <c:pt idx="20">
                  <c:v>2.4320000000000013</c:v>
                </c:pt>
                <c:pt idx="21">
                  <c:v>2.5600000000000014</c:v>
                </c:pt>
                <c:pt idx="22">
                  <c:v>2.6880000000000015</c:v>
                </c:pt>
                <c:pt idx="23">
                  <c:v>2.8160000000000016</c:v>
                </c:pt>
                <c:pt idx="24">
                  <c:v>2.9440000000000017</c:v>
                </c:pt>
                <c:pt idx="25">
                  <c:v>3.0720000000000018</c:v>
                </c:pt>
                <c:pt idx="26">
                  <c:v>3.200000000000002</c:v>
                </c:pt>
                <c:pt idx="27">
                  <c:v>3.3280000000000021</c:v>
                </c:pt>
                <c:pt idx="28">
                  <c:v>3.4560000000000022</c:v>
                </c:pt>
                <c:pt idx="29">
                  <c:v>3.5840000000000023</c:v>
                </c:pt>
                <c:pt idx="30">
                  <c:v>3.7120000000000024</c:v>
                </c:pt>
                <c:pt idx="31">
                  <c:v>3.8400000000000025</c:v>
                </c:pt>
                <c:pt idx="32">
                  <c:v>3.9680000000000026</c:v>
                </c:pt>
                <c:pt idx="33">
                  <c:v>4.0960000000000027</c:v>
                </c:pt>
                <c:pt idx="34">
                  <c:v>4.2240000000000029</c:v>
                </c:pt>
                <c:pt idx="35">
                  <c:v>4.352000000000003</c:v>
                </c:pt>
                <c:pt idx="36">
                  <c:v>4.4800000000000031</c:v>
                </c:pt>
                <c:pt idx="37">
                  <c:v>4.6080000000000032</c:v>
                </c:pt>
                <c:pt idx="38">
                  <c:v>4.7360000000000033</c:v>
                </c:pt>
                <c:pt idx="39">
                  <c:v>4.8640000000000034</c:v>
                </c:pt>
                <c:pt idx="40">
                  <c:v>4.9920000000000035</c:v>
                </c:pt>
                <c:pt idx="41">
                  <c:v>5.1200000000000037</c:v>
                </c:pt>
                <c:pt idx="42">
                  <c:v>5.2480000000000038</c:v>
                </c:pt>
                <c:pt idx="43">
                  <c:v>5.3760000000000039</c:v>
                </c:pt>
                <c:pt idx="44">
                  <c:v>5.504000000000004</c:v>
                </c:pt>
                <c:pt idx="45">
                  <c:v>5.6320000000000041</c:v>
                </c:pt>
                <c:pt idx="46">
                  <c:v>5.7600000000000042</c:v>
                </c:pt>
                <c:pt idx="47">
                  <c:v>5.8880000000000043</c:v>
                </c:pt>
                <c:pt idx="48">
                  <c:v>6.0160000000000045</c:v>
                </c:pt>
                <c:pt idx="49">
                  <c:v>6.1440000000000046</c:v>
                </c:pt>
                <c:pt idx="50">
                  <c:v>6.2720000000000047</c:v>
                </c:pt>
                <c:pt idx="51">
                  <c:v>6.4000000000000048</c:v>
                </c:pt>
                <c:pt idx="52">
                  <c:v>6.5280000000000049</c:v>
                </c:pt>
                <c:pt idx="53">
                  <c:v>6.656000000000005</c:v>
                </c:pt>
                <c:pt idx="54">
                  <c:v>6.7840000000000051</c:v>
                </c:pt>
                <c:pt idx="55">
                  <c:v>6.9120000000000053</c:v>
                </c:pt>
                <c:pt idx="56">
                  <c:v>7.0400000000000054</c:v>
                </c:pt>
                <c:pt idx="57">
                  <c:v>7.1680000000000055</c:v>
                </c:pt>
                <c:pt idx="58">
                  <c:v>7.2960000000000056</c:v>
                </c:pt>
                <c:pt idx="59">
                  <c:v>7.4240000000000057</c:v>
                </c:pt>
                <c:pt idx="60">
                  <c:v>7.5520000000000058</c:v>
                </c:pt>
                <c:pt idx="61">
                  <c:v>7.6800000000000059</c:v>
                </c:pt>
                <c:pt idx="62">
                  <c:v>7.808000000000006</c:v>
                </c:pt>
                <c:pt idx="63">
                  <c:v>7.9360000000000062</c:v>
                </c:pt>
                <c:pt idx="64">
                  <c:v>8.0640000000000054</c:v>
                </c:pt>
                <c:pt idx="65">
                  <c:v>8.1920000000000055</c:v>
                </c:pt>
                <c:pt idx="66">
                  <c:v>8.3200000000000056</c:v>
                </c:pt>
                <c:pt idx="67">
                  <c:v>8.4480000000000057</c:v>
                </c:pt>
                <c:pt idx="68">
                  <c:v>8.5760000000000058</c:v>
                </c:pt>
                <c:pt idx="69">
                  <c:v>8.704000000000006</c:v>
                </c:pt>
                <c:pt idx="70">
                  <c:v>8.8320000000000061</c:v>
                </c:pt>
                <c:pt idx="71">
                  <c:v>8.9600000000000062</c:v>
                </c:pt>
                <c:pt idx="72">
                  <c:v>9.0880000000000063</c:v>
                </c:pt>
                <c:pt idx="73">
                  <c:v>9.2160000000000064</c:v>
                </c:pt>
                <c:pt idx="74">
                  <c:v>9.3440000000000065</c:v>
                </c:pt>
                <c:pt idx="75">
                  <c:v>9.4720000000000066</c:v>
                </c:pt>
                <c:pt idx="76">
                  <c:v>9.6000000000000068</c:v>
                </c:pt>
                <c:pt idx="77">
                  <c:v>9.7280000000000069</c:v>
                </c:pt>
                <c:pt idx="78">
                  <c:v>9.856000000000007</c:v>
                </c:pt>
                <c:pt idx="79">
                  <c:v>9.9840000000000071</c:v>
                </c:pt>
                <c:pt idx="80">
                  <c:v>10.112000000000007</c:v>
                </c:pt>
                <c:pt idx="81">
                  <c:v>10.240000000000007</c:v>
                </c:pt>
                <c:pt idx="82">
                  <c:v>10.368000000000007</c:v>
                </c:pt>
                <c:pt idx="83">
                  <c:v>10.496000000000008</c:v>
                </c:pt>
                <c:pt idx="84">
                  <c:v>10.624000000000008</c:v>
                </c:pt>
                <c:pt idx="85">
                  <c:v>10.752000000000008</c:v>
                </c:pt>
                <c:pt idx="86">
                  <c:v>10.880000000000008</c:v>
                </c:pt>
                <c:pt idx="87">
                  <c:v>11.008000000000008</c:v>
                </c:pt>
                <c:pt idx="88">
                  <c:v>11.136000000000008</c:v>
                </c:pt>
                <c:pt idx="89">
                  <c:v>11.264000000000008</c:v>
                </c:pt>
                <c:pt idx="90">
                  <c:v>11.392000000000008</c:v>
                </c:pt>
                <c:pt idx="91">
                  <c:v>11.520000000000008</c:v>
                </c:pt>
                <c:pt idx="92">
                  <c:v>11.648000000000009</c:v>
                </c:pt>
                <c:pt idx="93">
                  <c:v>11.776000000000009</c:v>
                </c:pt>
                <c:pt idx="94">
                  <c:v>11.904000000000009</c:v>
                </c:pt>
                <c:pt idx="95">
                  <c:v>12.032000000000009</c:v>
                </c:pt>
                <c:pt idx="96">
                  <c:v>12.160000000000009</c:v>
                </c:pt>
                <c:pt idx="97">
                  <c:v>12.288000000000009</c:v>
                </c:pt>
                <c:pt idx="98">
                  <c:v>12.416000000000009</c:v>
                </c:pt>
                <c:pt idx="99">
                  <c:v>12.544000000000009</c:v>
                </c:pt>
                <c:pt idx="100">
                  <c:v>12.672000000000009</c:v>
                </c:pt>
                <c:pt idx="101">
                  <c:v>12.80000000000001</c:v>
                </c:pt>
                <c:pt idx="102">
                  <c:v>12.92800000000001</c:v>
                </c:pt>
                <c:pt idx="103">
                  <c:v>13.05600000000001</c:v>
                </c:pt>
                <c:pt idx="104">
                  <c:v>13.18400000000001</c:v>
                </c:pt>
                <c:pt idx="105">
                  <c:v>13.31200000000001</c:v>
                </c:pt>
                <c:pt idx="106">
                  <c:v>13.44000000000001</c:v>
                </c:pt>
                <c:pt idx="107">
                  <c:v>13.56800000000001</c:v>
                </c:pt>
                <c:pt idx="108">
                  <c:v>13.69600000000001</c:v>
                </c:pt>
                <c:pt idx="109">
                  <c:v>13.824000000000011</c:v>
                </c:pt>
                <c:pt idx="110">
                  <c:v>13.952000000000011</c:v>
                </c:pt>
                <c:pt idx="111">
                  <c:v>14.080000000000011</c:v>
                </c:pt>
                <c:pt idx="112">
                  <c:v>14.208000000000011</c:v>
                </c:pt>
                <c:pt idx="113">
                  <c:v>14.336000000000011</c:v>
                </c:pt>
                <c:pt idx="114">
                  <c:v>14.464000000000011</c:v>
                </c:pt>
                <c:pt idx="115">
                  <c:v>14.592000000000011</c:v>
                </c:pt>
                <c:pt idx="116">
                  <c:v>14.720000000000011</c:v>
                </c:pt>
                <c:pt idx="117">
                  <c:v>14.848000000000011</c:v>
                </c:pt>
                <c:pt idx="118">
                  <c:v>14.976000000000012</c:v>
                </c:pt>
                <c:pt idx="119">
                  <c:v>15.104000000000012</c:v>
                </c:pt>
                <c:pt idx="120">
                  <c:v>15.232000000000012</c:v>
                </c:pt>
                <c:pt idx="121">
                  <c:v>15.360000000000012</c:v>
                </c:pt>
                <c:pt idx="122">
                  <c:v>15.488000000000012</c:v>
                </c:pt>
                <c:pt idx="123">
                  <c:v>15.616000000000012</c:v>
                </c:pt>
                <c:pt idx="124">
                  <c:v>15.744000000000012</c:v>
                </c:pt>
                <c:pt idx="125">
                  <c:v>15.872000000000012</c:v>
                </c:pt>
                <c:pt idx="126">
                  <c:v>16.000000000000011</c:v>
                </c:pt>
                <c:pt idx="127">
                  <c:v>16.128000000000011</c:v>
                </c:pt>
                <c:pt idx="128">
                  <c:v>16.256000000000011</c:v>
                </c:pt>
                <c:pt idx="129">
                  <c:v>16.384000000000011</c:v>
                </c:pt>
                <c:pt idx="130">
                  <c:v>16.512000000000011</c:v>
                </c:pt>
                <c:pt idx="131">
                  <c:v>16.640000000000011</c:v>
                </c:pt>
                <c:pt idx="132">
                  <c:v>16.768000000000011</c:v>
                </c:pt>
                <c:pt idx="133">
                  <c:v>16.896000000000011</c:v>
                </c:pt>
                <c:pt idx="134">
                  <c:v>17.024000000000012</c:v>
                </c:pt>
                <c:pt idx="135">
                  <c:v>17.152000000000012</c:v>
                </c:pt>
                <c:pt idx="136">
                  <c:v>17.280000000000012</c:v>
                </c:pt>
                <c:pt idx="137">
                  <c:v>17.408000000000012</c:v>
                </c:pt>
                <c:pt idx="138">
                  <c:v>17.536000000000012</c:v>
                </c:pt>
                <c:pt idx="139">
                  <c:v>17.664000000000012</c:v>
                </c:pt>
                <c:pt idx="140">
                  <c:v>17.792000000000012</c:v>
                </c:pt>
                <c:pt idx="141">
                  <c:v>17.920000000000012</c:v>
                </c:pt>
                <c:pt idx="142">
                  <c:v>18.048000000000012</c:v>
                </c:pt>
                <c:pt idx="143">
                  <c:v>18.176000000000013</c:v>
                </c:pt>
                <c:pt idx="144">
                  <c:v>18.304000000000013</c:v>
                </c:pt>
                <c:pt idx="145">
                  <c:v>18.432000000000013</c:v>
                </c:pt>
                <c:pt idx="146">
                  <c:v>18.560000000000013</c:v>
                </c:pt>
                <c:pt idx="147">
                  <c:v>18.688000000000013</c:v>
                </c:pt>
                <c:pt idx="148">
                  <c:v>18.816000000000013</c:v>
                </c:pt>
                <c:pt idx="149">
                  <c:v>18.944000000000013</c:v>
                </c:pt>
                <c:pt idx="150">
                  <c:v>19.072000000000013</c:v>
                </c:pt>
                <c:pt idx="151">
                  <c:v>19.200000000000014</c:v>
                </c:pt>
                <c:pt idx="152">
                  <c:v>19.328000000000014</c:v>
                </c:pt>
                <c:pt idx="153">
                  <c:v>19.456000000000014</c:v>
                </c:pt>
                <c:pt idx="154">
                  <c:v>19.584000000000014</c:v>
                </c:pt>
                <c:pt idx="155">
                  <c:v>19.712000000000014</c:v>
                </c:pt>
                <c:pt idx="156">
                  <c:v>19.840000000000014</c:v>
                </c:pt>
                <c:pt idx="157">
                  <c:v>19.968000000000014</c:v>
                </c:pt>
                <c:pt idx="158">
                  <c:v>20.096000000000014</c:v>
                </c:pt>
                <c:pt idx="159">
                  <c:v>20.224000000000014</c:v>
                </c:pt>
                <c:pt idx="160">
                  <c:v>20.352000000000015</c:v>
                </c:pt>
                <c:pt idx="161">
                  <c:v>20.480000000000015</c:v>
                </c:pt>
                <c:pt idx="162">
                  <c:v>20.608000000000015</c:v>
                </c:pt>
                <c:pt idx="163">
                  <c:v>20.736000000000015</c:v>
                </c:pt>
                <c:pt idx="164">
                  <c:v>20.864000000000015</c:v>
                </c:pt>
                <c:pt idx="165">
                  <c:v>20.992000000000015</c:v>
                </c:pt>
                <c:pt idx="166">
                  <c:v>21.120000000000015</c:v>
                </c:pt>
                <c:pt idx="167">
                  <c:v>21.248000000000015</c:v>
                </c:pt>
                <c:pt idx="168">
                  <c:v>21.376000000000015</c:v>
                </c:pt>
                <c:pt idx="169">
                  <c:v>21.504000000000016</c:v>
                </c:pt>
                <c:pt idx="170">
                  <c:v>21.632000000000016</c:v>
                </c:pt>
                <c:pt idx="171">
                  <c:v>21.760000000000016</c:v>
                </c:pt>
                <c:pt idx="172">
                  <c:v>21.888000000000016</c:v>
                </c:pt>
                <c:pt idx="173">
                  <c:v>22.016000000000016</c:v>
                </c:pt>
                <c:pt idx="174">
                  <c:v>22.144000000000016</c:v>
                </c:pt>
                <c:pt idx="175">
                  <c:v>22.272000000000016</c:v>
                </c:pt>
                <c:pt idx="176">
                  <c:v>22.400000000000016</c:v>
                </c:pt>
                <c:pt idx="177">
                  <c:v>22.528000000000016</c:v>
                </c:pt>
                <c:pt idx="178">
                  <c:v>22.656000000000017</c:v>
                </c:pt>
                <c:pt idx="179">
                  <c:v>22.784000000000017</c:v>
                </c:pt>
                <c:pt idx="180">
                  <c:v>22.912000000000017</c:v>
                </c:pt>
                <c:pt idx="181">
                  <c:v>23.040000000000017</c:v>
                </c:pt>
                <c:pt idx="182">
                  <c:v>23.168000000000017</c:v>
                </c:pt>
                <c:pt idx="183">
                  <c:v>23.296000000000017</c:v>
                </c:pt>
                <c:pt idx="184">
                  <c:v>23.424000000000017</c:v>
                </c:pt>
                <c:pt idx="185">
                  <c:v>23.552000000000017</c:v>
                </c:pt>
                <c:pt idx="186">
                  <c:v>23.680000000000017</c:v>
                </c:pt>
                <c:pt idx="187">
                  <c:v>23.808000000000018</c:v>
                </c:pt>
                <c:pt idx="188">
                  <c:v>23.936000000000018</c:v>
                </c:pt>
                <c:pt idx="189">
                  <c:v>24.064000000000018</c:v>
                </c:pt>
                <c:pt idx="190">
                  <c:v>24.192000000000018</c:v>
                </c:pt>
                <c:pt idx="191">
                  <c:v>24.320000000000018</c:v>
                </c:pt>
                <c:pt idx="192">
                  <c:v>24.448000000000018</c:v>
                </c:pt>
                <c:pt idx="193">
                  <c:v>24.576000000000018</c:v>
                </c:pt>
                <c:pt idx="194">
                  <c:v>24.704000000000018</c:v>
                </c:pt>
                <c:pt idx="195">
                  <c:v>24.832000000000019</c:v>
                </c:pt>
                <c:pt idx="196">
                  <c:v>24.960000000000019</c:v>
                </c:pt>
                <c:pt idx="197">
                  <c:v>25.088000000000019</c:v>
                </c:pt>
                <c:pt idx="198">
                  <c:v>25.216000000000019</c:v>
                </c:pt>
                <c:pt idx="199">
                  <c:v>25.344000000000019</c:v>
                </c:pt>
                <c:pt idx="200">
                  <c:v>25.472000000000019</c:v>
                </c:pt>
                <c:pt idx="201">
                  <c:v>25.600000000000019</c:v>
                </c:pt>
                <c:pt idx="202">
                  <c:v>25.728000000000019</c:v>
                </c:pt>
                <c:pt idx="203">
                  <c:v>25.856000000000019</c:v>
                </c:pt>
                <c:pt idx="204">
                  <c:v>25.98400000000002</c:v>
                </c:pt>
                <c:pt idx="205">
                  <c:v>26.11200000000002</c:v>
                </c:pt>
                <c:pt idx="206">
                  <c:v>26.24000000000002</c:v>
                </c:pt>
                <c:pt idx="207">
                  <c:v>26.36800000000002</c:v>
                </c:pt>
                <c:pt idx="208">
                  <c:v>26.49600000000002</c:v>
                </c:pt>
                <c:pt idx="209">
                  <c:v>26.62400000000002</c:v>
                </c:pt>
                <c:pt idx="210">
                  <c:v>26.75200000000002</c:v>
                </c:pt>
                <c:pt idx="211">
                  <c:v>26.88000000000002</c:v>
                </c:pt>
                <c:pt idx="212">
                  <c:v>27.00800000000002</c:v>
                </c:pt>
                <c:pt idx="213">
                  <c:v>27.136000000000021</c:v>
                </c:pt>
                <c:pt idx="214">
                  <c:v>27.264000000000021</c:v>
                </c:pt>
                <c:pt idx="215">
                  <c:v>27.392000000000021</c:v>
                </c:pt>
                <c:pt idx="216">
                  <c:v>27.520000000000021</c:v>
                </c:pt>
                <c:pt idx="217">
                  <c:v>27.648000000000021</c:v>
                </c:pt>
                <c:pt idx="218">
                  <c:v>27.776000000000021</c:v>
                </c:pt>
                <c:pt idx="219">
                  <c:v>27.904000000000021</c:v>
                </c:pt>
                <c:pt idx="220">
                  <c:v>28.032000000000021</c:v>
                </c:pt>
                <c:pt idx="221">
                  <c:v>28.160000000000021</c:v>
                </c:pt>
                <c:pt idx="222">
                  <c:v>28.288000000000022</c:v>
                </c:pt>
                <c:pt idx="223">
                  <c:v>28.416000000000022</c:v>
                </c:pt>
                <c:pt idx="224">
                  <c:v>28.544000000000022</c:v>
                </c:pt>
                <c:pt idx="225">
                  <c:v>28.672000000000022</c:v>
                </c:pt>
                <c:pt idx="226">
                  <c:v>28.800000000000022</c:v>
                </c:pt>
                <c:pt idx="227">
                  <c:v>28.928000000000022</c:v>
                </c:pt>
                <c:pt idx="228">
                  <c:v>29.056000000000022</c:v>
                </c:pt>
                <c:pt idx="229">
                  <c:v>29.184000000000022</c:v>
                </c:pt>
                <c:pt idx="230">
                  <c:v>29.312000000000022</c:v>
                </c:pt>
                <c:pt idx="231">
                  <c:v>29.440000000000023</c:v>
                </c:pt>
                <c:pt idx="232">
                  <c:v>29.568000000000023</c:v>
                </c:pt>
                <c:pt idx="233">
                  <c:v>29.696000000000023</c:v>
                </c:pt>
                <c:pt idx="234">
                  <c:v>29.824000000000023</c:v>
                </c:pt>
                <c:pt idx="235">
                  <c:v>29.952000000000023</c:v>
                </c:pt>
                <c:pt idx="236">
                  <c:v>30.080000000000023</c:v>
                </c:pt>
                <c:pt idx="237">
                  <c:v>30.208000000000023</c:v>
                </c:pt>
                <c:pt idx="238">
                  <c:v>30.336000000000023</c:v>
                </c:pt>
                <c:pt idx="239">
                  <c:v>30.464000000000024</c:v>
                </c:pt>
                <c:pt idx="240">
                  <c:v>30.592000000000024</c:v>
                </c:pt>
                <c:pt idx="241">
                  <c:v>30.720000000000024</c:v>
                </c:pt>
                <c:pt idx="242">
                  <c:v>30.848000000000024</c:v>
                </c:pt>
                <c:pt idx="243">
                  <c:v>30.976000000000024</c:v>
                </c:pt>
                <c:pt idx="244">
                  <c:v>31.104000000000024</c:v>
                </c:pt>
                <c:pt idx="245">
                  <c:v>31.232000000000024</c:v>
                </c:pt>
                <c:pt idx="246">
                  <c:v>31.360000000000024</c:v>
                </c:pt>
                <c:pt idx="247">
                  <c:v>31.488000000000024</c:v>
                </c:pt>
                <c:pt idx="248">
                  <c:v>31.616000000000025</c:v>
                </c:pt>
                <c:pt idx="249">
                  <c:v>31.744000000000025</c:v>
                </c:pt>
                <c:pt idx="250">
                  <c:v>31.872000000000025</c:v>
                </c:pt>
                <c:pt idx="251">
                  <c:v>32.000000000000021</c:v>
                </c:pt>
                <c:pt idx="252">
                  <c:v>32.128000000000021</c:v>
                </c:pt>
                <c:pt idx="253">
                  <c:v>32.256000000000022</c:v>
                </c:pt>
                <c:pt idx="254">
                  <c:v>32.384000000000022</c:v>
                </c:pt>
                <c:pt idx="255">
                  <c:v>32.512000000000022</c:v>
                </c:pt>
                <c:pt idx="256">
                  <c:v>32.640000000000022</c:v>
                </c:pt>
                <c:pt idx="257">
                  <c:v>32.768000000000022</c:v>
                </c:pt>
                <c:pt idx="258">
                  <c:v>32.896000000000022</c:v>
                </c:pt>
                <c:pt idx="259">
                  <c:v>33.024000000000022</c:v>
                </c:pt>
                <c:pt idx="260">
                  <c:v>33.152000000000022</c:v>
                </c:pt>
                <c:pt idx="261">
                  <c:v>33.280000000000022</c:v>
                </c:pt>
                <c:pt idx="262">
                  <c:v>33.408000000000023</c:v>
                </c:pt>
                <c:pt idx="263">
                  <c:v>33.536000000000023</c:v>
                </c:pt>
                <c:pt idx="264">
                  <c:v>33.664000000000023</c:v>
                </c:pt>
                <c:pt idx="265">
                  <c:v>33.792000000000023</c:v>
                </c:pt>
                <c:pt idx="266">
                  <c:v>33.920000000000023</c:v>
                </c:pt>
                <c:pt idx="267">
                  <c:v>34.048000000000023</c:v>
                </c:pt>
                <c:pt idx="268">
                  <c:v>34.176000000000023</c:v>
                </c:pt>
                <c:pt idx="269">
                  <c:v>34.304000000000023</c:v>
                </c:pt>
                <c:pt idx="270">
                  <c:v>34.432000000000023</c:v>
                </c:pt>
                <c:pt idx="271">
                  <c:v>34.560000000000024</c:v>
                </c:pt>
                <c:pt idx="272">
                  <c:v>34.688000000000024</c:v>
                </c:pt>
                <c:pt idx="273">
                  <c:v>34.816000000000024</c:v>
                </c:pt>
                <c:pt idx="274">
                  <c:v>34.944000000000024</c:v>
                </c:pt>
                <c:pt idx="275">
                  <c:v>35.072000000000024</c:v>
                </c:pt>
                <c:pt idx="276">
                  <c:v>35.200000000000024</c:v>
                </c:pt>
                <c:pt idx="277">
                  <c:v>35.328000000000024</c:v>
                </c:pt>
                <c:pt idx="278">
                  <c:v>35.456000000000024</c:v>
                </c:pt>
                <c:pt idx="279">
                  <c:v>35.584000000000024</c:v>
                </c:pt>
                <c:pt idx="280">
                  <c:v>35.712000000000025</c:v>
                </c:pt>
                <c:pt idx="281">
                  <c:v>35.840000000000025</c:v>
                </c:pt>
                <c:pt idx="282">
                  <c:v>35.968000000000025</c:v>
                </c:pt>
                <c:pt idx="283">
                  <c:v>36.096000000000025</c:v>
                </c:pt>
                <c:pt idx="284">
                  <c:v>36.224000000000025</c:v>
                </c:pt>
                <c:pt idx="285">
                  <c:v>36.352000000000025</c:v>
                </c:pt>
                <c:pt idx="286">
                  <c:v>36.480000000000025</c:v>
                </c:pt>
                <c:pt idx="287">
                  <c:v>36.608000000000025</c:v>
                </c:pt>
                <c:pt idx="288">
                  <c:v>36.736000000000026</c:v>
                </c:pt>
                <c:pt idx="289">
                  <c:v>36.864000000000026</c:v>
                </c:pt>
                <c:pt idx="290">
                  <c:v>36.992000000000026</c:v>
                </c:pt>
                <c:pt idx="291">
                  <c:v>37.120000000000026</c:v>
                </c:pt>
                <c:pt idx="292">
                  <c:v>37.248000000000026</c:v>
                </c:pt>
                <c:pt idx="293">
                  <c:v>37.376000000000026</c:v>
                </c:pt>
                <c:pt idx="294">
                  <c:v>37.504000000000026</c:v>
                </c:pt>
                <c:pt idx="295">
                  <c:v>37.632000000000026</c:v>
                </c:pt>
                <c:pt idx="296">
                  <c:v>37.760000000000026</c:v>
                </c:pt>
                <c:pt idx="297">
                  <c:v>37.888000000000027</c:v>
                </c:pt>
                <c:pt idx="298">
                  <c:v>38.016000000000027</c:v>
                </c:pt>
                <c:pt idx="299">
                  <c:v>38.144000000000027</c:v>
                </c:pt>
                <c:pt idx="300">
                  <c:v>38.272000000000027</c:v>
                </c:pt>
                <c:pt idx="301">
                  <c:v>38.400000000000027</c:v>
                </c:pt>
                <c:pt idx="302">
                  <c:v>38.528000000000027</c:v>
                </c:pt>
                <c:pt idx="303">
                  <c:v>38.656000000000027</c:v>
                </c:pt>
                <c:pt idx="304">
                  <c:v>38.784000000000027</c:v>
                </c:pt>
                <c:pt idx="305">
                  <c:v>38.912000000000027</c:v>
                </c:pt>
                <c:pt idx="306">
                  <c:v>39.040000000000028</c:v>
                </c:pt>
                <c:pt idx="307">
                  <c:v>39.168000000000028</c:v>
                </c:pt>
                <c:pt idx="308">
                  <c:v>39.296000000000028</c:v>
                </c:pt>
                <c:pt idx="309">
                  <c:v>39.424000000000028</c:v>
                </c:pt>
                <c:pt idx="310">
                  <c:v>39.552000000000028</c:v>
                </c:pt>
                <c:pt idx="311">
                  <c:v>39.680000000000028</c:v>
                </c:pt>
                <c:pt idx="312">
                  <c:v>39.808000000000028</c:v>
                </c:pt>
                <c:pt idx="313">
                  <c:v>39.936000000000028</c:v>
                </c:pt>
                <c:pt idx="314">
                  <c:v>40.064000000000028</c:v>
                </c:pt>
                <c:pt idx="315">
                  <c:v>40.192000000000029</c:v>
                </c:pt>
                <c:pt idx="316">
                  <c:v>40.320000000000029</c:v>
                </c:pt>
                <c:pt idx="317">
                  <c:v>40.448000000000029</c:v>
                </c:pt>
                <c:pt idx="318">
                  <c:v>40.576000000000029</c:v>
                </c:pt>
                <c:pt idx="319">
                  <c:v>40.704000000000029</c:v>
                </c:pt>
                <c:pt idx="320">
                  <c:v>40.832000000000029</c:v>
                </c:pt>
                <c:pt idx="321">
                  <c:v>40.960000000000029</c:v>
                </c:pt>
                <c:pt idx="322">
                  <c:v>41.088000000000029</c:v>
                </c:pt>
                <c:pt idx="323">
                  <c:v>41.21600000000003</c:v>
                </c:pt>
                <c:pt idx="324">
                  <c:v>41.34400000000003</c:v>
                </c:pt>
                <c:pt idx="325">
                  <c:v>41.47200000000003</c:v>
                </c:pt>
                <c:pt idx="326">
                  <c:v>41.60000000000003</c:v>
                </c:pt>
                <c:pt idx="327">
                  <c:v>41.72800000000003</c:v>
                </c:pt>
                <c:pt idx="328">
                  <c:v>41.85600000000003</c:v>
                </c:pt>
                <c:pt idx="329">
                  <c:v>41.98400000000003</c:v>
                </c:pt>
                <c:pt idx="330">
                  <c:v>42.11200000000003</c:v>
                </c:pt>
                <c:pt idx="331">
                  <c:v>42.24000000000003</c:v>
                </c:pt>
                <c:pt idx="332">
                  <c:v>42.368000000000031</c:v>
                </c:pt>
                <c:pt idx="333">
                  <c:v>42.496000000000031</c:v>
                </c:pt>
                <c:pt idx="334">
                  <c:v>42.624000000000031</c:v>
                </c:pt>
                <c:pt idx="335">
                  <c:v>42.752000000000031</c:v>
                </c:pt>
                <c:pt idx="336">
                  <c:v>42.880000000000031</c:v>
                </c:pt>
                <c:pt idx="337">
                  <c:v>43.008000000000031</c:v>
                </c:pt>
                <c:pt idx="338">
                  <c:v>43.136000000000031</c:v>
                </c:pt>
                <c:pt idx="339">
                  <c:v>43.264000000000031</c:v>
                </c:pt>
                <c:pt idx="340">
                  <c:v>43.392000000000031</c:v>
                </c:pt>
                <c:pt idx="341">
                  <c:v>43.520000000000032</c:v>
                </c:pt>
                <c:pt idx="342">
                  <c:v>43.648000000000032</c:v>
                </c:pt>
                <c:pt idx="343">
                  <c:v>43.776000000000032</c:v>
                </c:pt>
                <c:pt idx="344">
                  <c:v>43.904000000000032</c:v>
                </c:pt>
                <c:pt idx="345">
                  <c:v>44.032000000000032</c:v>
                </c:pt>
                <c:pt idx="346">
                  <c:v>44.160000000000032</c:v>
                </c:pt>
                <c:pt idx="347">
                  <c:v>44.288000000000032</c:v>
                </c:pt>
                <c:pt idx="348">
                  <c:v>44.416000000000032</c:v>
                </c:pt>
                <c:pt idx="349">
                  <c:v>44.544000000000032</c:v>
                </c:pt>
                <c:pt idx="350">
                  <c:v>44.672000000000033</c:v>
                </c:pt>
                <c:pt idx="351">
                  <c:v>44.800000000000033</c:v>
                </c:pt>
                <c:pt idx="352">
                  <c:v>44.928000000000033</c:v>
                </c:pt>
                <c:pt idx="353">
                  <c:v>45.056000000000033</c:v>
                </c:pt>
                <c:pt idx="354">
                  <c:v>45.184000000000033</c:v>
                </c:pt>
                <c:pt idx="355">
                  <c:v>45.312000000000033</c:v>
                </c:pt>
                <c:pt idx="356">
                  <c:v>45.440000000000033</c:v>
                </c:pt>
                <c:pt idx="357">
                  <c:v>45.568000000000033</c:v>
                </c:pt>
                <c:pt idx="358">
                  <c:v>45.696000000000033</c:v>
                </c:pt>
                <c:pt idx="359">
                  <c:v>45.824000000000034</c:v>
                </c:pt>
                <c:pt idx="360">
                  <c:v>45.952000000000034</c:v>
                </c:pt>
                <c:pt idx="361">
                  <c:v>46.080000000000034</c:v>
                </c:pt>
                <c:pt idx="362">
                  <c:v>46.208000000000034</c:v>
                </c:pt>
                <c:pt idx="363">
                  <c:v>46.336000000000034</c:v>
                </c:pt>
                <c:pt idx="364">
                  <c:v>46.464000000000034</c:v>
                </c:pt>
                <c:pt idx="365">
                  <c:v>46.592000000000034</c:v>
                </c:pt>
                <c:pt idx="366">
                  <c:v>46.720000000000034</c:v>
                </c:pt>
                <c:pt idx="367">
                  <c:v>46.848000000000035</c:v>
                </c:pt>
                <c:pt idx="368">
                  <c:v>46.976000000000035</c:v>
                </c:pt>
                <c:pt idx="369">
                  <c:v>47.104000000000035</c:v>
                </c:pt>
                <c:pt idx="370">
                  <c:v>47.232000000000035</c:v>
                </c:pt>
                <c:pt idx="371">
                  <c:v>47.360000000000035</c:v>
                </c:pt>
                <c:pt idx="372">
                  <c:v>47.488000000000035</c:v>
                </c:pt>
                <c:pt idx="373">
                  <c:v>47.616000000000035</c:v>
                </c:pt>
                <c:pt idx="374">
                  <c:v>47.744000000000035</c:v>
                </c:pt>
                <c:pt idx="375">
                  <c:v>47.872000000000035</c:v>
                </c:pt>
                <c:pt idx="376">
                  <c:v>48.000000000000036</c:v>
                </c:pt>
                <c:pt idx="377">
                  <c:v>48.128000000000036</c:v>
                </c:pt>
                <c:pt idx="378">
                  <c:v>48.256000000000036</c:v>
                </c:pt>
                <c:pt idx="379">
                  <c:v>48.384000000000036</c:v>
                </c:pt>
                <c:pt idx="380">
                  <c:v>48.512000000000036</c:v>
                </c:pt>
                <c:pt idx="381">
                  <c:v>48.640000000000036</c:v>
                </c:pt>
                <c:pt idx="382">
                  <c:v>48.768000000000036</c:v>
                </c:pt>
                <c:pt idx="383">
                  <c:v>48.896000000000036</c:v>
                </c:pt>
                <c:pt idx="384">
                  <c:v>49.024000000000036</c:v>
                </c:pt>
                <c:pt idx="385">
                  <c:v>49.152000000000037</c:v>
                </c:pt>
                <c:pt idx="386">
                  <c:v>49.280000000000037</c:v>
                </c:pt>
                <c:pt idx="387">
                  <c:v>49.408000000000037</c:v>
                </c:pt>
                <c:pt idx="388">
                  <c:v>49.536000000000037</c:v>
                </c:pt>
                <c:pt idx="389">
                  <c:v>49.664000000000037</c:v>
                </c:pt>
                <c:pt idx="390">
                  <c:v>49.792000000000037</c:v>
                </c:pt>
                <c:pt idx="391">
                  <c:v>49.920000000000037</c:v>
                </c:pt>
                <c:pt idx="392">
                  <c:v>50.048000000000037</c:v>
                </c:pt>
                <c:pt idx="393">
                  <c:v>50.176000000000037</c:v>
                </c:pt>
                <c:pt idx="394">
                  <c:v>50.304000000000038</c:v>
                </c:pt>
                <c:pt idx="395">
                  <c:v>50.432000000000038</c:v>
                </c:pt>
                <c:pt idx="396">
                  <c:v>50.560000000000038</c:v>
                </c:pt>
                <c:pt idx="397">
                  <c:v>50.688000000000038</c:v>
                </c:pt>
                <c:pt idx="398">
                  <c:v>50.816000000000038</c:v>
                </c:pt>
                <c:pt idx="399">
                  <c:v>50.944000000000038</c:v>
                </c:pt>
                <c:pt idx="400">
                  <c:v>51.072000000000038</c:v>
                </c:pt>
                <c:pt idx="401">
                  <c:v>51.200000000000038</c:v>
                </c:pt>
                <c:pt idx="402">
                  <c:v>51.328000000000038</c:v>
                </c:pt>
                <c:pt idx="403">
                  <c:v>51.456000000000039</c:v>
                </c:pt>
                <c:pt idx="404">
                  <c:v>51.584000000000039</c:v>
                </c:pt>
                <c:pt idx="405">
                  <c:v>51.712000000000039</c:v>
                </c:pt>
                <c:pt idx="406">
                  <c:v>51.840000000000039</c:v>
                </c:pt>
                <c:pt idx="407">
                  <c:v>51.968000000000039</c:v>
                </c:pt>
                <c:pt idx="408">
                  <c:v>52.096000000000039</c:v>
                </c:pt>
                <c:pt idx="409">
                  <c:v>52.224000000000039</c:v>
                </c:pt>
                <c:pt idx="410">
                  <c:v>52.352000000000039</c:v>
                </c:pt>
                <c:pt idx="411">
                  <c:v>52.48000000000004</c:v>
                </c:pt>
                <c:pt idx="412">
                  <c:v>52.60800000000004</c:v>
                </c:pt>
                <c:pt idx="413">
                  <c:v>52.73600000000004</c:v>
                </c:pt>
                <c:pt idx="414">
                  <c:v>52.86400000000004</c:v>
                </c:pt>
                <c:pt idx="415">
                  <c:v>52.99200000000004</c:v>
                </c:pt>
                <c:pt idx="416">
                  <c:v>53.12000000000004</c:v>
                </c:pt>
                <c:pt idx="417">
                  <c:v>53.24800000000004</c:v>
                </c:pt>
                <c:pt idx="418">
                  <c:v>53.37600000000004</c:v>
                </c:pt>
                <c:pt idx="419">
                  <c:v>53.50400000000004</c:v>
                </c:pt>
                <c:pt idx="420">
                  <c:v>53.632000000000041</c:v>
                </c:pt>
                <c:pt idx="421">
                  <c:v>53.760000000000041</c:v>
                </c:pt>
                <c:pt idx="422">
                  <c:v>53.888000000000041</c:v>
                </c:pt>
                <c:pt idx="423">
                  <c:v>54.016000000000041</c:v>
                </c:pt>
                <c:pt idx="424">
                  <c:v>54.144000000000041</c:v>
                </c:pt>
                <c:pt idx="425">
                  <c:v>54.272000000000041</c:v>
                </c:pt>
                <c:pt idx="426">
                  <c:v>54.400000000000041</c:v>
                </c:pt>
                <c:pt idx="427">
                  <c:v>54.528000000000041</c:v>
                </c:pt>
                <c:pt idx="428">
                  <c:v>54.656000000000041</c:v>
                </c:pt>
                <c:pt idx="429">
                  <c:v>54.784000000000042</c:v>
                </c:pt>
                <c:pt idx="430">
                  <c:v>54.912000000000042</c:v>
                </c:pt>
                <c:pt idx="431">
                  <c:v>55.040000000000042</c:v>
                </c:pt>
                <c:pt idx="432">
                  <c:v>55.168000000000042</c:v>
                </c:pt>
                <c:pt idx="433">
                  <c:v>55.296000000000042</c:v>
                </c:pt>
                <c:pt idx="434">
                  <c:v>55.424000000000042</c:v>
                </c:pt>
                <c:pt idx="435">
                  <c:v>55.552000000000042</c:v>
                </c:pt>
                <c:pt idx="436">
                  <c:v>55.680000000000042</c:v>
                </c:pt>
                <c:pt idx="437">
                  <c:v>55.808000000000042</c:v>
                </c:pt>
                <c:pt idx="438">
                  <c:v>55.936000000000043</c:v>
                </c:pt>
                <c:pt idx="439">
                  <c:v>56.064000000000043</c:v>
                </c:pt>
                <c:pt idx="440">
                  <c:v>56.192000000000043</c:v>
                </c:pt>
                <c:pt idx="441">
                  <c:v>56.320000000000043</c:v>
                </c:pt>
                <c:pt idx="442">
                  <c:v>56.448000000000043</c:v>
                </c:pt>
                <c:pt idx="443">
                  <c:v>56.576000000000043</c:v>
                </c:pt>
                <c:pt idx="444">
                  <c:v>56.704000000000043</c:v>
                </c:pt>
                <c:pt idx="445">
                  <c:v>56.832000000000043</c:v>
                </c:pt>
                <c:pt idx="446">
                  <c:v>56.960000000000043</c:v>
                </c:pt>
                <c:pt idx="447">
                  <c:v>57.088000000000044</c:v>
                </c:pt>
                <c:pt idx="448">
                  <c:v>57.216000000000044</c:v>
                </c:pt>
                <c:pt idx="449">
                  <c:v>57.344000000000044</c:v>
                </c:pt>
                <c:pt idx="450">
                  <c:v>57.472000000000044</c:v>
                </c:pt>
                <c:pt idx="451">
                  <c:v>57.600000000000044</c:v>
                </c:pt>
                <c:pt idx="452">
                  <c:v>57.728000000000044</c:v>
                </c:pt>
                <c:pt idx="453">
                  <c:v>57.856000000000044</c:v>
                </c:pt>
                <c:pt idx="454">
                  <c:v>57.984000000000044</c:v>
                </c:pt>
                <c:pt idx="455">
                  <c:v>58.112000000000045</c:v>
                </c:pt>
                <c:pt idx="456">
                  <c:v>58.240000000000045</c:v>
                </c:pt>
                <c:pt idx="457">
                  <c:v>58.368000000000045</c:v>
                </c:pt>
                <c:pt idx="458">
                  <c:v>58.496000000000045</c:v>
                </c:pt>
                <c:pt idx="459">
                  <c:v>58.624000000000045</c:v>
                </c:pt>
                <c:pt idx="460">
                  <c:v>58.752000000000045</c:v>
                </c:pt>
                <c:pt idx="461">
                  <c:v>58.880000000000045</c:v>
                </c:pt>
                <c:pt idx="462">
                  <c:v>59.008000000000045</c:v>
                </c:pt>
                <c:pt idx="463">
                  <c:v>59.136000000000045</c:v>
                </c:pt>
                <c:pt idx="464">
                  <c:v>59.264000000000046</c:v>
                </c:pt>
                <c:pt idx="465">
                  <c:v>59.392000000000046</c:v>
                </c:pt>
                <c:pt idx="466">
                  <c:v>59.520000000000046</c:v>
                </c:pt>
                <c:pt idx="467">
                  <c:v>59.648000000000046</c:v>
                </c:pt>
                <c:pt idx="468">
                  <c:v>59.776000000000046</c:v>
                </c:pt>
                <c:pt idx="469">
                  <c:v>59.904000000000046</c:v>
                </c:pt>
                <c:pt idx="470">
                  <c:v>60.032000000000046</c:v>
                </c:pt>
                <c:pt idx="471">
                  <c:v>60.160000000000046</c:v>
                </c:pt>
                <c:pt idx="472">
                  <c:v>60.288000000000046</c:v>
                </c:pt>
                <c:pt idx="473">
                  <c:v>60.416000000000047</c:v>
                </c:pt>
                <c:pt idx="474">
                  <c:v>60.544000000000047</c:v>
                </c:pt>
                <c:pt idx="475">
                  <c:v>60.672000000000047</c:v>
                </c:pt>
                <c:pt idx="476">
                  <c:v>60.800000000000047</c:v>
                </c:pt>
                <c:pt idx="477">
                  <c:v>60.928000000000047</c:v>
                </c:pt>
                <c:pt idx="478">
                  <c:v>61.056000000000047</c:v>
                </c:pt>
                <c:pt idx="479">
                  <c:v>61.184000000000047</c:v>
                </c:pt>
                <c:pt idx="480">
                  <c:v>61.312000000000047</c:v>
                </c:pt>
                <c:pt idx="481">
                  <c:v>61.440000000000047</c:v>
                </c:pt>
                <c:pt idx="482">
                  <c:v>61.568000000000048</c:v>
                </c:pt>
                <c:pt idx="483">
                  <c:v>61.696000000000048</c:v>
                </c:pt>
                <c:pt idx="484">
                  <c:v>61.824000000000048</c:v>
                </c:pt>
                <c:pt idx="485">
                  <c:v>61.952000000000048</c:v>
                </c:pt>
                <c:pt idx="486">
                  <c:v>62.080000000000048</c:v>
                </c:pt>
                <c:pt idx="487">
                  <c:v>62.208000000000048</c:v>
                </c:pt>
                <c:pt idx="488">
                  <c:v>62.336000000000048</c:v>
                </c:pt>
                <c:pt idx="489">
                  <c:v>62.464000000000048</c:v>
                </c:pt>
                <c:pt idx="490">
                  <c:v>62.592000000000048</c:v>
                </c:pt>
                <c:pt idx="491">
                  <c:v>62.720000000000049</c:v>
                </c:pt>
                <c:pt idx="492">
                  <c:v>62.848000000000049</c:v>
                </c:pt>
                <c:pt idx="493">
                  <c:v>62.976000000000049</c:v>
                </c:pt>
                <c:pt idx="494">
                  <c:v>63.104000000000049</c:v>
                </c:pt>
                <c:pt idx="495">
                  <c:v>63.232000000000049</c:v>
                </c:pt>
                <c:pt idx="496">
                  <c:v>63.360000000000049</c:v>
                </c:pt>
                <c:pt idx="497">
                  <c:v>63.488000000000049</c:v>
                </c:pt>
                <c:pt idx="498">
                  <c:v>63.616000000000049</c:v>
                </c:pt>
                <c:pt idx="499">
                  <c:v>63.74400000000005</c:v>
                </c:pt>
                <c:pt idx="500">
                  <c:v>63.87200000000005</c:v>
                </c:pt>
                <c:pt idx="501">
                  <c:v>64.000000000000043</c:v>
                </c:pt>
                <c:pt idx="502">
                  <c:v>64.128000000000043</c:v>
                </c:pt>
                <c:pt idx="503">
                  <c:v>64.256000000000043</c:v>
                </c:pt>
                <c:pt idx="504">
                  <c:v>64.384000000000043</c:v>
                </c:pt>
                <c:pt idx="505">
                  <c:v>64.512000000000043</c:v>
                </c:pt>
                <c:pt idx="506">
                  <c:v>64.640000000000043</c:v>
                </c:pt>
                <c:pt idx="507">
                  <c:v>64.768000000000043</c:v>
                </c:pt>
                <c:pt idx="508">
                  <c:v>64.896000000000043</c:v>
                </c:pt>
                <c:pt idx="509">
                  <c:v>65.024000000000044</c:v>
                </c:pt>
                <c:pt idx="510">
                  <c:v>65.152000000000044</c:v>
                </c:pt>
                <c:pt idx="511">
                  <c:v>65.280000000000044</c:v>
                </c:pt>
                <c:pt idx="512">
                  <c:v>65.408000000000044</c:v>
                </c:pt>
                <c:pt idx="513">
                  <c:v>65.536000000000044</c:v>
                </c:pt>
                <c:pt idx="514">
                  <c:v>65.664000000000044</c:v>
                </c:pt>
                <c:pt idx="515">
                  <c:v>65.792000000000044</c:v>
                </c:pt>
                <c:pt idx="516">
                  <c:v>65.920000000000044</c:v>
                </c:pt>
                <c:pt idx="517">
                  <c:v>66.048000000000044</c:v>
                </c:pt>
                <c:pt idx="518">
                  <c:v>66.176000000000045</c:v>
                </c:pt>
                <c:pt idx="519">
                  <c:v>66.304000000000045</c:v>
                </c:pt>
                <c:pt idx="520">
                  <c:v>66.432000000000045</c:v>
                </c:pt>
                <c:pt idx="521">
                  <c:v>66.560000000000045</c:v>
                </c:pt>
                <c:pt idx="522">
                  <c:v>66.688000000000045</c:v>
                </c:pt>
                <c:pt idx="523">
                  <c:v>66.816000000000045</c:v>
                </c:pt>
                <c:pt idx="524">
                  <c:v>66.944000000000045</c:v>
                </c:pt>
                <c:pt idx="525">
                  <c:v>67.072000000000045</c:v>
                </c:pt>
                <c:pt idx="526">
                  <c:v>67.200000000000045</c:v>
                </c:pt>
                <c:pt idx="527">
                  <c:v>67.328000000000046</c:v>
                </c:pt>
                <c:pt idx="528">
                  <c:v>67.456000000000046</c:v>
                </c:pt>
                <c:pt idx="529">
                  <c:v>67.584000000000046</c:v>
                </c:pt>
                <c:pt idx="530">
                  <c:v>67.712000000000046</c:v>
                </c:pt>
                <c:pt idx="531">
                  <c:v>67.840000000000046</c:v>
                </c:pt>
                <c:pt idx="532">
                  <c:v>67.968000000000046</c:v>
                </c:pt>
                <c:pt idx="533">
                  <c:v>68.096000000000046</c:v>
                </c:pt>
                <c:pt idx="534">
                  <c:v>68.224000000000046</c:v>
                </c:pt>
                <c:pt idx="535">
                  <c:v>68.352000000000046</c:v>
                </c:pt>
                <c:pt idx="536">
                  <c:v>68.480000000000047</c:v>
                </c:pt>
                <c:pt idx="537">
                  <c:v>68.608000000000047</c:v>
                </c:pt>
                <c:pt idx="538">
                  <c:v>68.736000000000047</c:v>
                </c:pt>
                <c:pt idx="539">
                  <c:v>68.864000000000047</c:v>
                </c:pt>
                <c:pt idx="540">
                  <c:v>68.992000000000047</c:v>
                </c:pt>
                <c:pt idx="541">
                  <c:v>69.120000000000047</c:v>
                </c:pt>
                <c:pt idx="542">
                  <c:v>69.248000000000047</c:v>
                </c:pt>
                <c:pt idx="543">
                  <c:v>69.376000000000047</c:v>
                </c:pt>
                <c:pt idx="544">
                  <c:v>69.504000000000048</c:v>
                </c:pt>
                <c:pt idx="545">
                  <c:v>69.632000000000048</c:v>
                </c:pt>
                <c:pt idx="546">
                  <c:v>69.760000000000048</c:v>
                </c:pt>
                <c:pt idx="547">
                  <c:v>69.888000000000048</c:v>
                </c:pt>
                <c:pt idx="548">
                  <c:v>70.016000000000048</c:v>
                </c:pt>
                <c:pt idx="549">
                  <c:v>70.144000000000048</c:v>
                </c:pt>
                <c:pt idx="550">
                  <c:v>70.272000000000048</c:v>
                </c:pt>
                <c:pt idx="551">
                  <c:v>70.400000000000048</c:v>
                </c:pt>
                <c:pt idx="552">
                  <c:v>70.528000000000048</c:v>
                </c:pt>
                <c:pt idx="553">
                  <c:v>70.656000000000049</c:v>
                </c:pt>
                <c:pt idx="554">
                  <c:v>70.784000000000049</c:v>
                </c:pt>
                <c:pt idx="555">
                  <c:v>70.912000000000049</c:v>
                </c:pt>
                <c:pt idx="556">
                  <c:v>71.040000000000049</c:v>
                </c:pt>
                <c:pt idx="557">
                  <c:v>71.168000000000049</c:v>
                </c:pt>
              </c:numCache>
            </c:numRef>
          </c:cat>
          <c:val>
            <c:numRef>
              <c:f>bitratesFile4PCM!$Z$3:$Z$560</c:f>
              <c:numCache>
                <c:formatCode>0.00</c:formatCode>
                <c:ptCount val="558"/>
                <c:pt idx="1">
                  <c:v>32.875</c:v>
                </c:pt>
                <c:pt idx="2">
                  <c:v>20.0625</c:v>
                </c:pt>
                <c:pt idx="3">
                  <c:v>19.9375</c:v>
                </c:pt>
                <c:pt idx="4">
                  <c:v>20.4375</c:v>
                </c:pt>
                <c:pt idx="5">
                  <c:v>18.9375</c:v>
                </c:pt>
                <c:pt idx="6">
                  <c:v>19.9375</c:v>
                </c:pt>
                <c:pt idx="7">
                  <c:v>20.3125</c:v>
                </c:pt>
                <c:pt idx="8">
                  <c:v>19.4375</c:v>
                </c:pt>
                <c:pt idx="9">
                  <c:v>19.4375</c:v>
                </c:pt>
                <c:pt idx="10">
                  <c:v>20.0625</c:v>
                </c:pt>
                <c:pt idx="11">
                  <c:v>19.8125</c:v>
                </c:pt>
                <c:pt idx="12">
                  <c:v>20.3125</c:v>
                </c:pt>
                <c:pt idx="13">
                  <c:v>19.9375</c:v>
                </c:pt>
                <c:pt idx="14">
                  <c:v>19.3125</c:v>
                </c:pt>
                <c:pt idx="15">
                  <c:v>19.9375</c:v>
                </c:pt>
                <c:pt idx="16">
                  <c:v>19.9375</c:v>
                </c:pt>
                <c:pt idx="17">
                  <c:v>19.5625</c:v>
                </c:pt>
                <c:pt idx="18">
                  <c:v>20.0625</c:v>
                </c:pt>
                <c:pt idx="19">
                  <c:v>19.8125</c:v>
                </c:pt>
                <c:pt idx="20">
                  <c:v>19.8125</c:v>
                </c:pt>
                <c:pt idx="21">
                  <c:v>20.0625</c:v>
                </c:pt>
                <c:pt idx="22">
                  <c:v>23.1875</c:v>
                </c:pt>
                <c:pt idx="23">
                  <c:v>35.4375</c:v>
                </c:pt>
                <c:pt idx="24">
                  <c:v>40.8125</c:v>
                </c:pt>
                <c:pt idx="25">
                  <c:v>41.0625</c:v>
                </c:pt>
                <c:pt idx="26">
                  <c:v>41.3125</c:v>
                </c:pt>
                <c:pt idx="27">
                  <c:v>33.0625</c:v>
                </c:pt>
                <c:pt idx="28">
                  <c:v>28.1875</c:v>
                </c:pt>
                <c:pt idx="29">
                  <c:v>20.1875</c:v>
                </c:pt>
                <c:pt idx="30">
                  <c:v>19.9375</c:v>
                </c:pt>
                <c:pt idx="31">
                  <c:v>18.0625</c:v>
                </c:pt>
                <c:pt idx="32">
                  <c:v>19.6875</c:v>
                </c:pt>
                <c:pt idx="33">
                  <c:v>19.5625</c:v>
                </c:pt>
                <c:pt idx="34">
                  <c:v>19.4375</c:v>
                </c:pt>
                <c:pt idx="35">
                  <c:v>19.9375</c:v>
                </c:pt>
                <c:pt idx="36">
                  <c:v>19.3125</c:v>
                </c:pt>
                <c:pt idx="37">
                  <c:v>19.9375</c:v>
                </c:pt>
                <c:pt idx="38">
                  <c:v>19.8125</c:v>
                </c:pt>
                <c:pt idx="39">
                  <c:v>20.0625</c:v>
                </c:pt>
                <c:pt idx="40">
                  <c:v>19.8125</c:v>
                </c:pt>
                <c:pt idx="41">
                  <c:v>19.5625</c:v>
                </c:pt>
                <c:pt idx="42">
                  <c:v>20.0625</c:v>
                </c:pt>
                <c:pt idx="43">
                  <c:v>19.6875</c:v>
                </c:pt>
                <c:pt idx="44">
                  <c:v>18.9375</c:v>
                </c:pt>
                <c:pt idx="45">
                  <c:v>20.3125</c:v>
                </c:pt>
                <c:pt idx="46">
                  <c:v>19.6875</c:v>
                </c:pt>
                <c:pt idx="47">
                  <c:v>19.1875</c:v>
                </c:pt>
                <c:pt idx="48">
                  <c:v>19.8125</c:v>
                </c:pt>
                <c:pt idx="49">
                  <c:v>20.6875</c:v>
                </c:pt>
                <c:pt idx="50">
                  <c:v>19.9375</c:v>
                </c:pt>
                <c:pt idx="51">
                  <c:v>20.9375</c:v>
                </c:pt>
                <c:pt idx="52">
                  <c:v>20.9375</c:v>
                </c:pt>
                <c:pt idx="53">
                  <c:v>28.1875</c:v>
                </c:pt>
                <c:pt idx="54">
                  <c:v>34.8125</c:v>
                </c:pt>
                <c:pt idx="55">
                  <c:v>36.4375</c:v>
                </c:pt>
                <c:pt idx="56">
                  <c:v>36.5</c:v>
                </c:pt>
                <c:pt idx="57">
                  <c:v>33.6875</c:v>
                </c:pt>
                <c:pt idx="58">
                  <c:v>25.4375</c:v>
                </c:pt>
                <c:pt idx="59">
                  <c:v>19.4375</c:v>
                </c:pt>
                <c:pt idx="60">
                  <c:v>19.6875</c:v>
                </c:pt>
                <c:pt idx="61">
                  <c:v>19.9375</c:v>
                </c:pt>
                <c:pt idx="62">
                  <c:v>20.1875</c:v>
                </c:pt>
                <c:pt idx="63">
                  <c:v>20.0625</c:v>
                </c:pt>
                <c:pt idx="64">
                  <c:v>20.1875</c:v>
                </c:pt>
                <c:pt idx="65">
                  <c:v>19.9375</c:v>
                </c:pt>
                <c:pt idx="66">
                  <c:v>24.9375</c:v>
                </c:pt>
                <c:pt idx="67">
                  <c:v>29.0625</c:v>
                </c:pt>
                <c:pt idx="68">
                  <c:v>30.5625</c:v>
                </c:pt>
                <c:pt idx="69">
                  <c:v>29.6875</c:v>
                </c:pt>
                <c:pt idx="70">
                  <c:v>31.8125</c:v>
                </c:pt>
                <c:pt idx="71">
                  <c:v>35.3125</c:v>
                </c:pt>
                <c:pt idx="72">
                  <c:v>30.4375</c:v>
                </c:pt>
                <c:pt idx="73">
                  <c:v>30.0625</c:v>
                </c:pt>
                <c:pt idx="74">
                  <c:v>30.3125</c:v>
                </c:pt>
                <c:pt idx="75">
                  <c:v>30.1875</c:v>
                </c:pt>
                <c:pt idx="76">
                  <c:v>29.6875</c:v>
                </c:pt>
                <c:pt idx="77">
                  <c:v>22.0625</c:v>
                </c:pt>
                <c:pt idx="78">
                  <c:v>19.6875</c:v>
                </c:pt>
                <c:pt idx="79">
                  <c:v>19.6875</c:v>
                </c:pt>
                <c:pt idx="80">
                  <c:v>20.3125</c:v>
                </c:pt>
                <c:pt idx="81">
                  <c:v>20.0625</c:v>
                </c:pt>
                <c:pt idx="82">
                  <c:v>19.5625</c:v>
                </c:pt>
                <c:pt idx="83">
                  <c:v>18.9375</c:v>
                </c:pt>
                <c:pt idx="84">
                  <c:v>20.6875</c:v>
                </c:pt>
                <c:pt idx="85">
                  <c:v>18.6875</c:v>
                </c:pt>
                <c:pt idx="86">
                  <c:v>20.0625</c:v>
                </c:pt>
                <c:pt idx="87">
                  <c:v>20.0625</c:v>
                </c:pt>
                <c:pt idx="88">
                  <c:v>19.1875</c:v>
                </c:pt>
                <c:pt idx="89">
                  <c:v>19.8125</c:v>
                </c:pt>
                <c:pt idx="90">
                  <c:v>20.8125</c:v>
                </c:pt>
                <c:pt idx="91">
                  <c:v>19.4375</c:v>
                </c:pt>
                <c:pt idx="92">
                  <c:v>20.1875</c:v>
                </c:pt>
                <c:pt idx="93">
                  <c:v>19.3125</c:v>
                </c:pt>
                <c:pt idx="94">
                  <c:v>20.3125</c:v>
                </c:pt>
                <c:pt idx="95">
                  <c:v>19.6875</c:v>
                </c:pt>
                <c:pt idx="96">
                  <c:v>19.4375</c:v>
                </c:pt>
                <c:pt idx="97">
                  <c:v>21.1875</c:v>
                </c:pt>
                <c:pt idx="98">
                  <c:v>27.8125</c:v>
                </c:pt>
                <c:pt idx="99">
                  <c:v>30.375</c:v>
                </c:pt>
                <c:pt idx="100">
                  <c:v>31.125</c:v>
                </c:pt>
                <c:pt idx="101">
                  <c:v>31.3125</c:v>
                </c:pt>
                <c:pt idx="102">
                  <c:v>31.1875</c:v>
                </c:pt>
                <c:pt idx="103">
                  <c:v>31.8125</c:v>
                </c:pt>
                <c:pt idx="104">
                  <c:v>31.625</c:v>
                </c:pt>
                <c:pt idx="105">
                  <c:v>33.5</c:v>
                </c:pt>
                <c:pt idx="106">
                  <c:v>32.1875</c:v>
                </c:pt>
                <c:pt idx="107">
                  <c:v>30.75</c:v>
                </c:pt>
                <c:pt idx="108">
                  <c:v>31.1875</c:v>
                </c:pt>
                <c:pt idx="109">
                  <c:v>30.8125</c:v>
                </c:pt>
                <c:pt idx="110">
                  <c:v>31.4375</c:v>
                </c:pt>
                <c:pt idx="111">
                  <c:v>31.125</c:v>
                </c:pt>
                <c:pt idx="112">
                  <c:v>30.6875</c:v>
                </c:pt>
                <c:pt idx="113">
                  <c:v>31.875</c:v>
                </c:pt>
                <c:pt idx="114">
                  <c:v>30.75</c:v>
                </c:pt>
                <c:pt idx="115">
                  <c:v>31.6875</c:v>
                </c:pt>
                <c:pt idx="116">
                  <c:v>30.25</c:v>
                </c:pt>
                <c:pt idx="117">
                  <c:v>29.875</c:v>
                </c:pt>
                <c:pt idx="118">
                  <c:v>30.5</c:v>
                </c:pt>
                <c:pt idx="119">
                  <c:v>31.625</c:v>
                </c:pt>
                <c:pt idx="120">
                  <c:v>31.25</c:v>
                </c:pt>
                <c:pt idx="121">
                  <c:v>31.5625</c:v>
                </c:pt>
                <c:pt idx="122">
                  <c:v>31.25</c:v>
                </c:pt>
                <c:pt idx="123">
                  <c:v>31.375</c:v>
                </c:pt>
                <c:pt idx="124">
                  <c:v>31</c:v>
                </c:pt>
                <c:pt idx="125">
                  <c:v>30.125</c:v>
                </c:pt>
                <c:pt idx="126">
                  <c:v>31.5</c:v>
                </c:pt>
                <c:pt idx="127">
                  <c:v>31.125</c:v>
                </c:pt>
                <c:pt idx="128">
                  <c:v>30.6875</c:v>
                </c:pt>
                <c:pt idx="129">
                  <c:v>29.875</c:v>
                </c:pt>
                <c:pt idx="130">
                  <c:v>30.375</c:v>
                </c:pt>
                <c:pt idx="131">
                  <c:v>31</c:v>
                </c:pt>
                <c:pt idx="132">
                  <c:v>31.8125</c:v>
                </c:pt>
                <c:pt idx="133">
                  <c:v>30.8125</c:v>
                </c:pt>
                <c:pt idx="134">
                  <c:v>31.6875</c:v>
                </c:pt>
                <c:pt idx="135">
                  <c:v>31.6875</c:v>
                </c:pt>
                <c:pt idx="136">
                  <c:v>30.1875</c:v>
                </c:pt>
                <c:pt idx="137">
                  <c:v>30.1875</c:v>
                </c:pt>
                <c:pt idx="138">
                  <c:v>31.5625</c:v>
                </c:pt>
                <c:pt idx="139">
                  <c:v>31.25</c:v>
                </c:pt>
                <c:pt idx="140">
                  <c:v>31.375</c:v>
                </c:pt>
                <c:pt idx="141">
                  <c:v>31.875</c:v>
                </c:pt>
                <c:pt idx="142">
                  <c:v>31.125</c:v>
                </c:pt>
                <c:pt idx="143">
                  <c:v>31.125</c:v>
                </c:pt>
                <c:pt idx="144">
                  <c:v>31.8125</c:v>
                </c:pt>
                <c:pt idx="145">
                  <c:v>32.4375</c:v>
                </c:pt>
                <c:pt idx="146">
                  <c:v>30.9375</c:v>
                </c:pt>
                <c:pt idx="147">
                  <c:v>30.125</c:v>
                </c:pt>
                <c:pt idx="148">
                  <c:v>29.5625</c:v>
                </c:pt>
                <c:pt idx="149">
                  <c:v>30.25</c:v>
                </c:pt>
                <c:pt idx="150">
                  <c:v>25.3125</c:v>
                </c:pt>
                <c:pt idx="151">
                  <c:v>19.9375</c:v>
                </c:pt>
                <c:pt idx="152">
                  <c:v>20.1875</c:v>
                </c:pt>
                <c:pt idx="153">
                  <c:v>20.1875</c:v>
                </c:pt>
                <c:pt idx="154">
                  <c:v>24.0625</c:v>
                </c:pt>
                <c:pt idx="155">
                  <c:v>30.5625</c:v>
                </c:pt>
                <c:pt idx="156">
                  <c:v>31.4375</c:v>
                </c:pt>
                <c:pt idx="157">
                  <c:v>29.4375</c:v>
                </c:pt>
                <c:pt idx="158">
                  <c:v>32.0625</c:v>
                </c:pt>
                <c:pt idx="159">
                  <c:v>40.8125</c:v>
                </c:pt>
                <c:pt idx="160">
                  <c:v>41.3125</c:v>
                </c:pt>
                <c:pt idx="161">
                  <c:v>41.5625</c:v>
                </c:pt>
                <c:pt idx="162">
                  <c:v>41.0625</c:v>
                </c:pt>
                <c:pt idx="163">
                  <c:v>39.8125</c:v>
                </c:pt>
                <c:pt idx="164">
                  <c:v>32.6875</c:v>
                </c:pt>
                <c:pt idx="165">
                  <c:v>30.0625</c:v>
                </c:pt>
                <c:pt idx="166">
                  <c:v>29.0625</c:v>
                </c:pt>
                <c:pt idx="167">
                  <c:v>24.0625</c:v>
                </c:pt>
                <c:pt idx="168">
                  <c:v>21.0625</c:v>
                </c:pt>
                <c:pt idx="169">
                  <c:v>20.4375</c:v>
                </c:pt>
                <c:pt idx="170">
                  <c:v>19.4375</c:v>
                </c:pt>
                <c:pt idx="171">
                  <c:v>19.9375</c:v>
                </c:pt>
                <c:pt idx="172">
                  <c:v>20.3125</c:v>
                </c:pt>
                <c:pt idx="173">
                  <c:v>26.0625</c:v>
                </c:pt>
                <c:pt idx="174">
                  <c:v>39.9375</c:v>
                </c:pt>
                <c:pt idx="175">
                  <c:v>48.125</c:v>
                </c:pt>
                <c:pt idx="176">
                  <c:v>48.6875</c:v>
                </c:pt>
                <c:pt idx="177">
                  <c:v>46.5625</c:v>
                </c:pt>
                <c:pt idx="178">
                  <c:v>45.625</c:v>
                </c:pt>
                <c:pt idx="179">
                  <c:v>36.0625</c:v>
                </c:pt>
                <c:pt idx="180">
                  <c:v>41</c:v>
                </c:pt>
                <c:pt idx="181">
                  <c:v>41.3125</c:v>
                </c:pt>
                <c:pt idx="182">
                  <c:v>39.9375</c:v>
                </c:pt>
                <c:pt idx="183">
                  <c:v>33.1875</c:v>
                </c:pt>
                <c:pt idx="184">
                  <c:v>25.9375</c:v>
                </c:pt>
                <c:pt idx="185">
                  <c:v>18.9375</c:v>
                </c:pt>
                <c:pt idx="186">
                  <c:v>19.9375</c:v>
                </c:pt>
                <c:pt idx="187">
                  <c:v>19.1875</c:v>
                </c:pt>
                <c:pt idx="188">
                  <c:v>19.5625</c:v>
                </c:pt>
                <c:pt idx="189">
                  <c:v>19.8125</c:v>
                </c:pt>
                <c:pt idx="190">
                  <c:v>20.0625</c:v>
                </c:pt>
                <c:pt idx="191">
                  <c:v>19.6875</c:v>
                </c:pt>
                <c:pt idx="192">
                  <c:v>19.8125</c:v>
                </c:pt>
                <c:pt idx="193">
                  <c:v>19.1875</c:v>
                </c:pt>
                <c:pt idx="194">
                  <c:v>20.8125</c:v>
                </c:pt>
                <c:pt idx="195">
                  <c:v>19.9375</c:v>
                </c:pt>
                <c:pt idx="196">
                  <c:v>19.3125</c:v>
                </c:pt>
                <c:pt idx="197">
                  <c:v>20.3125</c:v>
                </c:pt>
                <c:pt idx="198">
                  <c:v>19.6875</c:v>
                </c:pt>
                <c:pt idx="199">
                  <c:v>19.1875</c:v>
                </c:pt>
                <c:pt idx="200">
                  <c:v>19.9375</c:v>
                </c:pt>
                <c:pt idx="201">
                  <c:v>20.0625</c:v>
                </c:pt>
                <c:pt idx="202">
                  <c:v>19.6875</c:v>
                </c:pt>
                <c:pt idx="203">
                  <c:v>20.0625</c:v>
                </c:pt>
                <c:pt idx="204">
                  <c:v>20.0625</c:v>
                </c:pt>
                <c:pt idx="205">
                  <c:v>19.4375</c:v>
                </c:pt>
                <c:pt idx="206">
                  <c:v>19.9375</c:v>
                </c:pt>
                <c:pt idx="207">
                  <c:v>19.9375</c:v>
                </c:pt>
                <c:pt idx="208">
                  <c:v>20.0625</c:v>
                </c:pt>
                <c:pt idx="209">
                  <c:v>33.8125</c:v>
                </c:pt>
                <c:pt idx="210">
                  <c:v>37.1875</c:v>
                </c:pt>
                <c:pt idx="211">
                  <c:v>37.4375</c:v>
                </c:pt>
                <c:pt idx="212">
                  <c:v>35.5</c:v>
                </c:pt>
                <c:pt idx="213">
                  <c:v>32.0625</c:v>
                </c:pt>
                <c:pt idx="214">
                  <c:v>19.1875</c:v>
                </c:pt>
                <c:pt idx="215">
                  <c:v>18.9375</c:v>
                </c:pt>
                <c:pt idx="216">
                  <c:v>20.6875</c:v>
                </c:pt>
                <c:pt idx="217">
                  <c:v>19.6875</c:v>
                </c:pt>
                <c:pt idx="218">
                  <c:v>19.8125</c:v>
                </c:pt>
                <c:pt idx="219">
                  <c:v>19.1875</c:v>
                </c:pt>
                <c:pt idx="220">
                  <c:v>20.4375</c:v>
                </c:pt>
                <c:pt idx="221">
                  <c:v>19.6875</c:v>
                </c:pt>
                <c:pt idx="222">
                  <c:v>20.3125</c:v>
                </c:pt>
                <c:pt idx="223">
                  <c:v>19.6875</c:v>
                </c:pt>
                <c:pt idx="224">
                  <c:v>19.6875</c:v>
                </c:pt>
                <c:pt idx="225">
                  <c:v>19.6875</c:v>
                </c:pt>
                <c:pt idx="226">
                  <c:v>18.6875</c:v>
                </c:pt>
                <c:pt idx="227">
                  <c:v>24.3125</c:v>
                </c:pt>
                <c:pt idx="228">
                  <c:v>29.3125</c:v>
                </c:pt>
                <c:pt idx="229">
                  <c:v>30.6875</c:v>
                </c:pt>
                <c:pt idx="230">
                  <c:v>29.8125</c:v>
                </c:pt>
                <c:pt idx="231">
                  <c:v>28.1875</c:v>
                </c:pt>
                <c:pt idx="232">
                  <c:v>19.9375</c:v>
                </c:pt>
                <c:pt idx="233">
                  <c:v>20.9375</c:v>
                </c:pt>
                <c:pt idx="234">
                  <c:v>20.0625</c:v>
                </c:pt>
                <c:pt idx="235">
                  <c:v>21.5625</c:v>
                </c:pt>
                <c:pt idx="236">
                  <c:v>30.9375</c:v>
                </c:pt>
                <c:pt idx="237">
                  <c:v>30.6875</c:v>
                </c:pt>
                <c:pt idx="238">
                  <c:v>29.1875</c:v>
                </c:pt>
                <c:pt idx="239">
                  <c:v>33.125</c:v>
                </c:pt>
                <c:pt idx="240">
                  <c:v>38</c:v>
                </c:pt>
                <c:pt idx="241">
                  <c:v>35.75</c:v>
                </c:pt>
                <c:pt idx="242">
                  <c:v>36.1875</c:v>
                </c:pt>
                <c:pt idx="243">
                  <c:v>34.3125</c:v>
                </c:pt>
                <c:pt idx="244">
                  <c:v>27.125</c:v>
                </c:pt>
                <c:pt idx="245">
                  <c:v>19.0625</c:v>
                </c:pt>
                <c:pt idx="246">
                  <c:v>19.9375</c:v>
                </c:pt>
                <c:pt idx="247">
                  <c:v>19.9375</c:v>
                </c:pt>
                <c:pt idx="248">
                  <c:v>20.5625</c:v>
                </c:pt>
                <c:pt idx="249">
                  <c:v>20.5625</c:v>
                </c:pt>
                <c:pt idx="250">
                  <c:v>19.5625</c:v>
                </c:pt>
                <c:pt idx="251">
                  <c:v>19.5625</c:v>
                </c:pt>
                <c:pt idx="252">
                  <c:v>19.5625</c:v>
                </c:pt>
                <c:pt idx="253">
                  <c:v>19.9375</c:v>
                </c:pt>
                <c:pt idx="254">
                  <c:v>19.1875</c:v>
                </c:pt>
                <c:pt idx="255">
                  <c:v>20.5625</c:v>
                </c:pt>
                <c:pt idx="256">
                  <c:v>24.5625</c:v>
                </c:pt>
                <c:pt idx="257">
                  <c:v>28.8125</c:v>
                </c:pt>
                <c:pt idx="258">
                  <c:v>31.1875</c:v>
                </c:pt>
                <c:pt idx="259">
                  <c:v>29.5625</c:v>
                </c:pt>
                <c:pt idx="260">
                  <c:v>29.8125</c:v>
                </c:pt>
                <c:pt idx="261">
                  <c:v>22.3125</c:v>
                </c:pt>
                <c:pt idx="262">
                  <c:v>20.3125</c:v>
                </c:pt>
                <c:pt idx="263">
                  <c:v>18.9375</c:v>
                </c:pt>
                <c:pt idx="264">
                  <c:v>22.1875</c:v>
                </c:pt>
                <c:pt idx="265">
                  <c:v>29.4375</c:v>
                </c:pt>
                <c:pt idx="266">
                  <c:v>30.3125</c:v>
                </c:pt>
                <c:pt idx="267">
                  <c:v>30.5625</c:v>
                </c:pt>
                <c:pt idx="268">
                  <c:v>30.0625</c:v>
                </c:pt>
                <c:pt idx="269">
                  <c:v>23.0625</c:v>
                </c:pt>
                <c:pt idx="270">
                  <c:v>19.3125</c:v>
                </c:pt>
                <c:pt idx="271">
                  <c:v>19.5625</c:v>
                </c:pt>
                <c:pt idx="272">
                  <c:v>20.3125</c:v>
                </c:pt>
                <c:pt idx="273">
                  <c:v>19.3125</c:v>
                </c:pt>
                <c:pt idx="274">
                  <c:v>19.8125</c:v>
                </c:pt>
                <c:pt idx="275">
                  <c:v>19.6875</c:v>
                </c:pt>
                <c:pt idx="276">
                  <c:v>20.0625</c:v>
                </c:pt>
                <c:pt idx="277">
                  <c:v>19.4375</c:v>
                </c:pt>
                <c:pt idx="278">
                  <c:v>19.3125</c:v>
                </c:pt>
                <c:pt idx="279">
                  <c:v>19.3125</c:v>
                </c:pt>
                <c:pt idx="280">
                  <c:v>19.6875</c:v>
                </c:pt>
                <c:pt idx="281">
                  <c:v>20.1875</c:v>
                </c:pt>
                <c:pt idx="282">
                  <c:v>19.5625</c:v>
                </c:pt>
                <c:pt idx="283">
                  <c:v>19.8125</c:v>
                </c:pt>
                <c:pt idx="284">
                  <c:v>19.1875</c:v>
                </c:pt>
                <c:pt idx="285">
                  <c:v>20.3125</c:v>
                </c:pt>
                <c:pt idx="286">
                  <c:v>20.0625</c:v>
                </c:pt>
                <c:pt idx="287">
                  <c:v>20.0625</c:v>
                </c:pt>
                <c:pt idx="288">
                  <c:v>19.3125</c:v>
                </c:pt>
                <c:pt idx="289">
                  <c:v>26.125</c:v>
                </c:pt>
                <c:pt idx="290">
                  <c:v>31</c:v>
                </c:pt>
                <c:pt idx="291">
                  <c:v>30.125</c:v>
                </c:pt>
                <c:pt idx="292">
                  <c:v>30.125</c:v>
                </c:pt>
                <c:pt idx="293">
                  <c:v>29.9375</c:v>
                </c:pt>
                <c:pt idx="294">
                  <c:v>30.6875</c:v>
                </c:pt>
                <c:pt idx="295">
                  <c:v>30.875</c:v>
                </c:pt>
                <c:pt idx="296">
                  <c:v>29.75</c:v>
                </c:pt>
                <c:pt idx="297">
                  <c:v>31.25</c:v>
                </c:pt>
                <c:pt idx="298">
                  <c:v>31.6875</c:v>
                </c:pt>
                <c:pt idx="299">
                  <c:v>31.4375</c:v>
                </c:pt>
                <c:pt idx="300">
                  <c:v>30.625</c:v>
                </c:pt>
                <c:pt idx="301">
                  <c:v>29.3125</c:v>
                </c:pt>
                <c:pt idx="302">
                  <c:v>26.25</c:v>
                </c:pt>
                <c:pt idx="303">
                  <c:v>25.1875</c:v>
                </c:pt>
                <c:pt idx="304">
                  <c:v>23.5625</c:v>
                </c:pt>
                <c:pt idx="305">
                  <c:v>22.1875</c:v>
                </c:pt>
                <c:pt idx="306">
                  <c:v>20.3125</c:v>
                </c:pt>
                <c:pt idx="307">
                  <c:v>20.4375</c:v>
                </c:pt>
                <c:pt idx="308">
                  <c:v>19.6875</c:v>
                </c:pt>
                <c:pt idx="309">
                  <c:v>19.9375</c:v>
                </c:pt>
                <c:pt idx="310">
                  <c:v>20.6875</c:v>
                </c:pt>
                <c:pt idx="311">
                  <c:v>18.9375</c:v>
                </c:pt>
                <c:pt idx="312">
                  <c:v>19.0625</c:v>
                </c:pt>
                <c:pt idx="313">
                  <c:v>19.6875</c:v>
                </c:pt>
                <c:pt idx="314">
                  <c:v>26.0625</c:v>
                </c:pt>
                <c:pt idx="315">
                  <c:v>29.9375</c:v>
                </c:pt>
                <c:pt idx="316">
                  <c:v>34.0625</c:v>
                </c:pt>
                <c:pt idx="317">
                  <c:v>39.5625</c:v>
                </c:pt>
                <c:pt idx="318">
                  <c:v>39.1875</c:v>
                </c:pt>
                <c:pt idx="319">
                  <c:v>30.8125</c:v>
                </c:pt>
                <c:pt idx="320">
                  <c:v>30.3125</c:v>
                </c:pt>
                <c:pt idx="321">
                  <c:v>26.8125</c:v>
                </c:pt>
                <c:pt idx="322">
                  <c:v>20.6875</c:v>
                </c:pt>
                <c:pt idx="323">
                  <c:v>22.1875</c:v>
                </c:pt>
                <c:pt idx="324">
                  <c:v>30.3125</c:v>
                </c:pt>
                <c:pt idx="325">
                  <c:v>30.8125</c:v>
                </c:pt>
                <c:pt idx="326">
                  <c:v>30.0625</c:v>
                </c:pt>
                <c:pt idx="327">
                  <c:v>34.375</c:v>
                </c:pt>
                <c:pt idx="328">
                  <c:v>45.375</c:v>
                </c:pt>
                <c:pt idx="329">
                  <c:v>45.9375</c:v>
                </c:pt>
                <c:pt idx="330">
                  <c:v>48.0625</c:v>
                </c:pt>
                <c:pt idx="331">
                  <c:v>45.6875</c:v>
                </c:pt>
                <c:pt idx="332">
                  <c:v>41.1875</c:v>
                </c:pt>
                <c:pt idx="333">
                  <c:v>33.3125</c:v>
                </c:pt>
                <c:pt idx="334">
                  <c:v>29.3125</c:v>
                </c:pt>
                <c:pt idx="335">
                  <c:v>24.0625</c:v>
                </c:pt>
                <c:pt idx="336">
                  <c:v>20.5625</c:v>
                </c:pt>
                <c:pt idx="337">
                  <c:v>19.5625</c:v>
                </c:pt>
                <c:pt idx="338">
                  <c:v>20.1875</c:v>
                </c:pt>
                <c:pt idx="339">
                  <c:v>20.0625</c:v>
                </c:pt>
                <c:pt idx="340">
                  <c:v>19.3125</c:v>
                </c:pt>
                <c:pt idx="341">
                  <c:v>33.25</c:v>
                </c:pt>
                <c:pt idx="342">
                  <c:v>36.9375</c:v>
                </c:pt>
                <c:pt idx="343">
                  <c:v>38.25</c:v>
                </c:pt>
                <c:pt idx="344">
                  <c:v>34.1875</c:v>
                </c:pt>
                <c:pt idx="345">
                  <c:v>34.375</c:v>
                </c:pt>
                <c:pt idx="346">
                  <c:v>22.9375</c:v>
                </c:pt>
                <c:pt idx="347">
                  <c:v>19.5625</c:v>
                </c:pt>
                <c:pt idx="348">
                  <c:v>19.8125</c:v>
                </c:pt>
                <c:pt idx="349">
                  <c:v>20.4375</c:v>
                </c:pt>
                <c:pt idx="350">
                  <c:v>19.5625</c:v>
                </c:pt>
                <c:pt idx="351">
                  <c:v>18.9375</c:v>
                </c:pt>
                <c:pt idx="352">
                  <c:v>19.9375</c:v>
                </c:pt>
                <c:pt idx="353">
                  <c:v>19.6875</c:v>
                </c:pt>
                <c:pt idx="354">
                  <c:v>19.9375</c:v>
                </c:pt>
                <c:pt idx="355">
                  <c:v>20.1875</c:v>
                </c:pt>
                <c:pt idx="356">
                  <c:v>18.5625</c:v>
                </c:pt>
                <c:pt idx="357">
                  <c:v>19.5625</c:v>
                </c:pt>
                <c:pt idx="358">
                  <c:v>20.4375</c:v>
                </c:pt>
                <c:pt idx="359">
                  <c:v>18.8125</c:v>
                </c:pt>
                <c:pt idx="360">
                  <c:v>20.3125</c:v>
                </c:pt>
                <c:pt idx="361">
                  <c:v>20.0625</c:v>
                </c:pt>
                <c:pt idx="362">
                  <c:v>18.0625</c:v>
                </c:pt>
                <c:pt idx="363">
                  <c:v>20.5625</c:v>
                </c:pt>
                <c:pt idx="364">
                  <c:v>20.9375</c:v>
                </c:pt>
                <c:pt idx="365">
                  <c:v>20.6875</c:v>
                </c:pt>
                <c:pt idx="366">
                  <c:v>19.3125</c:v>
                </c:pt>
                <c:pt idx="367">
                  <c:v>20.1875</c:v>
                </c:pt>
                <c:pt idx="368">
                  <c:v>21.0625</c:v>
                </c:pt>
                <c:pt idx="369">
                  <c:v>19.5625</c:v>
                </c:pt>
                <c:pt idx="370">
                  <c:v>19.5625</c:v>
                </c:pt>
                <c:pt idx="371">
                  <c:v>20.1875</c:v>
                </c:pt>
                <c:pt idx="372">
                  <c:v>19.0625</c:v>
                </c:pt>
                <c:pt idx="373">
                  <c:v>19.9375</c:v>
                </c:pt>
                <c:pt idx="374">
                  <c:v>20.0625</c:v>
                </c:pt>
                <c:pt idx="375">
                  <c:v>20.0625</c:v>
                </c:pt>
                <c:pt idx="376">
                  <c:v>19.0625</c:v>
                </c:pt>
                <c:pt idx="377">
                  <c:v>20.3125</c:v>
                </c:pt>
                <c:pt idx="378">
                  <c:v>20.0625</c:v>
                </c:pt>
                <c:pt idx="379">
                  <c:v>19.3125</c:v>
                </c:pt>
                <c:pt idx="380">
                  <c:v>19.4375</c:v>
                </c:pt>
                <c:pt idx="381">
                  <c:v>20.6875</c:v>
                </c:pt>
                <c:pt idx="382">
                  <c:v>18.6875</c:v>
                </c:pt>
                <c:pt idx="383">
                  <c:v>19.0625</c:v>
                </c:pt>
                <c:pt idx="384">
                  <c:v>20.9375</c:v>
                </c:pt>
                <c:pt idx="385">
                  <c:v>20.0625</c:v>
                </c:pt>
                <c:pt idx="386">
                  <c:v>19.5625</c:v>
                </c:pt>
                <c:pt idx="387">
                  <c:v>20.0625</c:v>
                </c:pt>
                <c:pt idx="388">
                  <c:v>19.4375</c:v>
                </c:pt>
                <c:pt idx="389">
                  <c:v>20.1875</c:v>
                </c:pt>
                <c:pt idx="390">
                  <c:v>19.5625</c:v>
                </c:pt>
                <c:pt idx="391">
                  <c:v>20.4375</c:v>
                </c:pt>
                <c:pt idx="392">
                  <c:v>20.5625</c:v>
                </c:pt>
                <c:pt idx="393">
                  <c:v>19.8125</c:v>
                </c:pt>
                <c:pt idx="394">
                  <c:v>19.8125</c:v>
                </c:pt>
                <c:pt idx="395">
                  <c:v>19.4375</c:v>
                </c:pt>
                <c:pt idx="396">
                  <c:v>19.9375</c:v>
                </c:pt>
                <c:pt idx="397">
                  <c:v>19.4375</c:v>
                </c:pt>
                <c:pt idx="398">
                  <c:v>19.4375</c:v>
                </c:pt>
                <c:pt idx="399">
                  <c:v>20.0625</c:v>
                </c:pt>
                <c:pt idx="400">
                  <c:v>25.0625</c:v>
                </c:pt>
                <c:pt idx="401">
                  <c:v>27.9375</c:v>
                </c:pt>
                <c:pt idx="402">
                  <c:v>31.4375</c:v>
                </c:pt>
                <c:pt idx="403">
                  <c:v>30.9375</c:v>
                </c:pt>
                <c:pt idx="404">
                  <c:v>29.6875</c:v>
                </c:pt>
                <c:pt idx="405">
                  <c:v>30.0625</c:v>
                </c:pt>
                <c:pt idx="406">
                  <c:v>30.3125</c:v>
                </c:pt>
                <c:pt idx="407">
                  <c:v>30.3125</c:v>
                </c:pt>
                <c:pt idx="408">
                  <c:v>29.3125</c:v>
                </c:pt>
                <c:pt idx="409">
                  <c:v>30.8125</c:v>
                </c:pt>
                <c:pt idx="410">
                  <c:v>32.1875</c:v>
                </c:pt>
                <c:pt idx="411">
                  <c:v>34</c:v>
                </c:pt>
                <c:pt idx="412">
                  <c:v>27.25</c:v>
                </c:pt>
                <c:pt idx="413">
                  <c:v>25.75</c:v>
                </c:pt>
                <c:pt idx="414">
                  <c:v>25.1875</c:v>
                </c:pt>
                <c:pt idx="415">
                  <c:v>23.3125</c:v>
                </c:pt>
                <c:pt idx="416">
                  <c:v>19.9375</c:v>
                </c:pt>
                <c:pt idx="417">
                  <c:v>19.9375</c:v>
                </c:pt>
                <c:pt idx="418">
                  <c:v>19.9375</c:v>
                </c:pt>
                <c:pt idx="419">
                  <c:v>19.9375</c:v>
                </c:pt>
                <c:pt idx="420">
                  <c:v>20.4375</c:v>
                </c:pt>
                <c:pt idx="421">
                  <c:v>18.9375</c:v>
                </c:pt>
                <c:pt idx="422">
                  <c:v>25.8125</c:v>
                </c:pt>
                <c:pt idx="423">
                  <c:v>29.9375</c:v>
                </c:pt>
                <c:pt idx="424">
                  <c:v>29.8125</c:v>
                </c:pt>
                <c:pt idx="425">
                  <c:v>29.375</c:v>
                </c:pt>
                <c:pt idx="426">
                  <c:v>30.1875</c:v>
                </c:pt>
                <c:pt idx="427">
                  <c:v>23.5625</c:v>
                </c:pt>
                <c:pt idx="428">
                  <c:v>19.9375</c:v>
                </c:pt>
                <c:pt idx="429">
                  <c:v>19.6875</c:v>
                </c:pt>
                <c:pt idx="430">
                  <c:v>19.1875</c:v>
                </c:pt>
                <c:pt idx="431">
                  <c:v>20.3125</c:v>
                </c:pt>
                <c:pt idx="432">
                  <c:v>20.1875</c:v>
                </c:pt>
                <c:pt idx="433">
                  <c:v>19.5625</c:v>
                </c:pt>
                <c:pt idx="434">
                  <c:v>19.6875</c:v>
                </c:pt>
                <c:pt idx="435">
                  <c:v>20.1875</c:v>
                </c:pt>
                <c:pt idx="436">
                  <c:v>24.1875</c:v>
                </c:pt>
                <c:pt idx="437">
                  <c:v>29.4375</c:v>
                </c:pt>
                <c:pt idx="438">
                  <c:v>30.6875</c:v>
                </c:pt>
                <c:pt idx="439">
                  <c:v>30.8125</c:v>
                </c:pt>
                <c:pt idx="440">
                  <c:v>28.8125</c:v>
                </c:pt>
                <c:pt idx="441">
                  <c:v>30.0625</c:v>
                </c:pt>
                <c:pt idx="442">
                  <c:v>24.4375</c:v>
                </c:pt>
                <c:pt idx="443">
                  <c:v>19.6875</c:v>
                </c:pt>
                <c:pt idx="444">
                  <c:v>19.6875</c:v>
                </c:pt>
                <c:pt idx="445">
                  <c:v>19.9375</c:v>
                </c:pt>
                <c:pt idx="446">
                  <c:v>19.4375</c:v>
                </c:pt>
                <c:pt idx="447">
                  <c:v>19.4375</c:v>
                </c:pt>
                <c:pt idx="448">
                  <c:v>19.6875</c:v>
                </c:pt>
                <c:pt idx="449">
                  <c:v>19.5625</c:v>
                </c:pt>
                <c:pt idx="450">
                  <c:v>19.1875</c:v>
                </c:pt>
                <c:pt idx="451">
                  <c:v>20.3125</c:v>
                </c:pt>
                <c:pt idx="452">
                  <c:v>19.5625</c:v>
                </c:pt>
                <c:pt idx="453">
                  <c:v>19.9375</c:v>
                </c:pt>
                <c:pt idx="454">
                  <c:v>19.5625</c:v>
                </c:pt>
                <c:pt idx="455">
                  <c:v>19.9375</c:v>
                </c:pt>
                <c:pt idx="456">
                  <c:v>20.5625</c:v>
                </c:pt>
                <c:pt idx="457">
                  <c:v>19.4375</c:v>
                </c:pt>
                <c:pt idx="458">
                  <c:v>20.8125</c:v>
                </c:pt>
                <c:pt idx="459">
                  <c:v>20.0625</c:v>
                </c:pt>
                <c:pt idx="460">
                  <c:v>18.0625</c:v>
                </c:pt>
                <c:pt idx="461">
                  <c:v>19.9375</c:v>
                </c:pt>
                <c:pt idx="462">
                  <c:v>18.8125</c:v>
                </c:pt>
                <c:pt idx="463">
                  <c:v>20.0625</c:v>
                </c:pt>
                <c:pt idx="464">
                  <c:v>19.4375</c:v>
                </c:pt>
                <c:pt idx="465">
                  <c:v>20.6875</c:v>
                </c:pt>
                <c:pt idx="466">
                  <c:v>19.4375</c:v>
                </c:pt>
                <c:pt idx="467">
                  <c:v>19.8125</c:v>
                </c:pt>
                <c:pt idx="468">
                  <c:v>19.5625</c:v>
                </c:pt>
                <c:pt idx="469">
                  <c:v>19.1875</c:v>
                </c:pt>
                <c:pt idx="470">
                  <c:v>20.5625</c:v>
                </c:pt>
                <c:pt idx="471">
                  <c:v>20.0625</c:v>
                </c:pt>
                <c:pt idx="472">
                  <c:v>34.1875</c:v>
                </c:pt>
                <c:pt idx="473">
                  <c:v>38.125</c:v>
                </c:pt>
                <c:pt idx="474">
                  <c:v>51.1875</c:v>
                </c:pt>
                <c:pt idx="475">
                  <c:v>48.375</c:v>
                </c:pt>
                <c:pt idx="476">
                  <c:v>47</c:v>
                </c:pt>
                <c:pt idx="477">
                  <c:v>46.0625</c:v>
                </c:pt>
                <c:pt idx="478">
                  <c:v>37.75</c:v>
                </c:pt>
                <c:pt idx="479">
                  <c:v>26.25</c:v>
                </c:pt>
                <c:pt idx="480">
                  <c:v>21.3125</c:v>
                </c:pt>
                <c:pt idx="481">
                  <c:v>20.8125</c:v>
                </c:pt>
                <c:pt idx="482">
                  <c:v>19.5625</c:v>
                </c:pt>
                <c:pt idx="483">
                  <c:v>19.6875</c:v>
                </c:pt>
                <c:pt idx="484">
                  <c:v>20.0625</c:v>
                </c:pt>
                <c:pt idx="485">
                  <c:v>19.8125</c:v>
                </c:pt>
                <c:pt idx="486">
                  <c:v>19.1875</c:v>
                </c:pt>
                <c:pt idx="487">
                  <c:v>20.6875</c:v>
                </c:pt>
                <c:pt idx="488">
                  <c:v>20.4375</c:v>
                </c:pt>
                <c:pt idx="489">
                  <c:v>19.3125</c:v>
                </c:pt>
                <c:pt idx="490">
                  <c:v>20.4375</c:v>
                </c:pt>
                <c:pt idx="491">
                  <c:v>20.0625</c:v>
                </c:pt>
                <c:pt idx="492">
                  <c:v>19.4375</c:v>
                </c:pt>
                <c:pt idx="493">
                  <c:v>19.9375</c:v>
                </c:pt>
                <c:pt idx="494">
                  <c:v>19.5625</c:v>
                </c:pt>
                <c:pt idx="495">
                  <c:v>20.0625</c:v>
                </c:pt>
                <c:pt idx="496">
                  <c:v>19.8125</c:v>
                </c:pt>
                <c:pt idx="497">
                  <c:v>20.4375</c:v>
                </c:pt>
                <c:pt idx="498">
                  <c:v>19.5625</c:v>
                </c:pt>
                <c:pt idx="499">
                  <c:v>19.0625</c:v>
                </c:pt>
                <c:pt idx="500">
                  <c:v>29.0625</c:v>
                </c:pt>
                <c:pt idx="501">
                  <c:v>30.0625</c:v>
                </c:pt>
                <c:pt idx="502">
                  <c:v>30.4375</c:v>
                </c:pt>
                <c:pt idx="503">
                  <c:v>30.1875</c:v>
                </c:pt>
                <c:pt idx="504">
                  <c:v>24.9375</c:v>
                </c:pt>
                <c:pt idx="505">
                  <c:v>20.1875</c:v>
                </c:pt>
                <c:pt idx="506">
                  <c:v>19.8125</c:v>
                </c:pt>
                <c:pt idx="507">
                  <c:v>19.4375</c:v>
                </c:pt>
                <c:pt idx="508">
                  <c:v>19.0625</c:v>
                </c:pt>
                <c:pt idx="509">
                  <c:v>19.8125</c:v>
                </c:pt>
                <c:pt idx="510">
                  <c:v>25.1875</c:v>
                </c:pt>
                <c:pt idx="511">
                  <c:v>34.4375</c:v>
                </c:pt>
                <c:pt idx="512">
                  <c:v>33.6875</c:v>
                </c:pt>
                <c:pt idx="513">
                  <c:v>36.6875</c:v>
                </c:pt>
                <c:pt idx="514">
                  <c:v>36.0625</c:v>
                </c:pt>
                <c:pt idx="515">
                  <c:v>33.625</c:v>
                </c:pt>
                <c:pt idx="516">
                  <c:v>29.4375</c:v>
                </c:pt>
                <c:pt idx="517">
                  <c:v>22.0625</c:v>
                </c:pt>
                <c:pt idx="518">
                  <c:v>18.6875</c:v>
                </c:pt>
                <c:pt idx="519">
                  <c:v>21.0625</c:v>
                </c:pt>
                <c:pt idx="520">
                  <c:v>20.0625</c:v>
                </c:pt>
                <c:pt idx="521">
                  <c:v>20.1875</c:v>
                </c:pt>
                <c:pt idx="522">
                  <c:v>19.9375</c:v>
                </c:pt>
                <c:pt idx="523">
                  <c:v>19.3125</c:v>
                </c:pt>
                <c:pt idx="524">
                  <c:v>20.3125</c:v>
                </c:pt>
                <c:pt idx="525">
                  <c:v>20.1875</c:v>
                </c:pt>
                <c:pt idx="526">
                  <c:v>19.8125</c:v>
                </c:pt>
                <c:pt idx="527">
                  <c:v>19.4375</c:v>
                </c:pt>
                <c:pt idx="528">
                  <c:v>29.125</c:v>
                </c:pt>
                <c:pt idx="529">
                  <c:v>36.5</c:v>
                </c:pt>
                <c:pt idx="530">
                  <c:v>38</c:v>
                </c:pt>
                <c:pt idx="531">
                  <c:v>36.4375</c:v>
                </c:pt>
                <c:pt idx="532">
                  <c:v>42.5</c:v>
                </c:pt>
                <c:pt idx="533">
                  <c:v>46.3125</c:v>
                </c:pt>
                <c:pt idx="534">
                  <c:v>49.75</c:v>
                </c:pt>
                <c:pt idx="535">
                  <c:v>46.875</c:v>
                </c:pt>
                <c:pt idx="536">
                  <c:v>46.3125</c:v>
                </c:pt>
                <c:pt idx="537">
                  <c:v>46.5625</c:v>
                </c:pt>
                <c:pt idx="538">
                  <c:v>45.9375</c:v>
                </c:pt>
                <c:pt idx="539">
                  <c:v>44.75</c:v>
                </c:pt>
                <c:pt idx="540">
                  <c:v>39.5</c:v>
                </c:pt>
                <c:pt idx="541">
                  <c:v>39.0625</c:v>
                </c:pt>
                <c:pt idx="542">
                  <c:v>35.6875</c:v>
                </c:pt>
                <c:pt idx="543">
                  <c:v>35.25</c:v>
                </c:pt>
                <c:pt idx="544">
                  <c:v>34.75</c:v>
                </c:pt>
                <c:pt idx="545">
                  <c:v>25.375</c:v>
                </c:pt>
                <c:pt idx="546">
                  <c:v>19.4375</c:v>
                </c:pt>
                <c:pt idx="547">
                  <c:v>19.9375</c:v>
                </c:pt>
                <c:pt idx="548">
                  <c:v>19.9375</c:v>
                </c:pt>
                <c:pt idx="549">
                  <c:v>20.8125</c:v>
                </c:pt>
                <c:pt idx="550">
                  <c:v>19.3125</c:v>
                </c:pt>
                <c:pt idx="551">
                  <c:v>20.0625</c:v>
                </c:pt>
                <c:pt idx="552">
                  <c:v>18.9375</c:v>
                </c:pt>
                <c:pt idx="553">
                  <c:v>19.6875</c:v>
                </c:pt>
                <c:pt idx="554">
                  <c:v>24.0625</c:v>
                </c:pt>
                <c:pt idx="555">
                  <c:v>34.4375</c:v>
                </c:pt>
                <c:pt idx="556">
                  <c:v>36.0625</c:v>
                </c:pt>
                <c:pt idx="557">
                  <c:v>22.625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B-43BC-8DFC-CFEEEF63C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Instant Data Bitrate (kbps) - File 5 PCM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bitratesFile5PCM!$X$2</c:f>
              <c:strCache>
                <c:ptCount val="1"/>
                <c:pt idx="0">
                  <c:v>Instant Data Bitrate (kbits/s)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invertIfNegative val="0"/>
          <c:cat>
            <c:numRef>
              <c:f>bitratesFile5PCM!$V$3:$V$560</c:f>
              <c:numCache>
                <c:formatCode>0.00</c:formatCode>
                <c:ptCount val="558"/>
                <c:pt idx="0">
                  <c:v>0</c:v>
                </c:pt>
                <c:pt idx="1">
                  <c:v>0</c:v>
                </c:pt>
                <c:pt idx="2">
                  <c:v>0.128</c:v>
                </c:pt>
                <c:pt idx="3">
                  <c:v>0.25600000000000001</c:v>
                </c:pt>
                <c:pt idx="4">
                  <c:v>0.38400000000000001</c:v>
                </c:pt>
                <c:pt idx="5">
                  <c:v>0.51200000000000001</c:v>
                </c:pt>
                <c:pt idx="6">
                  <c:v>0.64</c:v>
                </c:pt>
                <c:pt idx="7">
                  <c:v>0.76800000000000002</c:v>
                </c:pt>
                <c:pt idx="8">
                  <c:v>0.89600000000000002</c:v>
                </c:pt>
                <c:pt idx="9">
                  <c:v>1.024</c:v>
                </c:pt>
                <c:pt idx="10">
                  <c:v>1.1520000000000001</c:v>
                </c:pt>
                <c:pt idx="11">
                  <c:v>1.2800000000000002</c:v>
                </c:pt>
                <c:pt idx="12">
                  <c:v>1.4080000000000004</c:v>
                </c:pt>
                <c:pt idx="13">
                  <c:v>1.5360000000000005</c:v>
                </c:pt>
                <c:pt idx="14">
                  <c:v>1.6640000000000006</c:v>
                </c:pt>
                <c:pt idx="15">
                  <c:v>1.7920000000000007</c:v>
                </c:pt>
                <c:pt idx="16">
                  <c:v>1.9200000000000008</c:v>
                </c:pt>
                <c:pt idx="17">
                  <c:v>2.0480000000000009</c:v>
                </c:pt>
                <c:pt idx="18">
                  <c:v>2.176000000000001</c:v>
                </c:pt>
                <c:pt idx="19">
                  <c:v>2.3040000000000012</c:v>
                </c:pt>
                <c:pt idx="20">
                  <c:v>2.4320000000000013</c:v>
                </c:pt>
                <c:pt idx="21">
                  <c:v>2.5600000000000014</c:v>
                </c:pt>
                <c:pt idx="22">
                  <c:v>2.6880000000000015</c:v>
                </c:pt>
                <c:pt idx="23">
                  <c:v>2.8160000000000016</c:v>
                </c:pt>
                <c:pt idx="24">
                  <c:v>2.9440000000000017</c:v>
                </c:pt>
                <c:pt idx="25">
                  <c:v>3.0720000000000018</c:v>
                </c:pt>
                <c:pt idx="26">
                  <c:v>3.200000000000002</c:v>
                </c:pt>
                <c:pt idx="27">
                  <c:v>3.3280000000000021</c:v>
                </c:pt>
                <c:pt idx="28">
                  <c:v>3.4560000000000022</c:v>
                </c:pt>
                <c:pt idx="29">
                  <c:v>3.5840000000000023</c:v>
                </c:pt>
                <c:pt idx="30">
                  <c:v>3.7120000000000024</c:v>
                </c:pt>
                <c:pt idx="31">
                  <c:v>3.8400000000000025</c:v>
                </c:pt>
                <c:pt idx="32">
                  <c:v>3.9680000000000026</c:v>
                </c:pt>
                <c:pt idx="33">
                  <c:v>4.0960000000000027</c:v>
                </c:pt>
                <c:pt idx="34">
                  <c:v>4.2240000000000029</c:v>
                </c:pt>
                <c:pt idx="35">
                  <c:v>4.352000000000003</c:v>
                </c:pt>
                <c:pt idx="36">
                  <c:v>4.4800000000000031</c:v>
                </c:pt>
                <c:pt idx="37">
                  <c:v>4.6080000000000032</c:v>
                </c:pt>
                <c:pt idx="38">
                  <c:v>4.7360000000000033</c:v>
                </c:pt>
                <c:pt idx="39">
                  <c:v>4.8640000000000034</c:v>
                </c:pt>
                <c:pt idx="40">
                  <c:v>4.9920000000000035</c:v>
                </c:pt>
                <c:pt idx="41">
                  <c:v>5.1200000000000037</c:v>
                </c:pt>
                <c:pt idx="42">
                  <c:v>5.2480000000000038</c:v>
                </c:pt>
                <c:pt idx="43">
                  <c:v>5.3760000000000039</c:v>
                </c:pt>
                <c:pt idx="44">
                  <c:v>5.504000000000004</c:v>
                </c:pt>
                <c:pt idx="45">
                  <c:v>5.6320000000000041</c:v>
                </c:pt>
                <c:pt idx="46">
                  <c:v>5.7600000000000042</c:v>
                </c:pt>
                <c:pt idx="47">
                  <c:v>5.8880000000000043</c:v>
                </c:pt>
                <c:pt idx="48">
                  <c:v>6.0160000000000045</c:v>
                </c:pt>
                <c:pt idx="49">
                  <c:v>6.1440000000000046</c:v>
                </c:pt>
                <c:pt idx="50">
                  <c:v>6.2720000000000047</c:v>
                </c:pt>
                <c:pt idx="51">
                  <c:v>6.4000000000000048</c:v>
                </c:pt>
                <c:pt idx="52">
                  <c:v>6.5280000000000049</c:v>
                </c:pt>
                <c:pt idx="53">
                  <c:v>6.656000000000005</c:v>
                </c:pt>
                <c:pt idx="54">
                  <c:v>6.7840000000000051</c:v>
                </c:pt>
                <c:pt idx="55">
                  <c:v>6.9120000000000053</c:v>
                </c:pt>
                <c:pt idx="56">
                  <c:v>7.0400000000000054</c:v>
                </c:pt>
                <c:pt idx="57">
                  <c:v>7.1680000000000055</c:v>
                </c:pt>
                <c:pt idx="58">
                  <c:v>7.2960000000000056</c:v>
                </c:pt>
                <c:pt idx="59">
                  <c:v>7.4240000000000057</c:v>
                </c:pt>
                <c:pt idx="60">
                  <c:v>7.5520000000000058</c:v>
                </c:pt>
                <c:pt idx="61">
                  <c:v>7.6800000000000059</c:v>
                </c:pt>
                <c:pt idx="62">
                  <c:v>7.808000000000006</c:v>
                </c:pt>
                <c:pt idx="63">
                  <c:v>7.9360000000000062</c:v>
                </c:pt>
                <c:pt idx="64">
                  <c:v>8.0640000000000054</c:v>
                </c:pt>
                <c:pt idx="65">
                  <c:v>8.1920000000000055</c:v>
                </c:pt>
                <c:pt idx="66">
                  <c:v>8.3200000000000056</c:v>
                </c:pt>
                <c:pt idx="67">
                  <c:v>8.4480000000000057</c:v>
                </c:pt>
                <c:pt idx="68">
                  <c:v>8.5760000000000058</c:v>
                </c:pt>
                <c:pt idx="69">
                  <c:v>8.704000000000006</c:v>
                </c:pt>
                <c:pt idx="70">
                  <c:v>8.8320000000000061</c:v>
                </c:pt>
                <c:pt idx="71">
                  <c:v>8.9600000000000062</c:v>
                </c:pt>
                <c:pt idx="72">
                  <c:v>9.0880000000000063</c:v>
                </c:pt>
                <c:pt idx="73">
                  <c:v>9.2160000000000064</c:v>
                </c:pt>
                <c:pt idx="74">
                  <c:v>9.3440000000000065</c:v>
                </c:pt>
                <c:pt idx="75">
                  <c:v>9.4720000000000066</c:v>
                </c:pt>
                <c:pt idx="76">
                  <c:v>9.6000000000000068</c:v>
                </c:pt>
                <c:pt idx="77">
                  <c:v>9.7280000000000069</c:v>
                </c:pt>
                <c:pt idx="78">
                  <c:v>9.856000000000007</c:v>
                </c:pt>
                <c:pt idx="79">
                  <c:v>9.9840000000000071</c:v>
                </c:pt>
                <c:pt idx="80">
                  <c:v>10.112000000000007</c:v>
                </c:pt>
                <c:pt idx="81">
                  <c:v>10.240000000000007</c:v>
                </c:pt>
                <c:pt idx="82">
                  <c:v>10.368000000000007</c:v>
                </c:pt>
                <c:pt idx="83">
                  <c:v>10.496000000000008</c:v>
                </c:pt>
                <c:pt idx="84">
                  <c:v>10.624000000000008</c:v>
                </c:pt>
                <c:pt idx="85">
                  <c:v>10.752000000000008</c:v>
                </c:pt>
                <c:pt idx="86">
                  <c:v>10.880000000000008</c:v>
                </c:pt>
                <c:pt idx="87">
                  <c:v>11.008000000000008</c:v>
                </c:pt>
                <c:pt idx="88">
                  <c:v>11.136000000000008</c:v>
                </c:pt>
                <c:pt idx="89">
                  <c:v>11.264000000000008</c:v>
                </c:pt>
                <c:pt idx="90">
                  <c:v>11.392000000000008</c:v>
                </c:pt>
                <c:pt idx="91">
                  <c:v>11.520000000000008</c:v>
                </c:pt>
                <c:pt idx="92">
                  <c:v>11.648000000000009</c:v>
                </c:pt>
                <c:pt idx="93">
                  <c:v>11.776000000000009</c:v>
                </c:pt>
                <c:pt idx="94">
                  <c:v>11.904000000000009</c:v>
                </c:pt>
                <c:pt idx="95">
                  <c:v>12.032000000000009</c:v>
                </c:pt>
                <c:pt idx="96">
                  <c:v>12.160000000000009</c:v>
                </c:pt>
                <c:pt idx="97">
                  <c:v>12.288000000000009</c:v>
                </c:pt>
                <c:pt idx="98">
                  <c:v>12.416000000000009</c:v>
                </c:pt>
                <c:pt idx="99">
                  <c:v>12.544000000000009</c:v>
                </c:pt>
                <c:pt idx="100">
                  <c:v>12.672000000000009</c:v>
                </c:pt>
                <c:pt idx="101">
                  <c:v>12.80000000000001</c:v>
                </c:pt>
                <c:pt idx="102">
                  <c:v>12.92800000000001</c:v>
                </c:pt>
                <c:pt idx="103">
                  <c:v>13.05600000000001</c:v>
                </c:pt>
                <c:pt idx="104">
                  <c:v>13.18400000000001</c:v>
                </c:pt>
                <c:pt idx="105">
                  <c:v>13.31200000000001</c:v>
                </c:pt>
                <c:pt idx="106">
                  <c:v>13.44000000000001</c:v>
                </c:pt>
                <c:pt idx="107">
                  <c:v>13.56800000000001</c:v>
                </c:pt>
                <c:pt idx="108">
                  <c:v>13.69600000000001</c:v>
                </c:pt>
                <c:pt idx="109">
                  <c:v>13.824000000000011</c:v>
                </c:pt>
                <c:pt idx="110">
                  <c:v>13.952000000000011</c:v>
                </c:pt>
                <c:pt idx="111">
                  <c:v>14.080000000000011</c:v>
                </c:pt>
                <c:pt idx="112">
                  <c:v>14.208000000000011</c:v>
                </c:pt>
                <c:pt idx="113">
                  <c:v>14.336000000000011</c:v>
                </c:pt>
                <c:pt idx="114">
                  <c:v>14.464000000000011</c:v>
                </c:pt>
                <c:pt idx="115">
                  <c:v>14.592000000000011</c:v>
                </c:pt>
                <c:pt idx="116">
                  <c:v>14.720000000000011</c:v>
                </c:pt>
                <c:pt idx="117">
                  <c:v>14.848000000000011</c:v>
                </c:pt>
                <c:pt idx="118">
                  <c:v>14.976000000000012</c:v>
                </c:pt>
                <c:pt idx="119">
                  <c:v>15.104000000000012</c:v>
                </c:pt>
                <c:pt idx="120">
                  <c:v>15.232000000000012</c:v>
                </c:pt>
                <c:pt idx="121">
                  <c:v>15.360000000000012</c:v>
                </c:pt>
                <c:pt idx="122">
                  <c:v>15.488000000000012</c:v>
                </c:pt>
                <c:pt idx="123">
                  <c:v>15.616000000000012</c:v>
                </c:pt>
                <c:pt idx="124">
                  <c:v>15.744000000000012</c:v>
                </c:pt>
                <c:pt idx="125">
                  <c:v>15.872000000000012</c:v>
                </c:pt>
                <c:pt idx="126">
                  <c:v>16.000000000000011</c:v>
                </c:pt>
                <c:pt idx="127">
                  <c:v>16.128000000000011</c:v>
                </c:pt>
                <c:pt idx="128">
                  <c:v>16.256000000000011</c:v>
                </c:pt>
                <c:pt idx="129">
                  <c:v>16.384000000000011</c:v>
                </c:pt>
                <c:pt idx="130">
                  <c:v>16.512000000000011</c:v>
                </c:pt>
                <c:pt idx="131">
                  <c:v>16.640000000000011</c:v>
                </c:pt>
                <c:pt idx="132">
                  <c:v>16.768000000000011</c:v>
                </c:pt>
                <c:pt idx="133">
                  <c:v>16.896000000000011</c:v>
                </c:pt>
                <c:pt idx="134">
                  <c:v>17.024000000000012</c:v>
                </c:pt>
                <c:pt idx="135">
                  <c:v>17.152000000000012</c:v>
                </c:pt>
                <c:pt idx="136">
                  <c:v>17.280000000000012</c:v>
                </c:pt>
                <c:pt idx="137">
                  <c:v>17.408000000000012</c:v>
                </c:pt>
                <c:pt idx="138">
                  <c:v>17.536000000000012</c:v>
                </c:pt>
                <c:pt idx="139">
                  <c:v>17.664000000000012</c:v>
                </c:pt>
                <c:pt idx="140">
                  <c:v>17.792000000000012</c:v>
                </c:pt>
                <c:pt idx="141">
                  <c:v>17.920000000000012</c:v>
                </c:pt>
                <c:pt idx="142">
                  <c:v>18.048000000000012</c:v>
                </c:pt>
                <c:pt idx="143">
                  <c:v>18.176000000000013</c:v>
                </c:pt>
                <c:pt idx="144">
                  <c:v>18.304000000000013</c:v>
                </c:pt>
                <c:pt idx="145">
                  <c:v>18.432000000000013</c:v>
                </c:pt>
                <c:pt idx="146">
                  <c:v>18.560000000000013</c:v>
                </c:pt>
                <c:pt idx="147">
                  <c:v>18.688000000000013</c:v>
                </c:pt>
                <c:pt idx="148">
                  <c:v>18.816000000000013</c:v>
                </c:pt>
                <c:pt idx="149">
                  <c:v>18.944000000000013</c:v>
                </c:pt>
                <c:pt idx="150">
                  <c:v>19.072000000000013</c:v>
                </c:pt>
                <c:pt idx="151">
                  <c:v>19.200000000000014</c:v>
                </c:pt>
                <c:pt idx="152">
                  <c:v>19.328000000000014</c:v>
                </c:pt>
                <c:pt idx="153">
                  <c:v>19.456000000000014</c:v>
                </c:pt>
                <c:pt idx="154">
                  <c:v>19.584000000000014</c:v>
                </c:pt>
                <c:pt idx="155">
                  <c:v>19.712000000000014</c:v>
                </c:pt>
                <c:pt idx="156">
                  <c:v>19.840000000000014</c:v>
                </c:pt>
                <c:pt idx="157">
                  <c:v>19.968000000000014</c:v>
                </c:pt>
                <c:pt idx="158">
                  <c:v>20.096000000000014</c:v>
                </c:pt>
                <c:pt idx="159">
                  <c:v>20.224000000000014</c:v>
                </c:pt>
                <c:pt idx="160">
                  <c:v>20.352000000000015</c:v>
                </c:pt>
                <c:pt idx="161">
                  <c:v>20.480000000000015</c:v>
                </c:pt>
                <c:pt idx="162">
                  <c:v>20.608000000000015</c:v>
                </c:pt>
                <c:pt idx="163">
                  <c:v>20.736000000000015</c:v>
                </c:pt>
                <c:pt idx="164">
                  <c:v>20.864000000000015</c:v>
                </c:pt>
                <c:pt idx="165">
                  <c:v>20.992000000000015</c:v>
                </c:pt>
                <c:pt idx="166">
                  <c:v>21.120000000000015</c:v>
                </c:pt>
                <c:pt idx="167">
                  <c:v>21.248000000000015</c:v>
                </c:pt>
                <c:pt idx="168">
                  <c:v>21.376000000000015</c:v>
                </c:pt>
                <c:pt idx="169">
                  <c:v>21.504000000000016</c:v>
                </c:pt>
                <c:pt idx="170">
                  <c:v>21.632000000000016</c:v>
                </c:pt>
                <c:pt idx="171">
                  <c:v>21.760000000000016</c:v>
                </c:pt>
                <c:pt idx="172">
                  <c:v>21.888000000000016</c:v>
                </c:pt>
                <c:pt idx="173">
                  <c:v>22.016000000000016</c:v>
                </c:pt>
                <c:pt idx="174">
                  <c:v>22.144000000000016</c:v>
                </c:pt>
                <c:pt idx="175">
                  <c:v>22.272000000000016</c:v>
                </c:pt>
                <c:pt idx="176">
                  <c:v>22.400000000000016</c:v>
                </c:pt>
                <c:pt idx="177">
                  <c:v>22.528000000000016</c:v>
                </c:pt>
                <c:pt idx="178">
                  <c:v>22.656000000000017</c:v>
                </c:pt>
                <c:pt idx="179">
                  <c:v>22.784000000000017</c:v>
                </c:pt>
                <c:pt idx="180">
                  <c:v>22.912000000000017</c:v>
                </c:pt>
                <c:pt idx="181">
                  <c:v>23.040000000000017</c:v>
                </c:pt>
                <c:pt idx="182">
                  <c:v>23.168000000000017</c:v>
                </c:pt>
                <c:pt idx="183">
                  <c:v>23.296000000000017</c:v>
                </c:pt>
                <c:pt idx="184">
                  <c:v>23.424000000000017</c:v>
                </c:pt>
                <c:pt idx="185">
                  <c:v>23.552000000000017</c:v>
                </c:pt>
                <c:pt idx="186">
                  <c:v>23.680000000000017</c:v>
                </c:pt>
                <c:pt idx="187">
                  <c:v>23.808000000000018</c:v>
                </c:pt>
                <c:pt idx="188">
                  <c:v>23.936000000000018</c:v>
                </c:pt>
                <c:pt idx="189">
                  <c:v>24.064000000000018</c:v>
                </c:pt>
                <c:pt idx="190">
                  <c:v>24.192000000000018</c:v>
                </c:pt>
                <c:pt idx="191">
                  <c:v>24.320000000000018</c:v>
                </c:pt>
                <c:pt idx="192">
                  <c:v>24.448000000000018</c:v>
                </c:pt>
                <c:pt idx="193">
                  <c:v>24.576000000000018</c:v>
                </c:pt>
                <c:pt idx="194">
                  <c:v>24.704000000000018</c:v>
                </c:pt>
                <c:pt idx="195">
                  <c:v>24.832000000000019</c:v>
                </c:pt>
                <c:pt idx="196">
                  <c:v>24.960000000000019</c:v>
                </c:pt>
                <c:pt idx="197">
                  <c:v>25.088000000000019</c:v>
                </c:pt>
                <c:pt idx="198">
                  <c:v>25.216000000000019</c:v>
                </c:pt>
                <c:pt idx="199">
                  <c:v>25.344000000000019</c:v>
                </c:pt>
                <c:pt idx="200">
                  <c:v>25.472000000000019</c:v>
                </c:pt>
                <c:pt idx="201">
                  <c:v>25.600000000000019</c:v>
                </c:pt>
                <c:pt idx="202">
                  <c:v>25.728000000000019</c:v>
                </c:pt>
                <c:pt idx="203">
                  <c:v>25.856000000000019</c:v>
                </c:pt>
                <c:pt idx="204">
                  <c:v>25.98400000000002</c:v>
                </c:pt>
                <c:pt idx="205">
                  <c:v>26.11200000000002</c:v>
                </c:pt>
                <c:pt idx="206">
                  <c:v>26.24000000000002</c:v>
                </c:pt>
                <c:pt idx="207">
                  <c:v>26.36800000000002</c:v>
                </c:pt>
                <c:pt idx="208">
                  <c:v>26.49600000000002</c:v>
                </c:pt>
                <c:pt idx="209">
                  <c:v>26.62400000000002</c:v>
                </c:pt>
                <c:pt idx="210">
                  <c:v>26.75200000000002</c:v>
                </c:pt>
                <c:pt idx="211">
                  <c:v>26.88000000000002</c:v>
                </c:pt>
                <c:pt idx="212">
                  <c:v>27.00800000000002</c:v>
                </c:pt>
                <c:pt idx="213">
                  <c:v>27.136000000000021</c:v>
                </c:pt>
                <c:pt idx="214">
                  <c:v>27.264000000000021</c:v>
                </c:pt>
                <c:pt idx="215">
                  <c:v>27.392000000000021</c:v>
                </c:pt>
                <c:pt idx="216">
                  <c:v>27.520000000000021</c:v>
                </c:pt>
                <c:pt idx="217">
                  <c:v>27.648000000000021</c:v>
                </c:pt>
                <c:pt idx="218">
                  <c:v>27.776000000000021</c:v>
                </c:pt>
                <c:pt idx="219">
                  <c:v>27.904000000000021</c:v>
                </c:pt>
                <c:pt idx="220">
                  <c:v>28.032000000000021</c:v>
                </c:pt>
                <c:pt idx="221">
                  <c:v>28.160000000000021</c:v>
                </c:pt>
                <c:pt idx="222">
                  <c:v>28.288000000000022</c:v>
                </c:pt>
                <c:pt idx="223">
                  <c:v>28.416000000000022</c:v>
                </c:pt>
                <c:pt idx="224">
                  <c:v>28.544000000000022</c:v>
                </c:pt>
                <c:pt idx="225">
                  <c:v>28.672000000000022</c:v>
                </c:pt>
                <c:pt idx="226">
                  <c:v>28.800000000000022</c:v>
                </c:pt>
                <c:pt idx="227">
                  <c:v>28.928000000000022</c:v>
                </c:pt>
                <c:pt idx="228">
                  <c:v>29.056000000000022</c:v>
                </c:pt>
                <c:pt idx="229">
                  <c:v>29.184000000000022</c:v>
                </c:pt>
                <c:pt idx="230">
                  <c:v>29.312000000000022</c:v>
                </c:pt>
                <c:pt idx="231">
                  <c:v>29.440000000000023</c:v>
                </c:pt>
                <c:pt idx="232">
                  <c:v>29.568000000000023</c:v>
                </c:pt>
                <c:pt idx="233">
                  <c:v>29.696000000000023</c:v>
                </c:pt>
                <c:pt idx="234">
                  <c:v>29.824000000000023</c:v>
                </c:pt>
                <c:pt idx="235">
                  <c:v>29.952000000000023</c:v>
                </c:pt>
                <c:pt idx="236">
                  <c:v>30.080000000000023</c:v>
                </c:pt>
                <c:pt idx="237">
                  <c:v>30.208000000000023</c:v>
                </c:pt>
                <c:pt idx="238">
                  <c:v>30.336000000000023</c:v>
                </c:pt>
                <c:pt idx="239">
                  <c:v>30.464000000000024</c:v>
                </c:pt>
                <c:pt idx="240">
                  <c:v>30.592000000000024</c:v>
                </c:pt>
                <c:pt idx="241">
                  <c:v>30.720000000000024</c:v>
                </c:pt>
                <c:pt idx="242">
                  <c:v>30.848000000000024</c:v>
                </c:pt>
                <c:pt idx="243">
                  <c:v>30.976000000000024</c:v>
                </c:pt>
                <c:pt idx="244">
                  <c:v>31.104000000000024</c:v>
                </c:pt>
                <c:pt idx="245">
                  <c:v>31.232000000000024</c:v>
                </c:pt>
                <c:pt idx="246">
                  <c:v>31.360000000000024</c:v>
                </c:pt>
                <c:pt idx="247">
                  <c:v>31.488000000000024</c:v>
                </c:pt>
                <c:pt idx="248">
                  <c:v>31.616000000000025</c:v>
                </c:pt>
                <c:pt idx="249">
                  <c:v>31.744000000000025</c:v>
                </c:pt>
                <c:pt idx="250">
                  <c:v>31.872000000000025</c:v>
                </c:pt>
                <c:pt idx="251">
                  <c:v>32.000000000000021</c:v>
                </c:pt>
                <c:pt idx="252">
                  <c:v>32.128000000000021</c:v>
                </c:pt>
                <c:pt idx="253">
                  <c:v>32.256000000000022</c:v>
                </c:pt>
                <c:pt idx="254">
                  <c:v>32.384000000000022</c:v>
                </c:pt>
                <c:pt idx="255">
                  <c:v>32.512000000000022</c:v>
                </c:pt>
                <c:pt idx="256">
                  <c:v>32.640000000000022</c:v>
                </c:pt>
                <c:pt idx="257">
                  <c:v>32.768000000000022</c:v>
                </c:pt>
                <c:pt idx="258">
                  <c:v>32.896000000000022</c:v>
                </c:pt>
                <c:pt idx="259">
                  <c:v>33.024000000000022</c:v>
                </c:pt>
                <c:pt idx="260">
                  <c:v>33.152000000000022</c:v>
                </c:pt>
                <c:pt idx="261">
                  <c:v>33.280000000000022</c:v>
                </c:pt>
                <c:pt idx="262">
                  <c:v>33.408000000000023</c:v>
                </c:pt>
                <c:pt idx="263">
                  <c:v>33.536000000000023</c:v>
                </c:pt>
                <c:pt idx="264">
                  <c:v>33.664000000000023</c:v>
                </c:pt>
                <c:pt idx="265">
                  <c:v>33.792000000000023</c:v>
                </c:pt>
                <c:pt idx="266">
                  <c:v>33.920000000000023</c:v>
                </c:pt>
                <c:pt idx="267">
                  <c:v>34.048000000000023</c:v>
                </c:pt>
                <c:pt idx="268">
                  <c:v>34.176000000000023</c:v>
                </c:pt>
                <c:pt idx="269">
                  <c:v>34.304000000000023</c:v>
                </c:pt>
                <c:pt idx="270">
                  <c:v>34.432000000000023</c:v>
                </c:pt>
                <c:pt idx="271">
                  <c:v>34.560000000000024</c:v>
                </c:pt>
                <c:pt idx="272">
                  <c:v>34.688000000000024</c:v>
                </c:pt>
                <c:pt idx="273">
                  <c:v>34.816000000000024</c:v>
                </c:pt>
                <c:pt idx="274">
                  <c:v>34.944000000000024</c:v>
                </c:pt>
                <c:pt idx="275">
                  <c:v>35.072000000000024</c:v>
                </c:pt>
                <c:pt idx="276">
                  <c:v>35.200000000000024</c:v>
                </c:pt>
                <c:pt idx="277">
                  <c:v>35.328000000000024</c:v>
                </c:pt>
                <c:pt idx="278">
                  <c:v>35.456000000000024</c:v>
                </c:pt>
                <c:pt idx="279">
                  <c:v>35.584000000000024</c:v>
                </c:pt>
                <c:pt idx="280">
                  <c:v>35.712000000000025</c:v>
                </c:pt>
                <c:pt idx="281">
                  <c:v>35.840000000000025</c:v>
                </c:pt>
                <c:pt idx="282">
                  <c:v>35.968000000000025</c:v>
                </c:pt>
                <c:pt idx="283">
                  <c:v>36.096000000000025</c:v>
                </c:pt>
                <c:pt idx="284">
                  <c:v>36.224000000000025</c:v>
                </c:pt>
                <c:pt idx="285">
                  <c:v>36.352000000000025</c:v>
                </c:pt>
                <c:pt idx="286">
                  <c:v>36.480000000000025</c:v>
                </c:pt>
                <c:pt idx="287">
                  <c:v>36.608000000000025</c:v>
                </c:pt>
                <c:pt idx="288">
                  <c:v>36.736000000000026</c:v>
                </c:pt>
                <c:pt idx="289">
                  <c:v>36.864000000000026</c:v>
                </c:pt>
                <c:pt idx="290">
                  <c:v>36.992000000000026</c:v>
                </c:pt>
                <c:pt idx="291">
                  <c:v>37.120000000000026</c:v>
                </c:pt>
                <c:pt idx="292">
                  <c:v>37.248000000000026</c:v>
                </c:pt>
                <c:pt idx="293">
                  <c:v>37.376000000000026</c:v>
                </c:pt>
                <c:pt idx="294">
                  <c:v>37.504000000000026</c:v>
                </c:pt>
                <c:pt idx="295">
                  <c:v>37.632000000000026</c:v>
                </c:pt>
                <c:pt idx="296">
                  <c:v>37.760000000000026</c:v>
                </c:pt>
                <c:pt idx="297">
                  <c:v>37.888000000000027</c:v>
                </c:pt>
                <c:pt idx="298">
                  <c:v>38.016000000000027</c:v>
                </c:pt>
                <c:pt idx="299">
                  <c:v>38.144000000000027</c:v>
                </c:pt>
                <c:pt idx="300">
                  <c:v>38.272000000000027</c:v>
                </c:pt>
                <c:pt idx="301">
                  <c:v>38.400000000000027</c:v>
                </c:pt>
                <c:pt idx="302">
                  <c:v>38.528000000000027</c:v>
                </c:pt>
                <c:pt idx="303">
                  <c:v>38.656000000000027</c:v>
                </c:pt>
                <c:pt idx="304">
                  <c:v>38.784000000000027</c:v>
                </c:pt>
                <c:pt idx="305">
                  <c:v>38.912000000000027</c:v>
                </c:pt>
                <c:pt idx="306">
                  <c:v>39.040000000000028</c:v>
                </c:pt>
                <c:pt idx="307">
                  <c:v>39.168000000000028</c:v>
                </c:pt>
                <c:pt idx="308">
                  <c:v>39.296000000000028</c:v>
                </c:pt>
                <c:pt idx="309">
                  <c:v>39.424000000000028</c:v>
                </c:pt>
                <c:pt idx="310">
                  <c:v>39.552000000000028</c:v>
                </c:pt>
                <c:pt idx="311">
                  <c:v>39.680000000000028</c:v>
                </c:pt>
                <c:pt idx="312">
                  <c:v>39.808000000000028</c:v>
                </c:pt>
                <c:pt idx="313">
                  <c:v>39.936000000000028</c:v>
                </c:pt>
                <c:pt idx="314">
                  <c:v>40.064000000000028</c:v>
                </c:pt>
                <c:pt idx="315">
                  <c:v>40.192000000000029</c:v>
                </c:pt>
                <c:pt idx="316">
                  <c:v>40.320000000000029</c:v>
                </c:pt>
                <c:pt idx="317">
                  <c:v>40.448000000000029</c:v>
                </c:pt>
                <c:pt idx="318">
                  <c:v>40.576000000000029</c:v>
                </c:pt>
                <c:pt idx="319">
                  <c:v>40.704000000000029</c:v>
                </c:pt>
                <c:pt idx="320">
                  <c:v>40.832000000000029</c:v>
                </c:pt>
                <c:pt idx="321">
                  <c:v>40.960000000000029</c:v>
                </c:pt>
                <c:pt idx="322">
                  <c:v>41.088000000000029</c:v>
                </c:pt>
                <c:pt idx="323">
                  <c:v>41.21600000000003</c:v>
                </c:pt>
                <c:pt idx="324">
                  <c:v>41.34400000000003</c:v>
                </c:pt>
                <c:pt idx="325">
                  <c:v>41.47200000000003</c:v>
                </c:pt>
                <c:pt idx="326">
                  <c:v>41.60000000000003</c:v>
                </c:pt>
                <c:pt idx="327">
                  <c:v>41.72800000000003</c:v>
                </c:pt>
                <c:pt idx="328">
                  <c:v>41.85600000000003</c:v>
                </c:pt>
                <c:pt idx="329">
                  <c:v>41.98400000000003</c:v>
                </c:pt>
                <c:pt idx="330">
                  <c:v>42.11200000000003</c:v>
                </c:pt>
                <c:pt idx="331">
                  <c:v>42.24000000000003</c:v>
                </c:pt>
                <c:pt idx="332">
                  <c:v>42.368000000000031</c:v>
                </c:pt>
                <c:pt idx="333">
                  <c:v>42.496000000000031</c:v>
                </c:pt>
                <c:pt idx="334">
                  <c:v>42.624000000000031</c:v>
                </c:pt>
                <c:pt idx="335">
                  <c:v>42.752000000000031</c:v>
                </c:pt>
                <c:pt idx="336">
                  <c:v>42.880000000000031</c:v>
                </c:pt>
                <c:pt idx="337">
                  <c:v>43.008000000000031</c:v>
                </c:pt>
                <c:pt idx="338">
                  <c:v>43.136000000000031</c:v>
                </c:pt>
                <c:pt idx="339">
                  <c:v>43.264000000000031</c:v>
                </c:pt>
                <c:pt idx="340">
                  <c:v>43.392000000000031</c:v>
                </c:pt>
                <c:pt idx="341">
                  <c:v>43.520000000000032</c:v>
                </c:pt>
                <c:pt idx="342">
                  <c:v>43.648000000000032</c:v>
                </c:pt>
                <c:pt idx="343">
                  <c:v>43.776000000000032</c:v>
                </c:pt>
                <c:pt idx="344">
                  <c:v>43.904000000000032</c:v>
                </c:pt>
                <c:pt idx="345">
                  <c:v>44.032000000000032</c:v>
                </c:pt>
                <c:pt idx="346">
                  <c:v>44.160000000000032</c:v>
                </c:pt>
                <c:pt idx="347">
                  <c:v>44.288000000000032</c:v>
                </c:pt>
                <c:pt idx="348">
                  <c:v>44.416000000000032</c:v>
                </c:pt>
                <c:pt idx="349">
                  <c:v>44.544000000000032</c:v>
                </c:pt>
                <c:pt idx="350">
                  <c:v>44.672000000000033</c:v>
                </c:pt>
                <c:pt idx="351">
                  <c:v>44.800000000000033</c:v>
                </c:pt>
                <c:pt idx="352">
                  <c:v>44.928000000000033</c:v>
                </c:pt>
                <c:pt idx="353">
                  <c:v>45.056000000000033</c:v>
                </c:pt>
                <c:pt idx="354">
                  <c:v>45.184000000000033</c:v>
                </c:pt>
                <c:pt idx="355">
                  <c:v>45.312000000000033</c:v>
                </c:pt>
                <c:pt idx="356">
                  <c:v>45.440000000000033</c:v>
                </c:pt>
                <c:pt idx="357">
                  <c:v>45.568000000000033</c:v>
                </c:pt>
                <c:pt idx="358">
                  <c:v>45.696000000000033</c:v>
                </c:pt>
                <c:pt idx="359">
                  <c:v>45.824000000000034</c:v>
                </c:pt>
                <c:pt idx="360">
                  <c:v>45.952000000000034</c:v>
                </c:pt>
                <c:pt idx="361">
                  <c:v>46.080000000000034</c:v>
                </c:pt>
                <c:pt idx="362">
                  <c:v>46.208000000000034</c:v>
                </c:pt>
                <c:pt idx="363">
                  <c:v>46.336000000000034</c:v>
                </c:pt>
                <c:pt idx="364">
                  <c:v>46.464000000000034</c:v>
                </c:pt>
                <c:pt idx="365">
                  <c:v>46.592000000000034</c:v>
                </c:pt>
                <c:pt idx="366">
                  <c:v>46.720000000000034</c:v>
                </c:pt>
                <c:pt idx="367">
                  <c:v>46.848000000000035</c:v>
                </c:pt>
                <c:pt idx="368">
                  <c:v>46.976000000000035</c:v>
                </c:pt>
                <c:pt idx="369">
                  <c:v>47.104000000000035</c:v>
                </c:pt>
                <c:pt idx="370">
                  <c:v>47.232000000000035</c:v>
                </c:pt>
                <c:pt idx="371">
                  <c:v>47.360000000000035</c:v>
                </c:pt>
                <c:pt idx="372">
                  <c:v>47.488000000000035</c:v>
                </c:pt>
                <c:pt idx="373">
                  <c:v>47.616000000000035</c:v>
                </c:pt>
                <c:pt idx="374">
                  <c:v>47.744000000000035</c:v>
                </c:pt>
                <c:pt idx="375">
                  <c:v>47.872000000000035</c:v>
                </c:pt>
                <c:pt idx="376">
                  <c:v>48.000000000000036</c:v>
                </c:pt>
                <c:pt idx="377">
                  <c:v>48.128000000000036</c:v>
                </c:pt>
                <c:pt idx="378">
                  <c:v>48.256000000000036</c:v>
                </c:pt>
                <c:pt idx="379">
                  <c:v>48.384000000000036</c:v>
                </c:pt>
                <c:pt idx="380">
                  <c:v>48.512000000000036</c:v>
                </c:pt>
                <c:pt idx="381">
                  <c:v>48.640000000000036</c:v>
                </c:pt>
                <c:pt idx="382">
                  <c:v>48.768000000000036</c:v>
                </c:pt>
                <c:pt idx="383">
                  <c:v>48.896000000000036</c:v>
                </c:pt>
                <c:pt idx="384">
                  <c:v>49.024000000000036</c:v>
                </c:pt>
                <c:pt idx="385">
                  <c:v>49.152000000000037</c:v>
                </c:pt>
                <c:pt idx="386">
                  <c:v>49.280000000000037</c:v>
                </c:pt>
                <c:pt idx="387">
                  <c:v>49.408000000000037</c:v>
                </c:pt>
                <c:pt idx="388">
                  <c:v>49.536000000000037</c:v>
                </c:pt>
                <c:pt idx="389">
                  <c:v>49.664000000000037</c:v>
                </c:pt>
                <c:pt idx="390">
                  <c:v>49.792000000000037</c:v>
                </c:pt>
                <c:pt idx="391">
                  <c:v>49.920000000000037</c:v>
                </c:pt>
                <c:pt idx="392">
                  <c:v>50.048000000000037</c:v>
                </c:pt>
                <c:pt idx="393">
                  <c:v>50.176000000000037</c:v>
                </c:pt>
                <c:pt idx="394">
                  <c:v>50.304000000000038</c:v>
                </c:pt>
                <c:pt idx="395">
                  <c:v>50.432000000000038</c:v>
                </c:pt>
                <c:pt idx="396">
                  <c:v>50.560000000000038</c:v>
                </c:pt>
                <c:pt idx="397">
                  <c:v>50.688000000000038</c:v>
                </c:pt>
                <c:pt idx="398">
                  <c:v>50.816000000000038</c:v>
                </c:pt>
                <c:pt idx="399">
                  <c:v>50.944000000000038</c:v>
                </c:pt>
                <c:pt idx="400">
                  <c:v>51.072000000000038</c:v>
                </c:pt>
                <c:pt idx="401">
                  <c:v>51.200000000000038</c:v>
                </c:pt>
                <c:pt idx="402">
                  <c:v>51.328000000000038</c:v>
                </c:pt>
                <c:pt idx="403">
                  <c:v>51.456000000000039</c:v>
                </c:pt>
                <c:pt idx="404">
                  <c:v>51.584000000000039</c:v>
                </c:pt>
                <c:pt idx="405">
                  <c:v>51.712000000000039</c:v>
                </c:pt>
                <c:pt idx="406">
                  <c:v>51.840000000000039</c:v>
                </c:pt>
                <c:pt idx="407">
                  <c:v>51.968000000000039</c:v>
                </c:pt>
                <c:pt idx="408">
                  <c:v>52.096000000000039</c:v>
                </c:pt>
                <c:pt idx="409">
                  <c:v>52.224000000000039</c:v>
                </c:pt>
                <c:pt idx="410">
                  <c:v>52.352000000000039</c:v>
                </c:pt>
                <c:pt idx="411">
                  <c:v>52.48000000000004</c:v>
                </c:pt>
                <c:pt idx="412">
                  <c:v>52.60800000000004</c:v>
                </c:pt>
                <c:pt idx="413">
                  <c:v>52.73600000000004</c:v>
                </c:pt>
                <c:pt idx="414">
                  <c:v>52.86400000000004</c:v>
                </c:pt>
                <c:pt idx="415">
                  <c:v>52.99200000000004</c:v>
                </c:pt>
                <c:pt idx="416">
                  <c:v>53.12000000000004</c:v>
                </c:pt>
                <c:pt idx="417">
                  <c:v>53.24800000000004</c:v>
                </c:pt>
                <c:pt idx="418">
                  <c:v>53.37600000000004</c:v>
                </c:pt>
                <c:pt idx="419">
                  <c:v>53.50400000000004</c:v>
                </c:pt>
                <c:pt idx="420">
                  <c:v>53.632000000000041</c:v>
                </c:pt>
                <c:pt idx="421">
                  <c:v>53.760000000000041</c:v>
                </c:pt>
                <c:pt idx="422">
                  <c:v>53.888000000000041</c:v>
                </c:pt>
                <c:pt idx="423">
                  <c:v>54.016000000000041</c:v>
                </c:pt>
                <c:pt idx="424">
                  <c:v>54.144000000000041</c:v>
                </c:pt>
                <c:pt idx="425">
                  <c:v>54.272000000000041</c:v>
                </c:pt>
                <c:pt idx="426">
                  <c:v>54.400000000000041</c:v>
                </c:pt>
                <c:pt idx="427">
                  <c:v>54.528000000000041</c:v>
                </c:pt>
                <c:pt idx="428">
                  <c:v>54.656000000000041</c:v>
                </c:pt>
                <c:pt idx="429">
                  <c:v>54.784000000000042</c:v>
                </c:pt>
                <c:pt idx="430">
                  <c:v>54.912000000000042</c:v>
                </c:pt>
                <c:pt idx="431">
                  <c:v>55.040000000000042</c:v>
                </c:pt>
                <c:pt idx="432">
                  <c:v>55.168000000000042</c:v>
                </c:pt>
                <c:pt idx="433">
                  <c:v>55.296000000000042</c:v>
                </c:pt>
                <c:pt idx="434">
                  <c:v>55.424000000000042</c:v>
                </c:pt>
                <c:pt idx="435">
                  <c:v>55.552000000000042</c:v>
                </c:pt>
                <c:pt idx="436">
                  <c:v>55.680000000000042</c:v>
                </c:pt>
                <c:pt idx="437">
                  <c:v>55.808000000000042</c:v>
                </c:pt>
                <c:pt idx="438">
                  <c:v>55.936000000000043</c:v>
                </c:pt>
                <c:pt idx="439">
                  <c:v>56.064000000000043</c:v>
                </c:pt>
                <c:pt idx="440">
                  <c:v>56.192000000000043</c:v>
                </c:pt>
                <c:pt idx="441">
                  <c:v>56.320000000000043</c:v>
                </c:pt>
                <c:pt idx="442">
                  <c:v>56.448000000000043</c:v>
                </c:pt>
                <c:pt idx="443">
                  <c:v>56.576000000000043</c:v>
                </c:pt>
                <c:pt idx="444">
                  <c:v>56.704000000000043</c:v>
                </c:pt>
                <c:pt idx="445">
                  <c:v>56.832000000000043</c:v>
                </c:pt>
                <c:pt idx="446">
                  <c:v>56.960000000000043</c:v>
                </c:pt>
                <c:pt idx="447">
                  <c:v>57.088000000000044</c:v>
                </c:pt>
                <c:pt idx="448">
                  <c:v>57.216000000000044</c:v>
                </c:pt>
                <c:pt idx="449">
                  <c:v>57.344000000000044</c:v>
                </c:pt>
                <c:pt idx="450">
                  <c:v>57.472000000000044</c:v>
                </c:pt>
                <c:pt idx="451">
                  <c:v>57.600000000000044</c:v>
                </c:pt>
                <c:pt idx="452">
                  <c:v>57.728000000000044</c:v>
                </c:pt>
                <c:pt idx="453">
                  <c:v>57.856000000000044</c:v>
                </c:pt>
                <c:pt idx="454">
                  <c:v>57.984000000000044</c:v>
                </c:pt>
                <c:pt idx="455">
                  <c:v>58.112000000000045</c:v>
                </c:pt>
                <c:pt idx="456">
                  <c:v>58.240000000000045</c:v>
                </c:pt>
                <c:pt idx="457">
                  <c:v>58.368000000000045</c:v>
                </c:pt>
                <c:pt idx="458">
                  <c:v>58.496000000000045</c:v>
                </c:pt>
                <c:pt idx="459">
                  <c:v>58.624000000000045</c:v>
                </c:pt>
                <c:pt idx="460">
                  <c:v>58.752000000000045</c:v>
                </c:pt>
                <c:pt idx="461">
                  <c:v>58.880000000000045</c:v>
                </c:pt>
                <c:pt idx="462">
                  <c:v>59.008000000000045</c:v>
                </c:pt>
                <c:pt idx="463">
                  <c:v>59.136000000000045</c:v>
                </c:pt>
                <c:pt idx="464">
                  <c:v>59.264000000000046</c:v>
                </c:pt>
                <c:pt idx="465">
                  <c:v>59.392000000000046</c:v>
                </c:pt>
                <c:pt idx="466">
                  <c:v>59.520000000000046</c:v>
                </c:pt>
                <c:pt idx="467">
                  <c:v>59.648000000000046</c:v>
                </c:pt>
                <c:pt idx="468">
                  <c:v>59.776000000000046</c:v>
                </c:pt>
                <c:pt idx="469">
                  <c:v>59.904000000000046</c:v>
                </c:pt>
                <c:pt idx="470">
                  <c:v>60.032000000000046</c:v>
                </c:pt>
                <c:pt idx="471">
                  <c:v>60.160000000000046</c:v>
                </c:pt>
                <c:pt idx="472">
                  <c:v>60.288000000000046</c:v>
                </c:pt>
                <c:pt idx="473">
                  <c:v>60.416000000000047</c:v>
                </c:pt>
                <c:pt idx="474">
                  <c:v>60.544000000000047</c:v>
                </c:pt>
                <c:pt idx="475">
                  <c:v>60.672000000000047</c:v>
                </c:pt>
                <c:pt idx="476">
                  <c:v>60.800000000000047</c:v>
                </c:pt>
                <c:pt idx="477">
                  <c:v>60.928000000000047</c:v>
                </c:pt>
                <c:pt idx="478">
                  <c:v>61.056000000000047</c:v>
                </c:pt>
                <c:pt idx="479">
                  <c:v>61.184000000000047</c:v>
                </c:pt>
                <c:pt idx="480">
                  <c:v>61.312000000000047</c:v>
                </c:pt>
                <c:pt idx="481">
                  <c:v>61.440000000000047</c:v>
                </c:pt>
                <c:pt idx="482">
                  <c:v>61.568000000000048</c:v>
                </c:pt>
                <c:pt idx="483">
                  <c:v>61.696000000000048</c:v>
                </c:pt>
                <c:pt idx="484">
                  <c:v>61.824000000000048</c:v>
                </c:pt>
                <c:pt idx="485">
                  <c:v>61.952000000000048</c:v>
                </c:pt>
                <c:pt idx="486">
                  <c:v>62.080000000000048</c:v>
                </c:pt>
                <c:pt idx="487">
                  <c:v>62.208000000000048</c:v>
                </c:pt>
                <c:pt idx="488">
                  <c:v>62.336000000000048</c:v>
                </c:pt>
                <c:pt idx="489">
                  <c:v>62.464000000000048</c:v>
                </c:pt>
                <c:pt idx="490">
                  <c:v>62.592000000000048</c:v>
                </c:pt>
                <c:pt idx="491">
                  <c:v>62.720000000000049</c:v>
                </c:pt>
                <c:pt idx="492">
                  <c:v>62.848000000000049</c:v>
                </c:pt>
                <c:pt idx="493">
                  <c:v>62.976000000000049</c:v>
                </c:pt>
                <c:pt idx="494">
                  <c:v>63.104000000000049</c:v>
                </c:pt>
                <c:pt idx="495">
                  <c:v>63.232000000000049</c:v>
                </c:pt>
                <c:pt idx="496">
                  <c:v>63.360000000000049</c:v>
                </c:pt>
                <c:pt idx="497">
                  <c:v>63.488000000000049</c:v>
                </c:pt>
                <c:pt idx="498">
                  <c:v>63.616000000000049</c:v>
                </c:pt>
                <c:pt idx="499">
                  <c:v>63.74400000000005</c:v>
                </c:pt>
                <c:pt idx="500">
                  <c:v>63.87200000000005</c:v>
                </c:pt>
                <c:pt idx="501">
                  <c:v>64.000000000000043</c:v>
                </c:pt>
                <c:pt idx="502">
                  <c:v>64.128000000000043</c:v>
                </c:pt>
                <c:pt idx="503">
                  <c:v>64.256000000000043</c:v>
                </c:pt>
                <c:pt idx="504">
                  <c:v>64.384000000000043</c:v>
                </c:pt>
                <c:pt idx="505">
                  <c:v>64.512000000000043</c:v>
                </c:pt>
                <c:pt idx="506">
                  <c:v>64.640000000000043</c:v>
                </c:pt>
                <c:pt idx="507">
                  <c:v>64.768000000000043</c:v>
                </c:pt>
                <c:pt idx="508">
                  <c:v>64.896000000000043</c:v>
                </c:pt>
                <c:pt idx="509">
                  <c:v>65.024000000000044</c:v>
                </c:pt>
                <c:pt idx="510">
                  <c:v>65.152000000000044</c:v>
                </c:pt>
                <c:pt idx="511">
                  <c:v>65.280000000000044</c:v>
                </c:pt>
                <c:pt idx="512">
                  <c:v>65.408000000000044</c:v>
                </c:pt>
                <c:pt idx="513">
                  <c:v>65.536000000000044</c:v>
                </c:pt>
                <c:pt idx="514">
                  <c:v>65.664000000000044</c:v>
                </c:pt>
                <c:pt idx="515">
                  <c:v>65.792000000000044</c:v>
                </c:pt>
                <c:pt idx="516">
                  <c:v>65.920000000000044</c:v>
                </c:pt>
                <c:pt idx="517">
                  <c:v>66.048000000000044</c:v>
                </c:pt>
                <c:pt idx="518">
                  <c:v>66.176000000000045</c:v>
                </c:pt>
                <c:pt idx="519">
                  <c:v>66.304000000000045</c:v>
                </c:pt>
                <c:pt idx="520">
                  <c:v>66.432000000000045</c:v>
                </c:pt>
                <c:pt idx="521">
                  <c:v>66.560000000000045</c:v>
                </c:pt>
                <c:pt idx="522">
                  <c:v>66.688000000000045</c:v>
                </c:pt>
                <c:pt idx="523">
                  <c:v>66.816000000000045</c:v>
                </c:pt>
                <c:pt idx="524">
                  <c:v>66.944000000000045</c:v>
                </c:pt>
                <c:pt idx="525">
                  <c:v>67.072000000000045</c:v>
                </c:pt>
                <c:pt idx="526">
                  <c:v>67.200000000000045</c:v>
                </c:pt>
                <c:pt idx="527">
                  <c:v>67.328000000000046</c:v>
                </c:pt>
                <c:pt idx="528">
                  <c:v>67.456000000000046</c:v>
                </c:pt>
                <c:pt idx="529">
                  <c:v>67.584000000000046</c:v>
                </c:pt>
                <c:pt idx="530">
                  <c:v>67.712000000000046</c:v>
                </c:pt>
                <c:pt idx="531">
                  <c:v>67.840000000000046</c:v>
                </c:pt>
                <c:pt idx="532">
                  <c:v>67.968000000000046</c:v>
                </c:pt>
                <c:pt idx="533">
                  <c:v>68.096000000000046</c:v>
                </c:pt>
                <c:pt idx="534">
                  <c:v>68.224000000000046</c:v>
                </c:pt>
                <c:pt idx="535">
                  <c:v>68.352000000000046</c:v>
                </c:pt>
                <c:pt idx="536">
                  <c:v>68.480000000000047</c:v>
                </c:pt>
                <c:pt idx="537">
                  <c:v>68.608000000000047</c:v>
                </c:pt>
                <c:pt idx="538">
                  <c:v>68.736000000000047</c:v>
                </c:pt>
                <c:pt idx="539">
                  <c:v>68.864000000000047</c:v>
                </c:pt>
                <c:pt idx="540">
                  <c:v>68.992000000000047</c:v>
                </c:pt>
                <c:pt idx="541">
                  <c:v>69.120000000000047</c:v>
                </c:pt>
                <c:pt idx="542">
                  <c:v>69.248000000000047</c:v>
                </c:pt>
                <c:pt idx="543">
                  <c:v>69.376000000000047</c:v>
                </c:pt>
                <c:pt idx="544">
                  <c:v>69.504000000000048</c:v>
                </c:pt>
                <c:pt idx="545">
                  <c:v>69.632000000000048</c:v>
                </c:pt>
                <c:pt idx="546">
                  <c:v>69.760000000000048</c:v>
                </c:pt>
                <c:pt idx="547">
                  <c:v>69.888000000000048</c:v>
                </c:pt>
                <c:pt idx="548">
                  <c:v>70.016000000000048</c:v>
                </c:pt>
                <c:pt idx="549">
                  <c:v>70.144000000000048</c:v>
                </c:pt>
                <c:pt idx="550">
                  <c:v>70.272000000000048</c:v>
                </c:pt>
                <c:pt idx="551">
                  <c:v>70.400000000000048</c:v>
                </c:pt>
                <c:pt idx="552">
                  <c:v>70.528000000000048</c:v>
                </c:pt>
                <c:pt idx="553">
                  <c:v>70.656000000000049</c:v>
                </c:pt>
                <c:pt idx="554">
                  <c:v>70.784000000000049</c:v>
                </c:pt>
                <c:pt idx="555">
                  <c:v>70.912000000000049</c:v>
                </c:pt>
                <c:pt idx="556">
                  <c:v>71.040000000000049</c:v>
                </c:pt>
                <c:pt idx="557">
                  <c:v>71.168000000000049</c:v>
                </c:pt>
              </c:numCache>
            </c:numRef>
          </c:cat>
          <c:val>
            <c:numRef>
              <c:f>bitratesFile5PCM!$X$3:$X$560</c:f>
              <c:numCache>
                <c:formatCode>0.00</c:formatCode>
                <c:ptCount val="558"/>
                <c:pt idx="1">
                  <c:v>30.25</c:v>
                </c:pt>
                <c:pt idx="2">
                  <c:v>4.8125</c:v>
                </c:pt>
                <c:pt idx="3">
                  <c:v>4.8125</c:v>
                </c:pt>
                <c:pt idx="4">
                  <c:v>4.8125</c:v>
                </c:pt>
                <c:pt idx="5">
                  <c:v>4.8125</c:v>
                </c:pt>
                <c:pt idx="6">
                  <c:v>4.8125</c:v>
                </c:pt>
                <c:pt idx="7">
                  <c:v>4.8125</c:v>
                </c:pt>
                <c:pt idx="8">
                  <c:v>4.8125</c:v>
                </c:pt>
                <c:pt idx="9">
                  <c:v>4.8125</c:v>
                </c:pt>
                <c:pt idx="10">
                  <c:v>4.8125</c:v>
                </c:pt>
                <c:pt idx="11">
                  <c:v>4.8125</c:v>
                </c:pt>
                <c:pt idx="12">
                  <c:v>4.8125</c:v>
                </c:pt>
                <c:pt idx="13">
                  <c:v>4.8125</c:v>
                </c:pt>
                <c:pt idx="14">
                  <c:v>4.8125</c:v>
                </c:pt>
                <c:pt idx="15">
                  <c:v>4.8125</c:v>
                </c:pt>
                <c:pt idx="16">
                  <c:v>4.8125</c:v>
                </c:pt>
                <c:pt idx="17">
                  <c:v>4.8125</c:v>
                </c:pt>
                <c:pt idx="18">
                  <c:v>4.8125</c:v>
                </c:pt>
                <c:pt idx="19">
                  <c:v>4.8125</c:v>
                </c:pt>
                <c:pt idx="20">
                  <c:v>4.8125</c:v>
                </c:pt>
                <c:pt idx="21">
                  <c:v>4.8125</c:v>
                </c:pt>
                <c:pt idx="22">
                  <c:v>8.4375</c:v>
                </c:pt>
                <c:pt idx="23">
                  <c:v>19.5625</c:v>
                </c:pt>
                <c:pt idx="24">
                  <c:v>25.8125</c:v>
                </c:pt>
                <c:pt idx="25">
                  <c:v>25.8125</c:v>
                </c:pt>
                <c:pt idx="26">
                  <c:v>26.0625</c:v>
                </c:pt>
                <c:pt idx="27">
                  <c:v>17.6875</c:v>
                </c:pt>
                <c:pt idx="28">
                  <c:v>13.6875</c:v>
                </c:pt>
                <c:pt idx="29">
                  <c:v>4.8125</c:v>
                </c:pt>
                <c:pt idx="30">
                  <c:v>4.8125</c:v>
                </c:pt>
                <c:pt idx="31">
                  <c:v>4.8125</c:v>
                </c:pt>
                <c:pt idx="32">
                  <c:v>4.8125</c:v>
                </c:pt>
                <c:pt idx="33">
                  <c:v>4.8125</c:v>
                </c:pt>
                <c:pt idx="34">
                  <c:v>4.8125</c:v>
                </c:pt>
                <c:pt idx="35">
                  <c:v>4.8125</c:v>
                </c:pt>
                <c:pt idx="36">
                  <c:v>4.8125</c:v>
                </c:pt>
                <c:pt idx="37">
                  <c:v>4.8125</c:v>
                </c:pt>
                <c:pt idx="38">
                  <c:v>4.8125</c:v>
                </c:pt>
                <c:pt idx="39">
                  <c:v>4.8125</c:v>
                </c:pt>
                <c:pt idx="40">
                  <c:v>4.8125</c:v>
                </c:pt>
                <c:pt idx="41">
                  <c:v>4.8125</c:v>
                </c:pt>
                <c:pt idx="42">
                  <c:v>4.8125</c:v>
                </c:pt>
                <c:pt idx="43">
                  <c:v>4.8125</c:v>
                </c:pt>
                <c:pt idx="44">
                  <c:v>4.8125</c:v>
                </c:pt>
                <c:pt idx="45">
                  <c:v>4.8125</c:v>
                </c:pt>
                <c:pt idx="46">
                  <c:v>4.8125</c:v>
                </c:pt>
                <c:pt idx="47">
                  <c:v>4.8125</c:v>
                </c:pt>
                <c:pt idx="48">
                  <c:v>4.8125</c:v>
                </c:pt>
                <c:pt idx="49">
                  <c:v>4.8125</c:v>
                </c:pt>
                <c:pt idx="50">
                  <c:v>4.8125</c:v>
                </c:pt>
                <c:pt idx="51">
                  <c:v>4.8125</c:v>
                </c:pt>
                <c:pt idx="52">
                  <c:v>4.8125</c:v>
                </c:pt>
                <c:pt idx="53">
                  <c:v>18.5625</c:v>
                </c:pt>
                <c:pt idx="54">
                  <c:v>30.4375</c:v>
                </c:pt>
                <c:pt idx="55">
                  <c:v>33.5625</c:v>
                </c:pt>
                <c:pt idx="56">
                  <c:v>31.375</c:v>
                </c:pt>
                <c:pt idx="57">
                  <c:v>28.5625</c:v>
                </c:pt>
                <c:pt idx="58">
                  <c:v>12.9375</c:v>
                </c:pt>
                <c:pt idx="59">
                  <c:v>4.8125</c:v>
                </c:pt>
                <c:pt idx="60">
                  <c:v>4.8125</c:v>
                </c:pt>
                <c:pt idx="61">
                  <c:v>4.8125</c:v>
                </c:pt>
                <c:pt idx="62">
                  <c:v>4.8125</c:v>
                </c:pt>
                <c:pt idx="63">
                  <c:v>4.8125</c:v>
                </c:pt>
                <c:pt idx="64">
                  <c:v>4.8125</c:v>
                </c:pt>
                <c:pt idx="65">
                  <c:v>4.8125</c:v>
                </c:pt>
                <c:pt idx="66">
                  <c:v>9.5625</c:v>
                </c:pt>
                <c:pt idx="67">
                  <c:v>14.5625</c:v>
                </c:pt>
                <c:pt idx="68">
                  <c:v>15.8125</c:v>
                </c:pt>
                <c:pt idx="69">
                  <c:v>15.4375</c:v>
                </c:pt>
                <c:pt idx="70">
                  <c:v>17.8125</c:v>
                </c:pt>
                <c:pt idx="71">
                  <c:v>19.5625</c:v>
                </c:pt>
                <c:pt idx="72">
                  <c:v>14.9375</c:v>
                </c:pt>
                <c:pt idx="73">
                  <c:v>15.5625</c:v>
                </c:pt>
                <c:pt idx="74">
                  <c:v>15.3125</c:v>
                </c:pt>
                <c:pt idx="75">
                  <c:v>15.0625</c:v>
                </c:pt>
                <c:pt idx="76">
                  <c:v>14.4375</c:v>
                </c:pt>
                <c:pt idx="77">
                  <c:v>7.6875</c:v>
                </c:pt>
                <c:pt idx="78">
                  <c:v>4.8125</c:v>
                </c:pt>
                <c:pt idx="79">
                  <c:v>4.8125</c:v>
                </c:pt>
                <c:pt idx="80">
                  <c:v>4.8125</c:v>
                </c:pt>
                <c:pt idx="81">
                  <c:v>4.8125</c:v>
                </c:pt>
                <c:pt idx="82">
                  <c:v>4.8125</c:v>
                </c:pt>
                <c:pt idx="83">
                  <c:v>4.8125</c:v>
                </c:pt>
                <c:pt idx="84">
                  <c:v>4.8125</c:v>
                </c:pt>
                <c:pt idx="85">
                  <c:v>4.8125</c:v>
                </c:pt>
                <c:pt idx="86">
                  <c:v>4.8125</c:v>
                </c:pt>
                <c:pt idx="87">
                  <c:v>4.8125</c:v>
                </c:pt>
                <c:pt idx="88">
                  <c:v>4.8125</c:v>
                </c:pt>
                <c:pt idx="89">
                  <c:v>4.8125</c:v>
                </c:pt>
                <c:pt idx="90">
                  <c:v>4.8125</c:v>
                </c:pt>
                <c:pt idx="91">
                  <c:v>4.8125</c:v>
                </c:pt>
                <c:pt idx="92">
                  <c:v>4.8125</c:v>
                </c:pt>
                <c:pt idx="93">
                  <c:v>4.8125</c:v>
                </c:pt>
                <c:pt idx="94">
                  <c:v>4.8125</c:v>
                </c:pt>
                <c:pt idx="95">
                  <c:v>4.8125</c:v>
                </c:pt>
                <c:pt idx="96">
                  <c:v>4.8125</c:v>
                </c:pt>
                <c:pt idx="97">
                  <c:v>7.3125</c:v>
                </c:pt>
                <c:pt idx="98">
                  <c:v>21.0625</c:v>
                </c:pt>
                <c:pt idx="99">
                  <c:v>25.8125</c:v>
                </c:pt>
                <c:pt idx="100">
                  <c:v>28.1875</c:v>
                </c:pt>
                <c:pt idx="101">
                  <c:v>28.0625</c:v>
                </c:pt>
                <c:pt idx="102">
                  <c:v>28.4375</c:v>
                </c:pt>
                <c:pt idx="103">
                  <c:v>28.3125</c:v>
                </c:pt>
                <c:pt idx="104">
                  <c:v>29.0625</c:v>
                </c:pt>
                <c:pt idx="105">
                  <c:v>30.8125</c:v>
                </c:pt>
                <c:pt idx="106">
                  <c:v>29.5625</c:v>
                </c:pt>
                <c:pt idx="107">
                  <c:v>27.1875</c:v>
                </c:pt>
                <c:pt idx="108">
                  <c:v>28.6875</c:v>
                </c:pt>
                <c:pt idx="109">
                  <c:v>27.8125</c:v>
                </c:pt>
                <c:pt idx="110">
                  <c:v>28.1875</c:v>
                </c:pt>
                <c:pt idx="111">
                  <c:v>27.4375</c:v>
                </c:pt>
                <c:pt idx="112">
                  <c:v>27.9375</c:v>
                </c:pt>
                <c:pt idx="113">
                  <c:v>28.6875</c:v>
                </c:pt>
                <c:pt idx="114">
                  <c:v>28.1875</c:v>
                </c:pt>
                <c:pt idx="115">
                  <c:v>27.5625</c:v>
                </c:pt>
                <c:pt idx="116">
                  <c:v>27.0625</c:v>
                </c:pt>
                <c:pt idx="117">
                  <c:v>27.5625</c:v>
                </c:pt>
                <c:pt idx="118">
                  <c:v>27.3125</c:v>
                </c:pt>
                <c:pt idx="119">
                  <c:v>29.1875</c:v>
                </c:pt>
                <c:pt idx="120">
                  <c:v>28.0625</c:v>
                </c:pt>
                <c:pt idx="121">
                  <c:v>28.8125</c:v>
                </c:pt>
                <c:pt idx="122">
                  <c:v>27.9375</c:v>
                </c:pt>
                <c:pt idx="123">
                  <c:v>28.1875</c:v>
                </c:pt>
                <c:pt idx="124">
                  <c:v>28.1875</c:v>
                </c:pt>
                <c:pt idx="125">
                  <c:v>27.8125</c:v>
                </c:pt>
                <c:pt idx="126">
                  <c:v>28.3125</c:v>
                </c:pt>
                <c:pt idx="127">
                  <c:v>28.1875</c:v>
                </c:pt>
                <c:pt idx="128">
                  <c:v>27.4375</c:v>
                </c:pt>
                <c:pt idx="129">
                  <c:v>27.0625</c:v>
                </c:pt>
                <c:pt idx="130">
                  <c:v>27.6875</c:v>
                </c:pt>
                <c:pt idx="131">
                  <c:v>28.4375</c:v>
                </c:pt>
                <c:pt idx="132">
                  <c:v>28.1875</c:v>
                </c:pt>
                <c:pt idx="133">
                  <c:v>26.9375</c:v>
                </c:pt>
                <c:pt idx="134">
                  <c:v>27.9375</c:v>
                </c:pt>
                <c:pt idx="135">
                  <c:v>28.5625</c:v>
                </c:pt>
                <c:pt idx="136">
                  <c:v>27.1875</c:v>
                </c:pt>
                <c:pt idx="137">
                  <c:v>26.5625</c:v>
                </c:pt>
                <c:pt idx="138">
                  <c:v>29.1875</c:v>
                </c:pt>
                <c:pt idx="139">
                  <c:v>27.9375</c:v>
                </c:pt>
                <c:pt idx="140">
                  <c:v>27.6875</c:v>
                </c:pt>
                <c:pt idx="141">
                  <c:v>28.6875</c:v>
                </c:pt>
                <c:pt idx="142">
                  <c:v>26.6875</c:v>
                </c:pt>
                <c:pt idx="143">
                  <c:v>26.9375</c:v>
                </c:pt>
                <c:pt idx="144">
                  <c:v>27.6875</c:v>
                </c:pt>
                <c:pt idx="145">
                  <c:v>29.3125</c:v>
                </c:pt>
                <c:pt idx="146">
                  <c:v>28.3125</c:v>
                </c:pt>
                <c:pt idx="147">
                  <c:v>27.6875</c:v>
                </c:pt>
                <c:pt idx="148">
                  <c:v>26.9375</c:v>
                </c:pt>
                <c:pt idx="149">
                  <c:v>24.6875</c:v>
                </c:pt>
                <c:pt idx="150">
                  <c:v>16.5625</c:v>
                </c:pt>
                <c:pt idx="151">
                  <c:v>4.8125</c:v>
                </c:pt>
                <c:pt idx="152">
                  <c:v>4.8125</c:v>
                </c:pt>
                <c:pt idx="153">
                  <c:v>4.8125</c:v>
                </c:pt>
                <c:pt idx="154">
                  <c:v>9.9375</c:v>
                </c:pt>
                <c:pt idx="155">
                  <c:v>14.9375</c:v>
                </c:pt>
                <c:pt idx="156">
                  <c:v>16.1875</c:v>
                </c:pt>
                <c:pt idx="157">
                  <c:v>14.9375</c:v>
                </c:pt>
                <c:pt idx="158">
                  <c:v>17.1875</c:v>
                </c:pt>
                <c:pt idx="159">
                  <c:v>24.8125</c:v>
                </c:pt>
                <c:pt idx="160">
                  <c:v>26.5625</c:v>
                </c:pt>
                <c:pt idx="161">
                  <c:v>26.9375</c:v>
                </c:pt>
                <c:pt idx="162">
                  <c:v>26.1875</c:v>
                </c:pt>
                <c:pt idx="163">
                  <c:v>25.0625</c:v>
                </c:pt>
                <c:pt idx="164">
                  <c:v>17.5625</c:v>
                </c:pt>
                <c:pt idx="165">
                  <c:v>15.1875</c:v>
                </c:pt>
                <c:pt idx="166">
                  <c:v>14.6875</c:v>
                </c:pt>
                <c:pt idx="167">
                  <c:v>9.1875</c:v>
                </c:pt>
                <c:pt idx="168">
                  <c:v>4.8125</c:v>
                </c:pt>
                <c:pt idx="169">
                  <c:v>4.8125</c:v>
                </c:pt>
                <c:pt idx="170">
                  <c:v>4.8125</c:v>
                </c:pt>
                <c:pt idx="171">
                  <c:v>4.8125</c:v>
                </c:pt>
                <c:pt idx="172">
                  <c:v>4.8125</c:v>
                </c:pt>
                <c:pt idx="173">
                  <c:v>14.8125</c:v>
                </c:pt>
                <c:pt idx="174">
                  <c:v>34.6875</c:v>
                </c:pt>
                <c:pt idx="175">
                  <c:v>43.75</c:v>
                </c:pt>
                <c:pt idx="176">
                  <c:v>46.4375</c:v>
                </c:pt>
                <c:pt idx="177">
                  <c:v>42.1875</c:v>
                </c:pt>
                <c:pt idx="178">
                  <c:v>39.5</c:v>
                </c:pt>
                <c:pt idx="179">
                  <c:v>25.8125</c:v>
                </c:pt>
                <c:pt idx="180">
                  <c:v>25.875</c:v>
                </c:pt>
                <c:pt idx="181">
                  <c:v>26.3125</c:v>
                </c:pt>
                <c:pt idx="182">
                  <c:v>25.4375</c:v>
                </c:pt>
                <c:pt idx="183">
                  <c:v>18.5625</c:v>
                </c:pt>
                <c:pt idx="184">
                  <c:v>10.6875</c:v>
                </c:pt>
                <c:pt idx="185">
                  <c:v>4.8125</c:v>
                </c:pt>
                <c:pt idx="186">
                  <c:v>4.8125</c:v>
                </c:pt>
                <c:pt idx="187">
                  <c:v>4.8125</c:v>
                </c:pt>
                <c:pt idx="188">
                  <c:v>4.8125</c:v>
                </c:pt>
                <c:pt idx="189">
                  <c:v>4.8125</c:v>
                </c:pt>
                <c:pt idx="190">
                  <c:v>4.8125</c:v>
                </c:pt>
                <c:pt idx="191">
                  <c:v>4.8125</c:v>
                </c:pt>
                <c:pt idx="192">
                  <c:v>4.8125</c:v>
                </c:pt>
                <c:pt idx="193">
                  <c:v>4.8125</c:v>
                </c:pt>
                <c:pt idx="194">
                  <c:v>4.8125</c:v>
                </c:pt>
                <c:pt idx="195">
                  <c:v>4.8125</c:v>
                </c:pt>
                <c:pt idx="196">
                  <c:v>4.8125</c:v>
                </c:pt>
                <c:pt idx="197">
                  <c:v>4.8125</c:v>
                </c:pt>
                <c:pt idx="198">
                  <c:v>4.8125</c:v>
                </c:pt>
                <c:pt idx="199">
                  <c:v>4.8125</c:v>
                </c:pt>
                <c:pt idx="200">
                  <c:v>4.8125</c:v>
                </c:pt>
                <c:pt idx="201">
                  <c:v>4.8125</c:v>
                </c:pt>
                <c:pt idx="202">
                  <c:v>4.8125</c:v>
                </c:pt>
                <c:pt idx="203">
                  <c:v>4.8125</c:v>
                </c:pt>
                <c:pt idx="204">
                  <c:v>4.8125</c:v>
                </c:pt>
                <c:pt idx="205">
                  <c:v>4.8125</c:v>
                </c:pt>
                <c:pt idx="206">
                  <c:v>4.8125</c:v>
                </c:pt>
                <c:pt idx="207">
                  <c:v>4.8125</c:v>
                </c:pt>
                <c:pt idx="208">
                  <c:v>4.8125</c:v>
                </c:pt>
                <c:pt idx="209">
                  <c:v>28.5625</c:v>
                </c:pt>
                <c:pt idx="210">
                  <c:v>32.3125</c:v>
                </c:pt>
                <c:pt idx="211">
                  <c:v>33.5625</c:v>
                </c:pt>
                <c:pt idx="212">
                  <c:v>30.75</c:v>
                </c:pt>
                <c:pt idx="213">
                  <c:v>26.0625</c:v>
                </c:pt>
                <c:pt idx="214">
                  <c:v>4.8125</c:v>
                </c:pt>
                <c:pt idx="215">
                  <c:v>4.8125</c:v>
                </c:pt>
                <c:pt idx="216">
                  <c:v>4.8125</c:v>
                </c:pt>
                <c:pt idx="217">
                  <c:v>4.8125</c:v>
                </c:pt>
                <c:pt idx="218">
                  <c:v>4.8125</c:v>
                </c:pt>
                <c:pt idx="219">
                  <c:v>4.8125</c:v>
                </c:pt>
                <c:pt idx="220">
                  <c:v>4.8125</c:v>
                </c:pt>
                <c:pt idx="221">
                  <c:v>4.8125</c:v>
                </c:pt>
                <c:pt idx="222">
                  <c:v>4.8125</c:v>
                </c:pt>
                <c:pt idx="223">
                  <c:v>4.8125</c:v>
                </c:pt>
                <c:pt idx="224">
                  <c:v>4.8125</c:v>
                </c:pt>
                <c:pt idx="225">
                  <c:v>4.8125</c:v>
                </c:pt>
                <c:pt idx="226">
                  <c:v>4.8125</c:v>
                </c:pt>
                <c:pt idx="227">
                  <c:v>9.9375</c:v>
                </c:pt>
                <c:pt idx="228">
                  <c:v>14.6875</c:v>
                </c:pt>
                <c:pt idx="229">
                  <c:v>15.8125</c:v>
                </c:pt>
                <c:pt idx="230">
                  <c:v>15.0625</c:v>
                </c:pt>
                <c:pt idx="231">
                  <c:v>13.9375</c:v>
                </c:pt>
                <c:pt idx="232">
                  <c:v>4.8125</c:v>
                </c:pt>
                <c:pt idx="233">
                  <c:v>4.8125</c:v>
                </c:pt>
                <c:pt idx="234">
                  <c:v>4.8125</c:v>
                </c:pt>
                <c:pt idx="235">
                  <c:v>7.3125</c:v>
                </c:pt>
                <c:pt idx="236">
                  <c:v>14.8125</c:v>
                </c:pt>
                <c:pt idx="237">
                  <c:v>15.3125</c:v>
                </c:pt>
                <c:pt idx="238">
                  <c:v>15.1875</c:v>
                </c:pt>
                <c:pt idx="239">
                  <c:v>20</c:v>
                </c:pt>
                <c:pt idx="240">
                  <c:v>33.125</c:v>
                </c:pt>
                <c:pt idx="241">
                  <c:v>32</c:v>
                </c:pt>
                <c:pt idx="242">
                  <c:v>32.9375</c:v>
                </c:pt>
                <c:pt idx="243">
                  <c:v>28.5625</c:v>
                </c:pt>
                <c:pt idx="244">
                  <c:v>17.625</c:v>
                </c:pt>
                <c:pt idx="245">
                  <c:v>4.8125</c:v>
                </c:pt>
                <c:pt idx="246">
                  <c:v>4.8125</c:v>
                </c:pt>
                <c:pt idx="247">
                  <c:v>4.8125</c:v>
                </c:pt>
                <c:pt idx="248">
                  <c:v>4.8125</c:v>
                </c:pt>
                <c:pt idx="249">
                  <c:v>4.8125</c:v>
                </c:pt>
                <c:pt idx="250">
                  <c:v>4.8125</c:v>
                </c:pt>
                <c:pt idx="251">
                  <c:v>4.8125</c:v>
                </c:pt>
                <c:pt idx="252">
                  <c:v>4.8125</c:v>
                </c:pt>
                <c:pt idx="253">
                  <c:v>4.8125</c:v>
                </c:pt>
                <c:pt idx="254">
                  <c:v>4.8125</c:v>
                </c:pt>
                <c:pt idx="255">
                  <c:v>4.8125</c:v>
                </c:pt>
                <c:pt idx="256">
                  <c:v>9.1875</c:v>
                </c:pt>
                <c:pt idx="257">
                  <c:v>14.3125</c:v>
                </c:pt>
                <c:pt idx="258">
                  <c:v>15.9375</c:v>
                </c:pt>
                <c:pt idx="259">
                  <c:v>15.1875</c:v>
                </c:pt>
                <c:pt idx="260">
                  <c:v>14.3125</c:v>
                </c:pt>
                <c:pt idx="261">
                  <c:v>6.9375</c:v>
                </c:pt>
                <c:pt idx="262">
                  <c:v>4.8125</c:v>
                </c:pt>
                <c:pt idx="263">
                  <c:v>4.8125</c:v>
                </c:pt>
                <c:pt idx="264">
                  <c:v>6.9375</c:v>
                </c:pt>
                <c:pt idx="265">
                  <c:v>14.4375</c:v>
                </c:pt>
                <c:pt idx="266">
                  <c:v>15.9375</c:v>
                </c:pt>
                <c:pt idx="267">
                  <c:v>15.0625</c:v>
                </c:pt>
                <c:pt idx="268">
                  <c:v>14.6875</c:v>
                </c:pt>
                <c:pt idx="269">
                  <c:v>8.8125</c:v>
                </c:pt>
                <c:pt idx="270">
                  <c:v>4.8125</c:v>
                </c:pt>
                <c:pt idx="271">
                  <c:v>4.8125</c:v>
                </c:pt>
                <c:pt idx="272">
                  <c:v>4.8125</c:v>
                </c:pt>
                <c:pt idx="273">
                  <c:v>4.8125</c:v>
                </c:pt>
                <c:pt idx="274">
                  <c:v>4.8125</c:v>
                </c:pt>
                <c:pt idx="275">
                  <c:v>4.8125</c:v>
                </c:pt>
                <c:pt idx="276">
                  <c:v>4.8125</c:v>
                </c:pt>
                <c:pt idx="277">
                  <c:v>4.8125</c:v>
                </c:pt>
                <c:pt idx="278">
                  <c:v>4.8125</c:v>
                </c:pt>
                <c:pt idx="279">
                  <c:v>4.8125</c:v>
                </c:pt>
                <c:pt idx="280">
                  <c:v>4.8125</c:v>
                </c:pt>
                <c:pt idx="281">
                  <c:v>4.8125</c:v>
                </c:pt>
                <c:pt idx="282">
                  <c:v>4.8125</c:v>
                </c:pt>
                <c:pt idx="283">
                  <c:v>4.8125</c:v>
                </c:pt>
                <c:pt idx="284">
                  <c:v>4.8125</c:v>
                </c:pt>
                <c:pt idx="285">
                  <c:v>4.8125</c:v>
                </c:pt>
                <c:pt idx="286">
                  <c:v>4.8125</c:v>
                </c:pt>
                <c:pt idx="287">
                  <c:v>4.8125</c:v>
                </c:pt>
                <c:pt idx="288">
                  <c:v>4.8125</c:v>
                </c:pt>
                <c:pt idx="289">
                  <c:v>16.6875</c:v>
                </c:pt>
                <c:pt idx="290">
                  <c:v>25.1875</c:v>
                </c:pt>
                <c:pt idx="291">
                  <c:v>25.6875</c:v>
                </c:pt>
                <c:pt idx="292">
                  <c:v>26.8125</c:v>
                </c:pt>
                <c:pt idx="293">
                  <c:v>26.1875</c:v>
                </c:pt>
                <c:pt idx="294">
                  <c:v>25.3125</c:v>
                </c:pt>
                <c:pt idx="295">
                  <c:v>26.1875</c:v>
                </c:pt>
                <c:pt idx="296">
                  <c:v>26.0625</c:v>
                </c:pt>
                <c:pt idx="297">
                  <c:v>27.9375</c:v>
                </c:pt>
                <c:pt idx="298">
                  <c:v>28.3125</c:v>
                </c:pt>
                <c:pt idx="299">
                  <c:v>26.3125</c:v>
                </c:pt>
                <c:pt idx="300">
                  <c:v>26.0625</c:v>
                </c:pt>
                <c:pt idx="301">
                  <c:v>24.8125</c:v>
                </c:pt>
                <c:pt idx="302">
                  <c:v>19.4375</c:v>
                </c:pt>
                <c:pt idx="303">
                  <c:v>15.6875</c:v>
                </c:pt>
                <c:pt idx="304">
                  <c:v>14.5625</c:v>
                </c:pt>
                <c:pt idx="305">
                  <c:v>11.0625</c:v>
                </c:pt>
                <c:pt idx="306">
                  <c:v>4.8125</c:v>
                </c:pt>
                <c:pt idx="307">
                  <c:v>4.8125</c:v>
                </c:pt>
                <c:pt idx="308">
                  <c:v>4.8125</c:v>
                </c:pt>
                <c:pt idx="309">
                  <c:v>4.8125</c:v>
                </c:pt>
                <c:pt idx="310">
                  <c:v>4.8125</c:v>
                </c:pt>
                <c:pt idx="311">
                  <c:v>4.8125</c:v>
                </c:pt>
                <c:pt idx="312">
                  <c:v>4.8125</c:v>
                </c:pt>
                <c:pt idx="313">
                  <c:v>4.8125</c:v>
                </c:pt>
                <c:pt idx="314">
                  <c:v>10.3125</c:v>
                </c:pt>
                <c:pt idx="315">
                  <c:v>14.8125</c:v>
                </c:pt>
                <c:pt idx="316">
                  <c:v>19.3125</c:v>
                </c:pt>
                <c:pt idx="317">
                  <c:v>24.3125</c:v>
                </c:pt>
                <c:pt idx="318">
                  <c:v>24.0625</c:v>
                </c:pt>
                <c:pt idx="319">
                  <c:v>16.0625</c:v>
                </c:pt>
                <c:pt idx="320">
                  <c:v>15.5625</c:v>
                </c:pt>
                <c:pt idx="321">
                  <c:v>11.4375</c:v>
                </c:pt>
                <c:pt idx="322">
                  <c:v>4.8125</c:v>
                </c:pt>
                <c:pt idx="323">
                  <c:v>8.0625</c:v>
                </c:pt>
                <c:pt idx="324">
                  <c:v>14.5625</c:v>
                </c:pt>
                <c:pt idx="325">
                  <c:v>15.3125</c:v>
                </c:pt>
                <c:pt idx="326">
                  <c:v>15.0625</c:v>
                </c:pt>
                <c:pt idx="327">
                  <c:v>23.75</c:v>
                </c:pt>
                <c:pt idx="328">
                  <c:v>40.625</c:v>
                </c:pt>
                <c:pt idx="329">
                  <c:v>41.6875</c:v>
                </c:pt>
                <c:pt idx="330">
                  <c:v>45.4375</c:v>
                </c:pt>
                <c:pt idx="331">
                  <c:v>41.6875</c:v>
                </c:pt>
                <c:pt idx="332">
                  <c:v>35.6875</c:v>
                </c:pt>
                <c:pt idx="333">
                  <c:v>21.5625</c:v>
                </c:pt>
                <c:pt idx="334">
                  <c:v>14.3125</c:v>
                </c:pt>
                <c:pt idx="335">
                  <c:v>8.8125</c:v>
                </c:pt>
                <c:pt idx="336">
                  <c:v>4.8125</c:v>
                </c:pt>
                <c:pt idx="337">
                  <c:v>4.8125</c:v>
                </c:pt>
                <c:pt idx="338">
                  <c:v>4.8125</c:v>
                </c:pt>
                <c:pt idx="339">
                  <c:v>4.8125</c:v>
                </c:pt>
                <c:pt idx="340">
                  <c:v>4.8125</c:v>
                </c:pt>
                <c:pt idx="341">
                  <c:v>28.875</c:v>
                </c:pt>
                <c:pt idx="342">
                  <c:v>32.3125</c:v>
                </c:pt>
                <c:pt idx="343">
                  <c:v>35.75</c:v>
                </c:pt>
                <c:pt idx="344">
                  <c:v>30.4375</c:v>
                </c:pt>
                <c:pt idx="345">
                  <c:v>28.875</c:v>
                </c:pt>
                <c:pt idx="346">
                  <c:v>11.0625</c:v>
                </c:pt>
                <c:pt idx="347">
                  <c:v>4.8125</c:v>
                </c:pt>
                <c:pt idx="348">
                  <c:v>4.8125</c:v>
                </c:pt>
                <c:pt idx="349">
                  <c:v>4.8125</c:v>
                </c:pt>
                <c:pt idx="350">
                  <c:v>4.8125</c:v>
                </c:pt>
                <c:pt idx="351">
                  <c:v>4.8125</c:v>
                </c:pt>
                <c:pt idx="352">
                  <c:v>4.8125</c:v>
                </c:pt>
                <c:pt idx="353">
                  <c:v>4.8125</c:v>
                </c:pt>
                <c:pt idx="354">
                  <c:v>4.8125</c:v>
                </c:pt>
                <c:pt idx="355">
                  <c:v>4.8125</c:v>
                </c:pt>
                <c:pt idx="356">
                  <c:v>4.8125</c:v>
                </c:pt>
                <c:pt idx="357">
                  <c:v>4.8125</c:v>
                </c:pt>
                <c:pt idx="358">
                  <c:v>4.8125</c:v>
                </c:pt>
                <c:pt idx="359">
                  <c:v>4.8125</c:v>
                </c:pt>
                <c:pt idx="360">
                  <c:v>4.8125</c:v>
                </c:pt>
                <c:pt idx="361">
                  <c:v>4.8125</c:v>
                </c:pt>
                <c:pt idx="362">
                  <c:v>4.8125</c:v>
                </c:pt>
                <c:pt idx="363">
                  <c:v>4.8125</c:v>
                </c:pt>
                <c:pt idx="364">
                  <c:v>4.8125</c:v>
                </c:pt>
                <c:pt idx="365">
                  <c:v>4.8125</c:v>
                </c:pt>
                <c:pt idx="366">
                  <c:v>4.8125</c:v>
                </c:pt>
                <c:pt idx="367">
                  <c:v>4.8125</c:v>
                </c:pt>
                <c:pt idx="368">
                  <c:v>4.8125</c:v>
                </c:pt>
                <c:pt idx="369">
                  <c:v>4.8125</c:v>
                </c:pt>
                <c:pt idx="370">
                  <c:v>4.8125</c:v>
                </c:pt>
                <c:pt idx="371">
                  <c:v>4.8125</c:v>
                </c:pt>
                <c:pt idx="372">
                  <c:v>4.8125</c:v>
                </c:pt>
                <c:pt idx="373">
                  <c:v>4.8125</c:v>
                </c:pt>
                <c:pt idx="374">
                  <c:v>4.8125</c:v>
                </c:pt>
                <c:pt idx="375">
                  <c:v>4.8125</c:v>
                </c:pt>
                <c:pt idx="376">
                  <c:v>4.8125</c:v>
                </c:pt>
                <c:pt idx="377">
                  <c:v>4.8125</c:v>
                </c:pt>
                <c:pt idx="378">
                  <c:v>4.8125</c:v>
                </c:pt>
                <c:pt idx="379">
                  <c:v>4.8125</c:v>
                </c:pt>
                <c:pt idx="380">
                  <c:v>4.8125</c:v>
                </c:pt>
                <c:pt idx="381">
                  <c:v>4.8125</c:v>
                </c:pt>
                <c:pt idx="382">
                  <c:v>4.8125</c:v>
                </c:pt>
                <c:pt idx="383">
                  <c:v>4.8125</c:v>
                </c:pt>
                <c:pt idx="384">
                  <c:v>4.8125</c:v>
                </c:pt>
                <c:pt idx="385">
                  <c:v>4.8125</c:v>
                </c:pt>
                <c:pt idx="386">
                  <c:v>4.8125</c:v>
                </c:pt>
                <c:pt idx="387">
                  <c:v>4.8125</c:v>
                </c:pt>
                <c:pt idx="388">
                  <c:v>4.8125</c:v>
                </c:pt>
                <c:pt idx="389">
                  <c:v>4.8125</c:v>
                </c:pt>
                <c:pt idx="390">
                  <c:v>4.8125</c:v>
                </c:pt>
                <c:pt idx="391">
                  <c:v>4.8125</c:v>
                </c:pt>
                <c:pt idx="392">
                  <c:v>4.8125</c:v>
                </c:pt>
                <c:pt idx="393">
                  <c:v>4.8125</c:v>
                </c:pt>
                <c:pt idx="394">
                  <c:v>4.8125</c:v>
                </c:pt>
                <c:pt idx="395">
                  <c:v>4.8125</c:v>
                </c:pt>
                <c:pt idx="396">
                  <c:v>4.8125</c:v>
                </c:pt>
                <c:pt idx="397">
                  <c:v>4.8125</c:v>
                </c:pt>
                <c:pt idx="398">
                  <c:v>4.8125</c:v>
                </c:pt>
                <c:pt idx="399">
                  <c:v>4.8125</c:v>
                </c:pt>
                <c:pt idx="400">
                  <c:v>8.8125</c:v>
                </c:pt>
                <c:pt idx="401">
                  <c:v>14.3125</c:v>
                </c:pt>
                <c:pt idx="402">
                  <c:v>15.6875</c:v>
                </c:pt>
                <c:pt idx="403">
                  <c:v>15.0625</c:v>
                </c:pt>
                <c:pt idx="404">
                  <c:v>13.8125</c:v>
                </c:pt>
                <c:pt idx="405">
                  <c:v>15.6875</c:v>
                </c:pt>
                <c:pt idx="406">
                  <c:v>15.5625</c:v>
                </c:pt>
                <c:pt idx="407">
                  <c:v>15.0625</c:v>
                </c:pt>
                <c:pt idx="408">
                  <c:v>14.9375</c:v>
                </c:pt>
                <c:pt idx="409">
                  <c:v>15.3125</c:v>
                </c:pt>
                <c:pt idx="410">
                  <c:v>18.1875</c:v>
                </c:pt>
                <c:pt idx="411">
                  <c:v>24.1875</c:v>
                </c:pt>
                <c:pt idx="412">
                  <c:v>17.4375</c:v>
                </c:pt>
                <c:pt idx="413">
                  <c:v>16.3125</c:v>
                </c:pt>
                <c:pt idx="414">
                  <c:v>15.0625</c:v>
                </c:pt>
                <c:pt idx="415">
                  <c:v>13.3125</c:v>
                </c:pt>
                <c:pt idx="416">
                  <c:v>4.8125</c:v>
                </c:pt>
                <c:pt idx="417">
                  <c:v>4.8125</c:v>
                </c:pt>
                <c:pt idx="418">
                  <c:v>4.8125</c:v>
                </c:pt>
                <c:pt idx="419">
                  <c:v>4.8125</c:v>
                </c:pt>
                <c:pt idx="420">
                  <c:v>4.8125</c:v>
                </c:pt>
                <c:pt idx="421">
                  <c:v>4.8125</c:v>
                </c:pt>
                <c:pt idx="422">
                  <c:v>17.3125</c:v>
                </c:pt>
                <c:pt idx="423">
                  <c:v>25.3125</c:v>
                </c:pt>
                <c:pt idx="424">
                  <c:v>27.8125</c:v>
                </c:pt>
                <c:pt idx="425">
                  <c:v>25.9375</c:v>
                </c:pt>
                <c:pt idx="426">
                  <c:v>24.8125</c:v>
                </c:pt>
                <c:pt idx="427">
                  <c:v>12.8125</c:v>
                </c:pt>
                <c:pt idx="428">
                  <c:v>4.8125</c:v>
                </c:pt>
                <c:pt idx="429">
                  <c:v>4.8125</c:v>
                </c:pt>
                <c:pt idx="430">
                  <c:v>4.8125</c:v>
                </c:pt>
                <c:pt idx="431">
                  <c:v>4.8125</c:v>
                </c:pt>
                <c:pt idx="432">
                  <c:v>4.8125</c:v>
                </c:pt>
                <c:pt idx="433">
                  <c:v>4.8125</c:v>
                </c:pt>
                <c:pt idx="434">
                  <c:v>4.8125</c:v>
                </c:pt>
                <c:pt idx="435">
                  <c:v>4.8125</c:v>
                </c:pt>
                <c:pt idx="436">
                  <c:v>8.8125</c:v>
                </c:pt>
                <c:pt idx="437">
                  <c:v>15.0625</c:v>
                </c:pt>
                <c:pt idx="438">
                  <c:v>15.4375</c:v>
                </c:pt>
                <c:pt idx="439">
                  <c:v>15.3125</c:v>
                </c:pt>
                <c:pt idx="440">
                  <c:v>15.5625</c:v>
                </c:pt>
                <c:pt idx="441">
                  <c:v>14.3125</c:v>
                </c:pt>
                <c:pt idx="442">
                  <c:v>9.1875</c:v>
                </c:pt>
                <c:pt idx="443">
                  <c:v>4.8125</c:v>
                </c:pt>
                <c:pt idx="444">
                  <c:v>4.8125</c:v>
                </c:pt>
                <c:pt idx="445">
                  <c:v>4.8125</c:v>
                </c:pt>
                <c:pt idx="446">
                  <c:v>4.8125</c:v>
                </c:pt>
                <c:pt idx="447">
                  <c:v>4.8125</c:v>
                </c:pt>
                <c:pt idx="448">
                  <c:v>4.8125</c:v>
                </c:pt>
                <c:pt idx="449">
                  <c:v>4.8125</c:v>
                </c:pt>
                <c:pt idx="450">
                  <c:v>4.8125</c:v>
                </c:pt>
                <c:pt idx="451">
                  <c:v>4.8125</c:v>
                </c:pt>
                <c:pt idx="452">
                  <c:v>4.8125</c:v>
                </c:pt>
                <c:pt idx="453">
                  <c:v>4.8125</c:v>
                </c:pt>
                <c:pt idx="454">
                  <c:v>4.8125</c:v>
                </c:pt>
                <c:pt idx="455">
                  <c:v>4.8125</c:v>
                </c:pt>
                <c:pt idx="456">
                  <c:v>4.8125</c:v>
                </c:pt>
                <c:pt idx="457">
                  <c:v>4.8125</c:v>
                </c:pt>
                <c:pt idx="458">
                  <c:v>4.8125</c:v>
                </c:pt>
                <c:pt idx="459">
                  <c:v>4.8125</c:v>
                </c:pt>
                <c:pt idx="460">
                  <c:v>4.8125</c:v>
                </c:pt>
                <c:pt idx="461">
                  <c:v>4.8125</c:v>
                </c:pt>
                <c:pt idx="462">
                  <c:v>4.8125</c:v>
                </c:pt>
                <c:pt idx="463">
                  <c:v>4.8125</c:v>
                </c:pt>
                <c:pt idx="464">
                  <c:v>4.8125</c:v>
                </c:pt>
                <c:pt idx="465">
                  <c:v>4.8125</c:v>
                </c:pt>
                <c:pt idx="466">
                  <c:v>4.8125</c:v>
                </c:pt>
                <c:pt idx="467">
                  <c:v>4.8125</c:v>
                </c:pt>
                <c:pt idx="468">
                  <c:v>4.8125</c:v>
                </c:pt>
                <c:pt idx="469">
                  <c:v>4.8125</c:v>
                </c:pt>
                <c:pt idx="470">
                  <c:v>4.8125</c:v>
                </c:pt>
                <c:pt idx="471">
                  <c:v>4.8125</c:v>
                </c:pt>
                <c:pt idx="472">
                  <c:v>27.9375</c:v>
                </c:pt>
                <c:pt idx="473">
                  <c:v>34.125</c:v>
                </c:pt>
                <c:pt idx="474">
                  <c:v>47.3125</c:v>
                </c:pt>
                <c:pt idx="475">
                  <c:v>44</c:v>
                </c:pt>
                <c:pt idx="476">
                  <c:v>43.375</c:v>
                </c:pt>
                <c:pt idx="477">
                  <c:v>40.6875</c:v>
                </c:pt>
                <c:pt idx="478">
                  <c:v>23.375</c:v>
                </c:pt>
                <c:pt idx="479">
                  <c:v>12.5</c:v>
                </c:pt>
                <c:pt idx="480">
                  <c:v>4.8125</c:v>
                </c:pt>
                <c:pt idx="481">
                  <c:v>4.8125</c:v>
                </c:pt>
                <c:pt idx="482">
                  <c:v>4.8125</c:v>
                </c:pt>
                <c:pt idx="483">
                  <c:v>4.8125</c:v>
                </c:pt>
                <c:pt idx="484">
                  <c:v>4.8125</c:v>
                </c:pt>
                <c:pt idx="485">
                  <c:v>4.8125</c:v>
                </c:pt>
                <c:pt idx="486">
                  <c:v>4.8125</c:v>
                </c:pt>
                <c:pt idx="487">
                  <c:v>4.8125</c:v>
                </c:pt>
                <c:pt idx="488">
                  <c:v>4.8125</c:v>
                </c:pt>
                <c:pt idx="489">
                  <c:v>4.8125</c:v>
                </c:pt>
                <c:pt idx="490">
                  <c:v>4.8125</c:v>
                </c:pt>
                <c:pt idx="491">
                  <c:v>4.8125</c:v>
                </c:pt>
                <c:pt idx="492">
                  <c:v>4.8125</c:v>
                </c:pt>
                <c:pt idx="493">
                  <c:v>4.8125</c:v>
                </c:pt>
                <c:pt idx="494">
                  <c:v>4.8125</c:v>
                </c:pt>
                <c:pt idx="495">
                  <c:v>4.8125</c:v>
                </c:pt>
                <c:pt idx="496">
                  <c:v>4.8125</c:v>
                </c:pt>
                <c:pt idx="497">
                  <c:v>4.8125</c:v>
                </c:pt>
                <c:pt idx="498">
                  <c:v>4.8125</c:v>
                </c:pt>
                <c:pt idx="499">
                  <c:v>4.8125</c:v>
                </c:pt>
                <c:pt idx="500">
                  <c:v>14.4375</c:v>
                </c:pt>
                <c:pt idx="501">
                  <c:v>15.6875</c:v>
                </c:pt>
                <c:pt idx="502">
                  <c:v>15.5625</c:v>
                </c:pt>
                <c:pt idx="503">
                  <c:v>14.3125</c:v>
                </c:pt>
                <c:pt idx="504">
                  <c:v>9.5625</c:v>
                </c:pt>
                <c:pt idx="505">
                  <c:v>4.8125</c:v>
                </c:pt>
                <c:pt idx="506">
                  <c:v>4.8125</c:v>
                </c:pt>
                <c:pt idx="507">
                  <c:v>4.8125</c:v>
                </c:pt>
                <c:pt idx="508">
                  <c:v>4.8125</c:v>
                </c:pt>
                <c:pt idx="509">
                  <c:v>4.8125</c:v>
                </c:pt>
                <c:pt idx="510">
                  <c:v>12.9375</c:v>
                </c:pt>
                <c:pt idx="511">
                  <c:v>29.1875</c:v>
                </c:pt>
                <c:pt idx="512">
                  <c:v>31.0625</c:v>
                </c:pt>
                <c:pt idx="513">
                  <c:v>33.8125</c:v>
                </c:pt>
                <c:pt idx="514">
                  <c:v>32.1875</c:v>
                </c:pt>
                <c:pt idx="515">
                  <c:v>28</c:v>
                </c:pt>
                <c:pt idx="516">
                  <c:v>14.1875</c:v>
                </c:pt>
                <c:pt idx="517">
                  <c:v>7.3125</c:v>
                </c:pt>
                <c:pt idx="518">
                  <c:v>4.8125</c:v>
                </c:pt>
                <c:pt idx="519">
                  <c:v>4.8125</c:v>
                </c:pt>
                <c:pt idx="520">
                  <c:v>4.8125</c:v>
                </c:pt>
                <c:pt idx="521">
                  <c:v>4.8125</c:v>
                </c:pt>
                <c:pt idx="522">
                  <c:v>4.8125</c:v>
                </c:pt>
                <c:pt idx="523">
                  <c:v>4.8125</c:v>
                </c:pt>
                <c:pt idx="524">
                  <c:v>4.8125</c:v>
                </c:pt>
                <c:pt idx="525">
                  <c:v>4.8125</c:v>
                </c:pt>
                <c:pt idx="526">
                  <c:v>4.8125</c:v>
                </c:pt>
                <c:pt idx="527">
                  <c:v>4.8125</c:v>
                </c:pt>
                <c:pt idx="528">
                  <c:v>21.375</c:v>
                </c:pt>
                <c:pt idx="529">
                  <c:v>32</c:v>
                </c:pt>
                <c:pt idx="530">
                  <c:v>36.375</c:v>
                </c:pt>
                <c:pt idx="531">
                  <c:v>34.1875</c:v>
                </c:pt>
                <c:pt idx="532">
                  <c:v>39.375</c:v>
                </c:pt>
                <c:pt idx="533">
                  <c:v>42.9375</c:v>
                </c:pt>
                <c:pt idx="534">
                  <c:v>46.25</c:v>
                </c:pt>
                <c:pt idx="535">
                  <c:v>44.125</c:v>
                </c:pt>
                <c:pt idx="536">
                  <c:v>43.3125</c:v>
                </c:pt>
                <c:pt idx="537">
                  <c:v>42.0625</c:v>
                </c:pt>
                <c:pt idx="538">
                  <c:v>43.0625</c:v>
                </c:pt>
                <c:pt idx="539">
                  <c:v>40.5</c:v>
                </c:pt>
                <c:pt idx="540">
                  <c:v>37.625</c:v>
                </c:pt>
                <c:pt idx="541">
                  <c:v>36.6875</c:v>
                </c:pt>
                <c:pt idx="542">
                  <c:v>31.0625</c:v>
                </c:pt>
                <c:pt idx="543">
                  <c:v>30.75</c:v>
                </c:pt>
                <c:pt idx="544">
                  <c:v>29.5</c:v>
                </c:pt>
                <c:pt idx="545">
                  <c:v>13.875</c:v>
                </c:pt>
                <c:pt idx="546">
                  <c:v>4.8125</c:v>
                </c:pt>
                <c:pt idx="547">
                  <c:v>4.8125</c:v>
                </c:pt>
                <c:pt idx="548">
                  <c:v>4.8125</c:v>
                </c:pt>
                <c:pt idx="549">
                  <c:v>4.8125</c:v>
                </c:pt>
                <c:pt idx="550">
                  <c:v>4.8125</c:v>
                </c:pt>
                <c:pt idx="551">
                  <c:v>4.8125</c:v>
                </c:pt>
                <c:pt idx="552">
                  <c:v>4.8125</c:v>
                </c:pt>
                <c:pt idx="553">
                  <c:v>4.8125</c:v>
                </c:pt>
                <c:pt idx="554">
                  <c:v>11.0625</c:v>
                </c:pt>
                <c:pt idx="555">
                  <c:v>28.5625</c:v>
                </c:pt>
                <c:pt idx="556">
                  <c:v>31.375</c:v>
                </c:pt>
                <c:pt idx="557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8A-43D3-944D-39104D3E0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Instant Transport Bitrate (kbps) - File 5 PCM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bitratesFile5PCM!$Z$2</c:f>
              <c:strCache>
                <c:ptCount val="1"/>
                <c:pt idx="0">
                  <c:v>Instant Transport Bitrate (kbits/s)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invertIfNegative val="0"/>
          <c:cat>
            <c:numRef>
              <c:f>bitratesFile5PCM!$V$3:$V$560</c:f>
              <c:numCache>
                <c:formatCode>0.00</c:formatCode>
                <c:ptCount val="558"/>
                <c:pt idx="0">
                  <c:v>0</c:v>
                </c:pt>
                <c:pt idx="1">
                  <c:v>0</c:v>
                </c:pt>
                <c:pt idx="2">
                  <c:v>0.128</c:v>
                </c:pt>
                <c:pt idx="3">
                  <c:v>0.25600000000000001</c:v>
                </c:pt>
                <c:pt idx="4">
                  <c:v>0.38400000000000001</c:v>
                </c:pt>
                <c:pt idx="5">
                  <c:v>0.51200000000000001</c:v>
                </c:pt>
                <c:pt idx="6">
                  <c:v>0.64</c:v>
                </c:pt>
                <c:pt idx="7">
                  <c:v>0.76800000000000002</c:v>
                </c:pt>
                <c:pt idx="8">
                  <c:v>0.89600000000000002</c:v>
                </c:pt>
                <c:pt idx="9">
                  <c:v>1.024</c:v>
                </c:pt>
                <c:pt idx="10">
                  <c:v>1.1520000000000001</c:v>
                </c:pt>
                <c:pt idx="11">
                  <c:v>1.2800000000000002</c:v>
                </c:pt>
                <c:pt idx="12">
                  <c:v>1.4080000000000004</c:v>
                </c:pt>
                <c:pt idx="13">
                  <c:v>1.5360000000000005</c:v>
                </c:pt>
                <c:pt idx="14">
                  <c:v>1.6640000000000006</c:v>
                </c:pt>
                <c:pt idx="15">
                  <c:v>1.7920000000000007</c:v>
                </c:pt>
                <c:pt idx="16">
                  <c:v>1.9200000000000008</c:v>
                </c:pt>
                <c:pt idx="17">
                  <c:v>2.0480000000000009</c:v>
                </c:pt>
                <c:pt idx="18">
                  <c:v>2.176000000000001</c:v>
                </c:pt>
                <c:pt idx="19">
                  <c:v>2.3040000000000012</c:v>
                </c:pt>
                <c:pt idx="20">
                  <c:v>2.4320000000000013</c:v>
                </c:pt>
                <c:pt idx="21">
                  <c:v>2.5600000000000014</c:v>
                </c:pt>
                <c:pt idx="22">
                  <c:v>2.6880000000000015</c:v>
                </c:pt>
                <c:pt idx="23">
                  <c:v>2.8160000000000016</c:v>
                </c:pt>
                <c:pt idx="24">
                  <c:v>2.9440000000000017</c:v>
                </c:pt>
                <c:pt idx="25">
                  <c:v>3.0720000000000018</c:v>
                </c:pt>
                <c:pt idx="26">
                  <c:v>3.200000000000002</c:v>
                </c:pt>
                <c:pt idx="27">
                  <c:v>3.3280000000000021</c:v>
                </c:pt>
                <c:pt idx="28">
                  <c:v>3.4560000000000022</c:v>
                </c:pt>
                <c:pt idx="29">
                  <c:v>3.5840000000000023</c:v>
                </c:pt>
                <c:pt idx="30">
                  <c:v>3.7120000000000024</c:v>
                </c:pt>
                <c:pt idx="31">
                  <c:v>3.8400000000000025</c:v>
                </c:pt>
                <c:pt idx="32">
                  <c:v>3.9680000000000026</c:v>
                </c:pt>
                <c:pt idx="33">
                  <c:v>4.0960000000000027</c:v>
                </c:pt>
                <c:pt idx="34">
                  <c:v>4.2240000000000029</c:v>
                </c:pt>
                <c:pt idx="35">
                  <c:v>4.352000000000003</c:v>
                </c:pt>
                <c:pt idx="36">
                  <c:v>4.4800000000000031</c:v>
                </c:pt>
                <c:pt idx="37">
                  <c:v>4.6080000000000032</c:v>
                </c:pt>
                <c:pt idx="38">
                  <c:v>4.7360000000000033</c:v>
                </c:pt>
                <c:pt idx="39">
                  <c:v>4.8640000000000034</c:v>
                </c:pt>
                <c:pt idx="40">
                  <c:v>4.9920000000000035</c:v>
                </c:pt>
                <c:pt idx="41">
                  <c:v>5.1200000000000037</c:v>
                </c:pt>
                <c:pt idx="42">
                  <c:v>5.2480000000000038</c:v>
                </c:pt>
                <c:pt idx="43">
                  <c:v>5.3760000000000039</c:v>
                </c:pt>
                <c:pt idx="44">
                  <c:v>5.504000000000004</c:v>
                </c:pt>
                <c:pt idx="45">
                  <c:v>5.6320000000000041</c:v>
                </c:pt>
                <c:pt idx="46">
                  <c:v>5.7600000000000042</c:v>
                </c:pt>
                <c:pt idx="47">
                  <c:v>5.8880000000000043</c:v>
                </c:pt>
                <c:pt idx="48">
                  <c:v>6.0160000000000045</c:v>
                </c:pt>
                <c:pt idx="49">
                  <c:v>6.1440000000000046</c:v>
                </c:pt>
                <c:pt idx="50">
                  <c:v>6.2720000000000047</c:v>
                </c:pt>
                <c:pt idx="51">
                  <c:v>6.4000000000000048</c:v>
                </c:pt>
                <c:pt idx="52">
                  <c:v>6.5280000000000049</c:v>
                </c:pt>
                <c:pt idx="53">
                  <c:v>6.656000000000005</c:v>
                </c:pt>
                <c:pt idx="54">
                  <c:v>6.7840000000000051</c:v>
                </c:pt>
                <c:pt idx="55">
                  <c:v>6.9120000000000053</c:v>
                </c:pt>
                <c:pt idx="56">
                  <c:v>7.0400000000000054</c:v>
                </c:pt>
                <c:pt idx="57">
                  <c:v>7.1680000000000055</c:v>
                </c:pt>
                <c:pt idx="58">
                  <c:v>7.2960000000000056</c:v>
                </c:pt>
                <c:pt idx="59">
                  <c:v>7.4240000000000057</c:v>
                </c:pt>
                <c:pt idx="60">
                  <c:v>7.5520000000000058</c:v>
                </c:pt>
                <c:pt idx="61">
                  <c:v>7.6800000000000059</c:v>
                </c:pt>
                <c:pt idx="62">
                  <c:v>7.808000000000006</c:v>
                </c:pt>
                <c:pt idx="63">
                  <c:v>7.9360000000000062</c:v>
                </c:pt>
                <c:pt idx="64">
                  <c:v>8.0640000000000054</c:v>
                </c:pt>
                <c:pt idx="65">
                  <c:v>8.1920000000000055</c:v>
                </c:pt>
                <c:pt idx="66">
                  <c:v>8.3200000000000056</c:v>
                </c:pt>
                <c:pt idx="67">
                  <c:v>8.4480000000000057</c:v>
                </c:pt>
                <c:pt idx="68">
                  <c:v>8.5760000000000058</c:v>
                </c:pt>
                <c:pt idx="69">
                  <c:v>8.704000000000006</c:v>
                </c:pt>
                <c:pt idx="70">
                  <c:v>8.8320000000000061</c:v>
                </c:pt>
                <c:pt idx="71">
                  <c:v>8.9600000000000062</c:v>
                </c:pt>
                <c:pt idx="72">
                  <c:v>9.0880000000000063</c:v>
                </c:pt>
                <c:pt idx="73">
                  <c:v>9.2160000000000064</c:v>
                </c:pt>
                <c:pt idx="74">
                  <c:v>9.3440000000000065</c:v>
                </c:pt>
                <c:pt idx="75">
                  <c:v>9.4720000000000066</c:v>
                </c:pt>
                <c:pt idx="76">
                  <c:v>9.6000000000000068</c:v>
                </c:pt>
                <c:pt idx="77">
                  <c:v>9.7280000000000069</c:v>
                </c:pt>
                <c:pt idx="78">
                  <c:v>9.856000000000007</c:v>
                </c:pt>
                <c:pt idx="79">
                  <c:v>9.9840000000000071</c:v>
                </c:pt>
                <c:pt idx="80">
                  <c:v>10.112000000000007</c:v>
                </c:pt>
                <c:pt idx="81">
                  <c:v>10.240000000000007</c:v>
                </c:pt>
                <c:pt idx="82">
                  <c:v>10.368000000000007</c:v>
                </c:pt>
                <c:pt idx="83">
                  <c:v>10.496000000000008</c:v>
                </c:pt>
                <c:pt idx="84">
                  <c:v>10.624000000000008</c:v>
                </c:pt>
                <c:pt idx="85">
                  <c:v>10.752000000000008</c:v>
                </c:pt>
                <c:pt idx="86">
                  <c:v>10.880000000000008</c:v>
                </c:pt>
                <c:pt idx="87">
                  <c:v>11.008000000000008</c:v>
                </c:pt>
                <c:pt idx="88">
                  <c:v>11.136000000000008</c:v>
                </c:pt>
                <c:pt idx="89">
                  <c:v>11.264000000000008</c:v>
                </c:pt>
                <c:pt idx="90">
                  <c:v>11.392000000000008</c:v>
                </c:pt>
                <c:pt idx="91">
                  <c:v>11.520000000000008</c:v>
                </c:pt>
                <c:pt idx="92">
                  <c:v>11.648000000000009</c:v>
                </c:pt>
                <c:pt idx="93">
                  <c:v>11.776000000000009</c:v>
                </c:pt>
                <c:pt idx="94">
                  <c:v>11.904000000000009</c:v>
                </c:pt>
                <c:pt idx="95">
                  <c:v>12.032000000000009</c:v>
                </c:pt>
                <c:pt idx="96">
                  <c:v>12.160000000000009</c:v>
                </c:pt>
                <c:pt idx="97">
                  <c:v>12.288000000000009</c:v>
                </c:pt>
                <c:pt idx="98">
                  <c:v>12.416000000000009</c:v>
                </c:pt>
                <c:pt idx="99">
                  <c:v>12.544000000000009</c:v>
                </c:pt>
                <c:pt idx="100">
                  <c:v>12.672000000000009</c:v>
                </c:pt>
                <c:pt idx="101">
                  <c:v>12.80000000000001</c:v>
                </c:pt>
                <c:pt idx="102">
                  <c:v>12.92800000000001</c:v>
                </c:pt>
                <c:pt idx="103">
                  <c:v>13.05600000000001</c:v>
                </c:pt>
                <c:pt idx="104">
                  <c:v>13.18400000000001</c:v>
                </c:pt>
                <c:pt idx="105">
                  <c:v>13.31200000000001</c:v>
                </c:pt>
                <c:pt idx="106">
                  <c:v>13.44000000000001</c:v>
                </c:pt>
                <c:pt idx="107">
                  <c:v>13.56800000000001</c:v>
                </c:pt>
                <c:pt idx="108">
                  <c:v>13.69600000000001</c:v>
                </c:pt>
                <c:pt idx="109">
                  <c:v>13.824000000000011</c:v>
                </c:pt>
                <c:pt idx="110">
                  <c:v>13.952000000000011</c:v>
                </c:pt>
                <c:pt idx="111">
                  <c:v>14.080000000000011</c:v>
                </c:pt>
                <c:pt idx="112">
                  <c:v>14.208000000000011</c:v>
                </c:pt>
                <c:pt idx="113">
                  <c:v>14.336000000000011</c:v>
                </c:pt>
                <c:pt idx="114">
                  <c:v>14.464000000000011</c:v>
                </c:pt>
                <c:pt idx="115">
                  <c:v>14.592000000000011</c:v>
                </c:pt>
                <c:pt idx="116">
                  <c:v>14.720000000000011</c:v>
                </c:pt>
                <c:pt idx="117">
                  <c:v>14.848000000000011</c:v>
                </c:pt>
                <c:pt idx="118">
                  <c:v>14.976000000000012</c:v>
                </c:pt>
                <c:pt idx="119">
                  <c:v>15.104000000000012</c:v>
                </c:pt>
                <c:pt idx="120">
                  <c:v>15.232000000000012</c:v>
                </c:pt>
                <c:pt idx="121">
                  <c:v>15.360000000000012</c:v>
                </c:pt>
                <c:pt idx="122">
                  <c:v>15.488000000000012</c:v>
                </c:pt>
                <c:pt idx="123">
                  <c:v>15.616000000000012</c:v>
                </c:pt>
                <c:pt idx="124">
                  <c:v>15.744000000000012</c:v>
                </c:pt>
                <c:pt idx="125">
                  <c:v>15.872000000000012</c:v>
                </c:pt>
                <c:pt idx="126">
                  <c:v>16.000000000000011</c:v>
                </c:pt>
                <c:pt idx="127">
                  <c:v>16.128000000000011</c:v>
                </c:pt>
                <c:pt idx="128">
                  <c:v>16.256000000000011</c:v>
                </c:pt>
                <c:pt idx="129">
                  <c:v>16.384000000000011</c:v>
                </c:pt>
                <c:pt idx="130">
                  <c:v>16.512000000000011</c:v>
                </c:pt>
                <c:pt idx="131">
                  <c:v>16.640000000000011</c:v>
                </c:pt>
                <c:pt idx="132">
                  <c:v>16.768000000000011</c:v>
                </c:pt>
                <c:pt idx="133">
                  <c:v>16.896000000000011</c:v>
                </c:pt>
                <c:pt idx="134">
                  <c:v>17.024000000000012</c:v>
                </c:pt>
                <c:pt idx="135">
                  <c:v>17.152000000000012</c:v>
                </c:pt>
                <c:pt idx="136">
                  <c:v>17.280000000000012</c:v>
                </c:pt>
                <c:pt idx="137">
                  <c:v>17.408000000000012</c:v>
                </c:pt>
                <c:pt idx="138">
                  <c:v>17.536000000000012</c:v>
                </c:pt>
                <c:pt idx="139">
                  <c:v>17.664000000000012</c:v>
                </c:pt>
                <c:pt idx="140">
                  <c:v>17.792000000000012</c:v>
                </c:pt>
                <c:pt idx="141">
                  <c:v>17.920000000000012</c:v>
                </c:pt>
                <c:pt idx="142">
                  <c:v>18.048000000000012</c:v>
                </c:pt>
                <c:pt idx="143">
                  <c:v>18.176000000000013</c:v>
                </c:pt>
                <c:pt idx="144">
                  <c:v>18.304000000000013</c:v>
                </c:pt>
                <c:pt idx="145">
                  <c:v>18.432000000000013</c:v>
                </c:pt>
                <c:pt idx="146">
                  <c:v>18.560000000000013</c:v>
                </c:pt>
                <c:pt idx="147">
                  <c:v>18.688000000000013</c:v>
                </c:pt>
                <c:pt idx="148">
                  <c:v>18.816000000000013</c:v>
                </c:pt>
                <c:pt idx="149">
                  <c:v>18.944000000000013</c:v>
                </c:pt>
                <c:pt idx="150">
                  <c:v>19.072000000000013</c:v>
                </c:pt>
                <c:pt idx="151">
                  <c:v>19.200000000000014</c:v>
                </c:pt>
                <c:pt idx="152">
                  <c:v>19.328000000000014</c:v>
                </c:pt>
                <c:pt idx="153">
                  <c:v>19.456000000000014</c:v>
                </c:pt>
                <c:pt idx="154">
                  <c:v>19.584000000000014</c:v>
                </c:pt>
                <c:pt idx="155">
                  <c:v>19.712000000000014</c:v>
                </c:pt>
                <c:pt idx="156">
                  <c:v>19.840000000000014</c:v>
                </c:pt>
                <c:pt idx="157">
                  <c:v>19.968000000000014</c:v>
                </c:pt>
                <c:pt idx="158">
                  <c:v>20.096000000000014</c:v>
                </c:pt>
                <c:pt idx="159">
                  <c:v>20.224000000000014</c:v>
                </c:pt>
                <c:pt idx="160">
                  <c:v>20.352000000000015</c:v>
                </c:pt>
                <c:pt idx="161">
                  <c:v>20.480000000000015</c:v>
                </c:pt>
                <c:pt idx="162">
                  <c:v>20.608000000000015</c:v>
                </c:pt>
                <c:pt idx="163">
                  <c:v>20.736000000000015</c:v>
                </c:pt>
                <c:pt idx="164">
                  <c:v>20.864000000000015</c:v>
                </c:pt>
                <c:pt idx="165">
                  <c:v>20.992000000000015</c:v>
                </c:pt>
                <c:pt idx="166">
                  <c:v>21.120000000000015</c:v>
                </c:pt>
                <c:pt idx="167">
                  <c:v>21.248000000000015</c:v>
                </c:pt>
                <c:pt idx="168">
                  <c:v>21.376000000000015</c:v>
                </c:pt>
                <c:pt idx="169">
                  <c:v>21.504000000000016</c:v>
                </c:pt>
                <c:pt idx="170">
                  <c:v>21.632000000000016</c:v>
                </c:pt>
                <c:pt idx="171">
                  <c:v>21.760000000000016</c:v>
                </c:pt>
                <c:pt idx="172">
                  <c:v>21.888000000000016</c:v>
                </c:pt>
                <c:pt idx="173">
                  <c:v>22.016000000000016</c:v>
                </c:pt>
                <c:pt idx="174">
                  <c:v>22.144000000000016</c:v>
                </c:pt>
                <c:pt idx="175">
                  <c:v>22.272000000000016</c:v>
                </c:pt>
                <c:pt idx="176">
                  <c:v>22.400000000000016</c:v>
                </c:pt>
                <c:pt idx="177">
                  <c:v>22.528000000000016</c:v>
                </c:pt>
                <c:pt idx="178">
                  <c:v>22.656000000000017</c:v>
                </c:pt>
                <c:pt idx="179">
                  <c:v>22.784000000000017</c:v>
                </c:pt>
                <c:pt idx="180">
                  <c:v>22.912000000000017</c:v>
                </c:pt>
                <c:pt idx="181">
                  <c:v>23.040000000000017</c:v>
                </c:pt>
                <c:pt idx="182">
                  <c:v>23.168000000000017</c:v>
                </c:pt>
                <c:pt idx="183">
                  <c:v>23.296000000000017</c:v>
                </c:pt>
                <c:pt idx="184">
                  <c:v>23.424000000000017</c:v>
                </c:pt>
                <c:pt idx="185">
                  <c:v>23.552000000000017</c:v>
                </c:pt>
                <c:pt idx="186">
                  <c:v>23.680000000000017</c:v>
                </c:pt>
                <c:pt idx="187">
                  <c:v>23.808000000000018</c:v>
                </c:pt>
                <c:pt idx="188">
                  <c:v>23.936000000000018</c:v>
                </c:pt>
                <c:pt idx="189">
                  <c:v>24.064000000000018</c:v>
                </c:pt>
                <c:pt idx="190">
                  <c:v>24.192000000000018</c:v>
                </c:pt>
                <c:pt idx="191">
                  <c:v>24.320000000000018</c:v>
                </c:pt>
                <c:pt idx="192">
                  <c:v>24.448000000000018</c:v>
                </c:pt>
                <c:pt idx="193">
                  <c:v>24.576000000000018</c:v>
                </c:pt>
                <c:pt idx="194">
                  <c:v>24.704000000000018</c:v>
                </c:pt>
                <c:pt idx="195">
                  <c:v>24.832000000000019</c:v>
                </c:pt>
                <c:pt idx="196">
                  <c:v>24.960000000000019</c:v>
                </c:pt>
                <c:pt idx="197">
                  <c:v>25.088000000000019</c:v>
                </c:pt>
                <c:pt idx="198">
                  <c:v>25.216000000000019</c:v>
                </c:pt>
                <c:pt idx="199">
                  <c:v>25.344000000000019</c:v>
                </c:pt>
                <c:pt idx="200">
                  <c:v>25.472000000000019</c:v>
                </c:pt>
                <c:pt idx="201">
                  <c:v>25.600000000000019</c:v>
                </c:pt>
                <c:pt idx="202">
                  <c:v>25.728000000000019</c:v>
                </c:pt>
                <c:pt idx="203">
                  <c:v>25.856000000000019</c:v>
                </c:pt>
                <c:pt idx="204">
                  <c:v>25.98400000000002</c:v>
                </c:pt>
                <c:pt idx="205">
                  <c:v>26.11200000000002</c:v>
                </c:pt>
                <c:pt idx="206">
                  <c:v>26.24000000000002</c:v>
                </c:pt>
                <c:pt idx="207">
                  <c:v>26.36800000000002</c:v>
                </c:pt>
                <c:pt idx="208">
                  <c:v>26.49600000000002</c:v>
                </c:pt>
                <c:pt idx="209">
                  <c:v>26.62400000000002</c:v>
                </c:pt>
                <c:pt idx="210">
                  <c:v>26.75200000000002</c:v>
                </c:pt>
                <c:pt idx="211">
                  <c:v>26.88000000000002</c:v>
                </c:pt>
                <c:pt idx="212">
                  <c:v>27.00800000000002</c:v>
                </c:pt>
                <c:pt idx="213">
                  <c:v>27.136000000000021</c:v>
                </c:pt>
                <c:pt idx="214">
                  <c:v>27.264000000000021</c:v>
                </c:pt>
                <c:pt idx="215">
                  <c:v>27.392000000000021</c:v>
                </c:pt>
                <c:pt idx="216">
                  <c:v>27.520000000000021</c:v>
                </c:pt>
                <c:pt idx="217">
                  <c:v>27.648000000000021</c:v>
                </c:pt>
                <c:pt idx="218">
                  <c:v>27.776000000000021</c:v>
                </c:pt>
                <c:pt idx="219">
                  <c:v>27.904000000000021</c:v>
                </c:pt>
                <c:pt idx="220">
                  <c:v>28.032000000000021</c:v>
                </c:pt>
                <c:pt idx="221">
                  <c:v>28.160000000000021</c:v>
                </c:pt>
                <c:pt idx="222">
                  <c:v>28.288000000000022</c:v>
                </c:pt>
                <c:pt idx="223">
                  <c:v>28.416000000000022</c:v>
                </c:pt>
                <c:pt idx="224">
                  <c:v>28.544000000000022</c:v>
                </c:pt>
                <c:pt idx="225">
                  <c:v>28.672000000000022</c:v>
                </c:pt>
                <c:pt idx="226">
                  <c:v>28.800000000000022</c:v>
                </c:pt>
                <c:pt idx="227">
                  <c:v>28.928000000000022</c:v>
                </c:pt>
                <c:pt idx="228">
                  <c:v>29.056000000000022</c:v>
                </c:pt>
                <c:pt idx="229">
                  <c:v>29.184000000000022</c:v>
                </c:pt>
                <c:pt idx="230">
                  <c:v>29.312000000000022</c:v>
                </c:pt>
                <c:pt idx="231">
                  <c:v>29.440000000000023</c:v>
                </c:pt>
                <c:pt idx="232">
                  <c:v>29.568000000000023</c:v>
                </c:pt>
                <c:pt idx="233">
                  <c:v>29.696000000000023</c:v>
                </c:pt>
                <c:pt idx="234">
                  <c:v>29.824000000000023</c:v>
                </c:pt>
                <c:pt idx="235">
                  <c:v>29.952000000000023</c:v>
                </c:pt>
                <c:pt idx="236">
                  <c:v>30.080000000000023</c:v>
                </c:pt>
                <c:pt idx="237">
                  <c:v>30.208000000000023</c:v>
                </c:pt>
                <c:pt idx="238">
                  <c:v>30.336000000000023</c:v>
                </c:pt>
                <c:pt idx="239">
                  <c:v>30.464000000000024</c:v>
                </c:pt>
                <c:pt idx="240">
                  <c:v>30.592000000000024</c:v>
                </c:pt>
                <c:pt idx="241">
                  <c:v>30.720000000000024</c:v>
                </c:pt>
                <c:pt idx="242">
                  <c:v>30.848000000000024</c:v>
                </c:pt>
                <c:pt idx="243">
                  <c:v>30.976000000000024</c:v>
                </c:pt>
                <c:pt idx="244">
                  <c:v>31.104000000000024</c:v>
                </c:pt>
                <c:pt idx="245">
                  <c:v>31.232000000000024</c:v>
                </c:pt>
                <c:pt idx="246">
                  <c:v>31.360000000000024</c:v>
                </c:pt>
                <c:pt idx="247">
                  <c:v>31.488000000000024</c:v>
                </c:pt>
                <c:pt idx="248">
                  <c:v>31.616000000000025</c:v>
                </c:pt>
                <c:pt idx="249">
                  <c:v>31.744000000000025</c:v>
                </c:pt>
                <c:pt idx="250">
                  <c:v>31.872000000000025</c:v>
                </c:pt>
                <c:pt idx="251">
                  <c:v>32.000000000000021</c:v>
                </c:pt>
                <c:pt idx="252">
                  <c:v>32.128000000000021</c:v>
                </c:pt>
                <c:pt idx="253">
                  <c:v>32.256000000000022</c:v>
                </c:pt>
                <c:pt idx="254">
                  <c:v>32.384000000000022</c:v>
                </c:pt>
                <c:pt idx="255">
                  <c:v>32.512000000000022</c:v>
                </c:pt>
                <c:pt idx="256">
                  <c:v>32.640000000000022</c:v>
                </c:pt>
                <c:pt idx="257">
                  <c:v>32.768000000000022</c:v>
                </c:pt>
                <c:pt idx="258">
                  <c:v>32.896000000000022</c:v>
                </c:pt>
                <c:pt idx="259">
                  <c:v>33.024000000000022</c:v>
                </c:pt>
                <c:pt idx="260">
                  <c:v>33.152000000000022</c:v>
                </c:pt>
                <c:pt idx="261">
                  <c:v>33.280000000000022</c:v>
                </c:pt>
                <c:pt idx="262">
                  <c:v>33.408000000000023</c:v>
                </c:pt>
                <c:pt idx="263">
                  <c:v>33.536000000000023</c:v>
                </c:pt>
                <c:pt idx="264">
                  <c:v>33.664000000000023</c:v>
                </c:pt>
                <c:pt idx="265">
                  <c:v>33.792000000000023</c:v>
                </c:pt>
                <c:pt idx="266">
                  <c:v>33.920000000000023</c:v>
                </c:pt>
                <c:pt idx="267">
                  <c:v>34.048000000000023</c:v>
                </c:pt>
                <c:pt idx="268">
                  <c:v>34.176000000000023</c:v>
                </c:pt>
                <c:pt idx="269">
                  <c:v>34.304000000000023</c:v>
                </c:pt>
                <c:pt idx="270">
                  <c:v>34.432000000000023</c:v>
                </c:pt>
                <c:pt idx="271">
                  <c:v>34.560000000000024</c:v>
                </c:pt>
                <c:pt idx="272">
                  <c:v>34.688000000000024</c:v>
                </c:pt>
                <c:pt idx="273">
                  <c:v>34.816000000000024</c:v>
                </c:pt>
                <c:pt idx="274">
                  <c:v>34.944000000000024</c:v>
                </c:pt>
                <c:pt idx="275">
                  <c:v>35.072000000000024</c:v>
                </c:pt>
                <c:pt idx="276">
                  <c:v>35.200000000000024</c:v>
                </c:pt>
                <c:pt idx="277">
                  <c:v>35.328000000000024</c:v>
                </c:pt>
                <c:pt idx="278">
                  <c:v>35.456000000000024</c:v>
                </c:pt>
                <c:pt idx="279">
                  <c:v>35.584000000000024</c:v>
                </c:pt>
                <c:pt idx="280">
                  <c:v>35.712000000000025</c:v>
                </c:pt>
                <c:pt idx="281">
                  <c:v>35.840000000000025</c:v>
                </c:pt>
                <c:pt idx="282">
                  <c:v>35.968000000000025</c:v>
                </c:pt>
                <c:pt idx="283">
                  <c:v>36.096000000000025</c:v>
                </c:pt>
                <c:pt idx="284">
                  <c:v>36.224000000000025</c:v>
                </c:pt>
                <c:pt idx="285">
                  <c:v>36.352000000000025</c:v>
                </c:pt>
                <c:pt idx="286">
                  <c:v>36.480000000000025</c:v>
                </c:pt>
                <c:pt idx="287">
                  <c:v>36.608000000000025</c:v>
                </c:pt>
                <c:pt idx="288">
                  <c:v>36.736000000000026</c:v>
                </c:pt>
                <c:pt idx="289">
                  <c:v>36.864000000000026</c:v>
                </c:pt>
                <c:pt idx="290">
                  <c:v>36.992000000000026</c:v>
                </c:pt>
                <c:pt idx="291">
                  <c:v>37.120000000000026</c:v>
                </c:pt>
                <c:pt idx="292">
                  <c:v>37.248000000000026</c:v>
                </c:pt>
                <c:pt idx="293">
                  <c:v>37.376000000000026</c:v>
                </c:pt>
                <c:pt idx="294">
                  <c:v>37.504000000000026</c:v>
                </c:pt>
                <c:pt idx="295">
                  <c:v>37.632000000000026</c:v>
                </c:pt>
                <c:pt idx="296">
                  <c:v>37.760000000000026</c:v>
                </c:pt>
                <c:pt idx="297">
                  <c:v>37.888000000000027</c:v>
                </c:pt>
                <c:pt idx="298">
                  <c:v>38.016000000000027</c:v>
                </c:pt>
                <c:pt idx="299">
                  <c:v>38.144000000000027</c:v>
                </c:pt>
                <c:pt idx="300">
                  <c:v>38.272000000000027</c:v>
                </c:pt>
                <c:pt idx="301">
                  <c:v>38.400000000000027</c:v>
                </c:pt>
                <c:pt idx="302">
                  <c:v>38.528000000000027</c:v>
                </c:pt>
                <c:pt idx="303">
                  <c:v>38.656000000000027</c:v>
                </c:pt>
                <c:pt idx="304">
                  <c:v>38.784000000000027</c:v>
                </c:pt>
                <c:pt idx="305">
                  <c:v>38.912000000000027</c:v>
                </c:pt>
                <c:pt idx="306">
                  <c:v>39.040000000000028</c:v>
                </c:pt>
                <c:pt idx="307">
                  <c:v>39.168000000000028</c:v>
                </c:pt>
                <c:pt idx="308">
                  <c:v>39.296000000000028</c:v>
                </c:pt>
                <c:pt idx="309">
                  <c:v>39.424000000000028</c:v>
                </c:pt>
                <c:pt idx="310">
                  <c:v>39.552000000000028</c:v>
                </c:pt>
                <c:pt idx="311">
                  <c:v>39.680000000000028</c:v>
                </c:pt>
                <c:pt idx="312">
                  <c:v>39.808000000000028</c:v>
                </c:pt>
                <c:pt idx="313">
                  <c:v>39.936000000000028</c:v>
                </c:pt>
                <c:pt idx="314">
                  <c:v>40.064000000000028</c:v>
                </c:pt>
                <c:pt idx="315">
                  <c:v>40.192000000000029</c:v>
                </c:pt>
                <c:pt idx="316">
                  <c:v>40.320000000000029</c:v>
                </c:pt>
                <c:pt idx="317">
                  <c:v>40.448000000000029</c:v>
                </c:pt>
                <c:pt idx="318">
                  <c:v>40.576000000000029</c:v>
                </c:pt>
                <c:pt idx="319">
                  <c:v>40.704000000000029</c:v>
                </c:pt>
                <c:pt idx="320">
                  <c:v>40.832000000000029</c:v>
                </c:pt>
                <c:pt idx="321">
                  <c:v>40.960000000000029</c:v>
                </c:pt>
                <c:pt idx="322">
                  <c:v>41.088000000000029</c:v>
                </c:pt>
                <c:pt idx="323">
                  <c:v>41.21600000000003</c:v>
                </c:pt>
                <c:pt idx="324">
                  <c:v>41.34400000000003</c:v>
                </c:pt>
                <c:pt idx="325">
                  <c:v>41.47200000000003</c:v>
                </c:pt>
                <c:pt idx="326">
                  <c:v>41.60000000000003</c:v>
                </c:pt>
                <c:pt idx="327">
                  <c:v>41.72800000000003</c:v>
                </c:pt>
                <c:pt idx="328">
                  <c:v>41.85600000000003</c:v>
                </c:pt>
                <c:pt idx="329">
                  <c:v>41.98400000000003</c:v>
                </c:pt>
                <c:pt idx="330">
                  <c:v>42.11200000000003</c:v>
                </c:pt>
                <c:pt idx="331">
                  <c:v>42.24000000000003</c:v>
                </c:pt>
                <c:pt idx="332">
                  <c:v>42.368000000000031</c:v>
                </c:pt>
                <c:pt idx="333">
                  <c:v>42.496000000000031</c:v>
                </c:pt>
                <c:pt idx="334">
                  <c:v>42.624000000000031</c:v>
                </c:pt>
                <c:pt idx="335">
                  <c:v>42.752000000000031</c:v>
                </c:pt>
                <c:pt idx="336">
                  <c:v>42.880000000000031</c:v>
                </c:pt>
                <c:pt idx="337">
                  <c:v>43.008000000000031</c:v>
                </c:pt>
                <c:pt idx="338">
                  <c:v>43.136000000000031</c:v>
                </c:pt>
                <c:pt idx="339">
                  <c:v>43.264000000000031</c:v>
                </c:pt>
                <c:pt idx="340">
                  <c:v>43.392000000000031</c:v>
                </c:pt>
                <c:pt idx="341">
                  <c:v>43.520000000000032</c:v>
                </c:pt>
                <c:pt idx="342">
                  <c:v>43.648000000000032</c:v>
                </c:pt>
                <c:pt idx="343">
                  <c:v>43.776000000000032</c:v>
                </c:pt>
                <c:pt idx="344">
                  <c:v>43.904000000000032</c:v>
                </c:pt>
                <c:pt idx="345">
                  <c:v>44.032000000000032</c:v>
                </c:pt>
                <c:pt idx="346">
                  <c:v>44.160000000000032</c:v>
                </c:pt>
                <c:pt idx="347">
                  <c:v>44.288000000000032</c:v>
                </c:pt>
                <c:pt idx="348">
                  <c:v>44.416000000000032</c:v>
                </c:pt>
                <c:pt idx="349">
                  <c:v>44.544000000000032</c:v>
                </c:pt>
                <c:pt idx="350">
                  <c:v>44.672000000000033</c:v>
                </c:pt>
                <c:pt idx="351">
                  <c:v>44.800000000000033</c:v>
                </c:pt>
                <c:pt idx="352">
                  <c:v>44.928000000000033</c:v>
                </c:pt>
                <c:pt idx="353">
                  <c:v>45.056000000000033</c:v>
                </c:pt>
                <c:pt idx="354">
                  <c:v>45.184000000000033</c:v>
                </c:pt>
                <c:pt idx="355">
                  <c:v>45.312000000000033</c:v>
                </c:pt>
                <c:pt idx="356">
                  <c:v>45.440000000000033</c:v>
                </c:pt>
                <c:pt idx="357">
                  <c:v>45.568000000000033</c:v>
                </c:pt>
                <c:pt idx="358">
                  <c:v>45.696000000000033</c:v>
                </c:pt>
                <c:pt idx="359">
                  <c:v>45.824000000000034</c:v>
                </c:pt>
                <c:pt idx="360">
                  <c:v>45.952000000000034</c:v>
                </c:pt>
                <c:pt idx="361">
                  <c:v>46.080000000000034</c:v>
                </c:pt>
                <c:pt idx="362">
                  <c:v>46.208000000000034</c:v>
                </c:pt>
                <c:pt idx="363">
                  <c:v>46.336000000000034</c:v>
                </c:pt>
                <c:pt idx="364">
                  <c:v>46.464000000000034</c:v>
                </c:pt>
                <c:pt idx="365">
                  <c:v>46.592000000000034</c:v>
                </c:pt>
                <c:pt idx="366">
                  <c:v>46.720000000000034</c:v>
                </c:pt>
                <c:pt idx="367">
                  <c:v>46.848000000000035</c:v>
                </c:pt>
                <c:pt idx="368">
                  <c:v>46.976000000000035</c:v>
                </c:pt>
                <c:pt idx="369">
                  <c:v>47.104000000000035</c:v>
                </c:pt>
                <c:pt idx="370">
                  <c:v>47.232000000000035</c:v>
                </c:pt>
                <c:pt idx="371">
                  <c:v>47.360000000000035</c:v>
                </c:pt>
                <c:pt idx="372">
                  <c:v>47.488000000000035</c:v>
                </c:pt>
                <c:pt idx="373">
                  <c:v>47.616000000000035</c:v>
                </c:pt>
                <c:pt idx="374">
                  <c:v>47.744000000000035</c:v>
                </c:pt>
                <c:pt idx="375">
                  <c:v>47.872000000000035</c:v>
                </c:pt>
                <c:pt idx="376">
                  <c:v>48.000000000000036</c:v>
                </c:pt>
                <c:pt idx="377">
                  <c:v>48.128000000000036</c:v>
                </c:pt>
                <c:pt idx="378">
                  <c:v>48.256000000000036</c:v>
                </c:pt>
                <c:pt idx="379">
                  <c:v>48.384000000000036</c:v>
                </c:pt>
                <c:pt idx="380">
                  <c:v>48.512000000000036</c:v>
                </c:pt>
                <c:pt idx="381">
                  <c:v>48.640000000000036</c:v>
                </c:pt>
                <c:pt idx="382">
                  <c:v>48.768000000000036</c:v>
                </c:pt>
                <c:pt idx="383">
                  <c:v>48.896000000000036</c:v>
                </c:pt>
                <c:pt idx="384">
                  <c:v>49.024000000000036</c:v>
                </c:pt>
                <c:pt idx="385">
                  <c:v>49.152000000000037</c:v>
                </c:pt>
                <c:pt idx="386">
                  <c:v>49.280000000000037</c:v>
                </c:pt>
                <c:pt idx="387">
                  <c:v>49.408000000000037</c:v>
                </c:pt>
                <c:pt idx="388">
                  <c:v>49.536000000000037</c:v>
                </c:pt>
                <c:pt idx="389">
                  <c:v>49.664000000000037</c:v>
                </c:pt>
                <c:pt idx="390">
                  <c:v>49.792000000000037</c:v>
                </c:pt>
                <c:pt idx="391">
                  <c:v>49.920000000000037</c:v>
                </c:pt>
                <c:pt idx="392">
                  <c:v>50.048000000000037</c:v>
                </c:pt>
                <c:pt idx="393">
                  <c:v>50.176000000000037</c:v>
                </c:pt>
                <c:pt idx="394">
                  <c:v>50.304000000000038</c:v>
                </c:pt>
                <c:pt idx="395">
                  <c:v>50.432000000000038</c:v>
                </c:pt>
                <c:pt idx="396">
                  <c:v>50.560000000000038</c:v>
                </c:pt>
                <c:pt idx="397">
                  <c:v>50.688000000000038</c:v>
                </c:pt>
                <c:pt idx="398">
                  <c:v>50.816000000000038</c:v>
                </c:pt>
                <c:pt idx="399">
                  <c:v>50.944000000000038</c:v>
                </c:pt>
                <c:pt idx="400">
                  <c:v>51.072000000000038</c:v>
                </c:pt>
                <c:pt idx="401">
                  <c:v>51.200000000000038</c:v>
                </c:pt>
                <c:pt idx="402">
                  <c:v>51.328000000000038</c:v>
                </c:pt>
                <c:pt idx="403">
                  <c:v>51.456000000000039</c:v>
                </c:pt>
                <c:pt idx="404">
                  <c:v>51.584000000000039</c:v>
                </c:pt>
                <c:pt idx="405">
                  <c:v>51.712000000000039</c:v>
                </c:pt>
                <c:pt idx="406">
                  <c:v>51.840000000000039</c:v>
                </c:pt>
                <c:pt idx="407">
                  <c:v>51.968000000000039</c:v>
                </c:pt>
                <c:pt idx="408">
                  <c:v>52.096000000000039</c:v>
                </c:pt>
                <c:pt idx="409">
                  <c:v>52.224000000000039</c:v>
                </c:pt>
                <c:pt idx="410">
                  <c:v>52.352000000000039</c:v>
                </c:pt>
                <c:pt idx="411">
                  <c:v>52.48000000000004</c:v>
                </c:pt>
                <c:pt idx="412">
                  <c:v>52.60800000000004</c:v>
                </c:pt>
                <c:pt idx="413">
                  <c:v>52.73600000000004</c:v>
                </c:pt>
                <c:pt idx="414">
                  <c:v>52.86400000000004</c:v>
                </c:pt>
                <c:pt idx="415">
                  <c:v>52.99200000000004</c:v>
                </c:pt>
                <c:pt idx="416">
                  <c:v>53.12000000000004</c:v>
                </c:pt>
                <c:pt idx="417">
                  <c:v>53.24800000000004</c:v>
                </c:pt>
                <c:pt idx="418">
                  <c:v>53.37600000000004</c:v>
                </c:pt>
                <c:pt idx="419">
                  <c:v>53.50400000000004</c:v>
                </c:pt>
                <c:pt idx="420">
                  <c:v>53.632000000000041</c:v>
                </c:pt>
                <c:pt idx="421">
                  <c:v>53.760000000000041</c:v>
                </c:pt>
                <c:pt idx="422">
                  <c:v>53.888000000000041</c:v>
                </c:pt>
                <c:pt idx="423">
                  <c:v>54.016000000000041</c:v>
                </c:pt>
                <c:pt idx="424">
                  <c:v>54.144000000000041</c:v>
                </c:pt>
                <c:pt idx="425">
                  <c:v>54.272000000000041</c:v>
                </c:pt>
                <c:pt idx="426">
                  <c:v>54.400000000000041</c:v>
                </c:pt>
                <c:pt idx="427">
                  <c:v>54.528000000000041</c:v>
                </c:pt>
                <c:pt idx="428">
                  <c:v>54.656000000000041</c:v>
                </c:pt>
                <c:pt idx="429">
                  <c:v>54.784000000000042</c:v>
                </c:pt>
                <c:pt idx="430">
                  <c:v>54.912000000000042</c:v>
                </c:pt>
                <c:pt idx="431">
                  <c:v>55.040000000000042</c:v>
                </c:pt>
                <c:pt idx="432">
                  <c:v>55.168000000000042</c:v>
                </c:pt>
                <c:pt idx="433">
                  <c:v>55.296000000000042</c:v>
                </c:pt>
                <c:pt idx="434">
                  <c:v>55.424000000000042</c:v>
                </c:pt>
                <c:pt idx="435">
                  <c:v>55.552000000000042</c:v>
                </c:pt>
                <c:pt idx="436">
                  <c:v>55.680000000000042</c:v>
                </c:pt>
                <c:pt idx="437">
                  <c:v>55.808000000000042</c:v>
                </c:pt>
                <c:pt idx="438">
                  <c:v>55.936000000000043</c:v>
                </c:pt>
                <c:pt idx="439">
                  <c:v>56.064000000000043</c:v>
                </c:pt>
                <c:pt idx="440">
                  <c:v>56.192000000000043</c:v>
                </c:pt>
                <c:pt idx="441">
                  <c:v>56.320000000000043</c:v>
                </c:pt>
                <c:pt idx="442">
                  <c:v>56.448000000000043</c:v>
                </c:pt>
                <c:pt idx="443">
                  <c:v>56.576000000000043</c:v>
                </c:pt>
                <c:pt idx="444">
                  <c:v>56.704000000000043</c:v>
                </c:pt>
                <c:pt idx="445">
                  <c:v>56.832000000000043</c:v>
                </c:pt>
                <c:pt idx="446">
                  <c:v>56.960000000000043</c:v>
                </c:pt>
                <c:pt idx="447">
                  <c:v>57.088000000000044</c:v>
                </c:pt>
                <c:pt idx="448">
                  <c:v>57.216000000000044</c:v>
                </c:pt>
                <c:pt idx="449">
                  <c:v>57.344000000000044</c:v>
                </c:pt>
                <c:pt idx="450">
                  <c:v>57.472000000000044</c:v>
                </c:pt>
                <c:pt idx="451">
                  <c:v>57.600000000000044</c:v>
                </c:pt>
                <c:pt idx="452">
                  <c:v>57.728000000000044</c:v>
                </c:pt>
                <c:pt idx="453">
                  <c:v>57.856000000000044</c:v>
                </c:pt>
                <c:pt idx="454">
                  <c:v>57.984000000000044</c:v>
                </c:pt>
                <c:pt idx="455">
                  <c:v>58.112000000000045</c:v>
                </c:pt>
                <c:pt idx="456">
                  <c:v>58.240000000000045</c:v>
                </c:pt>
                <c:pt idx="457">
                  <c:v>58.368000000000045</c:v>
                </c:pt>
                <c:pt idx="458">
                  <c:v>58.496000000000045</c:v>
                </c:pt>
                <c:pt idx="459">
                  <c:v>58.624000000000045</c:v>
                </c:pt>
                <c:pt idx="460">
                  <c:v>58.752000000000045</c:v>
                </c:pt>
                <c:pt idx="461">
                  <c:v>58.880000000000045</c:v>
                </c:pt>
                <c:pt idx="462">
                  <c:v>59.008000000000045</c:v>
                </c:pt>
                <c:pt idx="463">
                  <c:v>59.136000000000045</c:v>
                </c:pt>
                <c:pt idx="464">
                  <c:v>59.264000000000046</c:v>
                </c:pt>
                <c:pt idx="465">
                  <c:v>59.392000000000046</c:v>
                </c:pt>
                <c:pt idx="466">
                  <c:v>59.520000000000046</c:v>
                </c:pt>
                <c:pt idx="467">
                  <c:v>59.648000000000046</c:v>
                </c:pt>
                <c:pt idx="468">
                  <c:v>59.776000000000046</c:v>
                </c:pt>
                <c:pt idx="469">
                  <c:v>59.904000000000046</c:v>
                </c:pt>
                <c:pt idx="470">
                  <c:v>60.032000000000046</c:v>
                </c:pt>
                <c:pt idx="471">
                  <c:v>60.160000000000046</c:v>
                </c:pt>
                <c:pt idx="472">
                  <c:v>60.288000000000046</c:v>
                </c:pt>
                <c:pt idx="473">
                  <c:v>60.416000000000047</c:v>
                </c:pt>
                <c:pt idx="474">
                  <c:v>60.544000000000047</c:v>
                </c:pt>
                <c:pt idx="475">
                  <c:v>60.672000000000047</c:v>
                </c:pt>
                <c:pt idx="476">
                  <c:v>60.800000000000047</c:v>
                </c:pt>
                <c:pt idx="477">
                  <c:v>60.928000000000047</c:v>
                </c:pt>
                <c:pt idx="478">
                  <c:v>61.056000000000047</c:v>
                </c:pt>
                <c:pt idx="479">
                  <c:v>61.184000000000047</c:v>
                </c:pt>
                <c:pt idx="480">
                  <c:v>61.312000000000047</c:v>
                </c:pt>
                <c:pt idx="481">
                  <c:v>61.440000000000047</c:v>
                </c:pt>
                <c:pt idx="482">
                  <c:v>61.568000000000048</c:v>
                </c:pt>
                <c:pt idx="483">
                  <c:v>61.696000000000048</c:v>
                </c:pt>
                <c:pt idx="484">
                  <c:v>61.824000000000048</c:v>
                </c:pt>
                <c:pt idx="485">
                  <c:v>61.952000000000048</c:v>
                </c:pt>
                <c:pt idx="486">
                  <c:v>62.080000000000048</c:v>
                </c:pt>
                <c:pt idx="487">
                  <c:v>62.208000000000048</c:v>
                </c:pt>
                <c:pt idx="488">
                  <c:v>62.336000000000048</c:v>
                </c:pt>
                <c:pt idx="489">
                  <c:v>62.464000000000048</c:v>
                </c:pt>
                <c:pt idx="490">
                  <c:v>62.592000000000048</c:v>
                </c:pt>
                <c:pt idx="491">
                  <c:v>62.720000000000049</c:v>
                </c:pt>
                <c:pt idx="492">
                  <c:v>62.848000000000049</c:v>
                </c:pt>
                <c:pt idx="493">
                  <c:v>62.976000000000049</c:v>
                </c:pt>
                <c:pt idx="494">
                  <c:v>63.104000000000049</c:v>
                </c:pt>
                <c:pt idx="495">
                  <c:v>63.232000000000049</c:v>
                </c:pt>
                <c:pt idx="496">
                  <c:v>63.360000000000049</c:v>
                </c:pt>
                <c:pt idx="497">
                  <c:v>63.488000000000049</c:v>
                </c:pt>
                <c:pt idx="498">
                  <c:v>63.616000000000049</c:v>
                </c:pt>
                <c:pt idx="499">
                  <c:v>63.74400000000005</c:v>
                </c:pt>
                <c:pt idx="500">
                  <c:v>63.87200000000005</c:v>
                </c:pt>
                <c:pt idx="501">
                  <c:v>64.000000000000043</c:v>
                </c:pt>
                <c:pt idx="502">
                  <c:v>64.128000000000043</c:v>
                </c:pt>
                <c:pt idx="503">
                  <c:v>64.256000000000043</c:v>
                </c:pt>
                <c:pt idx="504">
                  <c:v>64.384000000000043</c:v>
                </c:pt>
                <c:pt idx="505">
                  <c:v>64.512000000000043</c:v>
                </c:pt>
                <c:pt idx="506">
                  <c:v>64.640000000000043</c:v>
                </c:pt>
                <c:pt idx="507">
                  <c:v>64.768000000000043</c:v>
                </c:pt>
                <c:pt idx="508">
                  <c:v>64.896000000000043</c:v>
                </c:pt>
                <c:pt idx="509">
                  <c:v>65.024000000000044</c:v>
                </c:pt>
                <c:pt idx="510">
                  <c:v>65.152000000000044</c:v>
                </c:pt>
                <c:pt idx="511">
                  <c:v>65.280000000000044</c:v>
                </c:pt>
                <c:pt idx="512">
                  <c:v>65.408000000000044</c:v>
                </c:pt>
                <c:pt idx="513">
                  <c:v>65.536000000000044</c:v>
                </c:pt>
                <c:pt idx="514">
                  <c:v>65.664000000000044</c:v>
                </c:pt>
                <c:pt idx="515">
                  <c:v>65.792000000000044</c:v>
                </c:pt>
                <c:pt idx="516">
                  <c:v>65.920000000000044</c:v>
                </c:pt>
                <c:pt idx="517">
                  <c:v>66.048000000000044</c:v>
                </c:pt>
                <c:pt idx="518">
                  <c:v>66.176000000000045</c:v>
                </c:pt>
                <c:pt idx="519">
                  <c:v>66.304000000000045</c:v>
                </c:pt>
                <c:pt idx="520">
                  <c:v>66.432000000000045</c:v>
                </c:pt>
                <c:pt idx="521">
                  <c:v>66.560000000000045</c:v>
                </c:pt>
                <c:pt idx="522">
                  <c:v>66.688000000000045</c:v>
                </c:pt>
                <c:pt idx="523">
                  <c:v>66.816000000000045</c:v>
                </c:pt>
                <c:pt idx="524">
                  <c:v>66.944000000000045</c:v>
                </c:pt>
                <c:pt idx="525">
                  <c:v>67.072000000000045</c:v>
                </c:pt>
                <c:pt idx="526">
                  <c:v>67.200000000000045</c:v>
                </c:pt>
                <c:pt idx="527">
                  <c:v>67.328000000000046</c:v>
                </c:pt>
                <c:pt idx="528">
                  <c:v>67.456000000000046</c:v>
                </c:pt>
                <c:pt idx="529">
                  <c:v>67.584000000000046</c:v>
                </c:pt>
                <c:pt idx="530">
                  <c:v>67.712000000000046</c:v>
                </c:pt>
                <c:pt idx="531">
                  <c:v>67.840000000000046</c:v>
                </c:pt>
                <c:pt idx="532">
                  <c:v>67.968000000000046</c:v>
                </c:pt>
                <c:pt idx="533">
                  <c:v>68.096000000000046</c:v>
                </c:pt>
                <c:pt idx="534">
                  <c:v>68.224000000000046</c:v>
                </c:pt>
                <c:pt idx="535">
                  <c:v>68.352000000000046</c:v>
                </c:pt>
                <c:pt idx="536">
                  <c:v>68.480000000000047</c:v>
                </c:pt>
                <c:pt idx="537">
                  <c:v>68.608000000000047</c:v>
                </c:pt>
                <c:pt idx="538">
                  <c:v>68.736000000000047</c:v>
                </c:pt>
                <c:pt idx="539">
                  <c:v>68.864000000000047</c:v>
                </c:pt>
                <c:pt idx="540">
                  <c:v>68.992000000000047</c:v>
                </c:pt>
                <c:pt idx="541">
                  <c:v>69.120000000000047</c:v>
                </c:pt>
                <c:pt idx="542">
                  <c:v>69.248000000000047</c:v>
                </c:pt>
                <c:pt idx="543">
                  <c:v>69.376000000000047</c:v>
                </c:pt>
                <c:pt idx="544">
                  <c:v>69.504000000000048</c:v>
                </c:pt>
                <c:pt idx="545">
                  <c:v>69.632000000000048</c:v>
                </c:pt>
                <c:pt idx="546">
                  <c:v>69.760000000000048</c:v>
                </c:pt>
                <c:pt idx="547">
                  <c:v>69.888000000000048</c:v>
                </c:pt>
                <c:pt idx="548">
                  <c:v>70.016000000000048</c:v>
                </c:pt>
                <c:pt idx="549">
                  <c:v>70.144000000000048</c:v>
                </c:pt>
                <c:pt idx="550">
                  <c:v>70.272000000000048</c:v>
                </c:pt>
                <c:pt idx="551">
                  <c:v>70.400000000000048</c:v>
                </c:pt>
                <c:pt idx="552">
                  <c:v>70.528000000000048</c:v>
                </c:pt>
                <c:pt idx="553">
                  <c:v>70.656000000000049</c:v>
                </c:pt>
                <c:pt idx="554">
                  <c:v>70.784000000000049</c:v>
                </c:pt>
                <c:pt idx="555">
                  <c:v>70.912000000000049</c:v>
                </c:pt>
                <c:pt idx="556">
                  <c:v>71.040000000000049</c:v>
                </c:pt>
                <c:pt idx="557">
                  <c:v>71.168000000000049</c:v>
                </c:pt>
              </c:numCache>
            </c:numRef>
          </c:cat>
          <c:val>
            <c:numRef>
              <c:f>bitratesFile5PCM!$Z$3:$Z$560</c:f>
              <c:numCache>
                <c:formatCode>0.00</c:formatCode>
                <c:ptCount val="558"/>
                <c:pt idx="1">
                  <c:v>32.875</c:v>
                </c:pt>
                <c:pt idx="2">
                  <c:v>7.4375</c:v>
                </c:pt>
                <c:pt idx="3">
                  <c:v>7.4375</c:v>
                </c:pt>
                <c:pt idx="4">
                  <c:v>7.4375</c:v>
                </c:pt>
                <c:pt idx="5">
                  <c:v>7.4375</c:v>
                </c:pt>
                <c:pt idx="6">
                  <c:v>7.4375</c:v>
                </c:pt>
                <c:pt idx="7">
                  <c:v>7.4375</c:v>
                </c:pt>
                <c:pt idx="8">
                  <c:v>7.4375</c:v>
                </c:pt>
                <c:pt idx="9">
                  <c:v>7.4375</c:v>
                </c:pt>
                <c:pt idx="10">
                  <c:v>7.4375</c:v>
                </c:pt>
                <c:pt idx="11">
                  <c:v>7.4375</c:v>
                </c:pt>
                <c:pt idx="12">
                  <c:v>7.4375</c:v>
                </c:pt>
                <c:pt idx="13">
                  <c:v>7.4375</c:v>
                </c:pt>
                <c:pt idx="14">
                  <c:v>7.4375</c:v>
                </c:pt>
                <c:pt idx="15">
                  <c:v>7.4375</c:v>
                </c:pt>
                <c:pt idx="16">
                  <c:v>7.4375</c:v>
                </c:pt>
                <c:pt idx="17">
                  <c:v>7.4375</c:v>
                </c:pt>
                <c:pt idx="18">
                  <c:v>7.4375</c:v>
                </c:pt>
                <c:pt idx="19">
                  <c:v>7.4375</c:v>
                </c:pt>
                <c:pt idx="20">
                  <c:v>7.4375</c:v>
                </c:pt>
                <c:pt idx="21">
                  <c:v>7.4375</c:v>
                </c:pt>
                <c:pt idx="22">
                  <c:v>11.0625</c:v>
                </c:pt>
                <c:pt idx="23">
                  <c:v>22.1875</c:v>
                </c:pt>
                <c:pt idx="24">
                  <c:v>28.4375</c:v>
                </c:pt>
                <c:pt idx="25">
                  <c:v>28.4375</c:v>
                </c:pt>
                <c:pt idx="26">
                  <c:v>28.6875</c:v>
                </c:pt>
                <c:pt idx="27">
                  <c:v>20.3125</c:v>
                </c:pt>
                <c:pt idx="28">
                  <c:v>16.3125</c:v>
                </c:pt>
                <c:pt idx="29">
                  <c:v>7.4375</c:v>
                </c:pt>
                <c:pt idx="30">
                  <c:v>7.4375</c:v>
                </c:pt>
                <c:pt idx="31">
                  <c:v>7.4375</c:v>
                </c:pt>
                <c:pt idx="32">
                  <c:v>7.4375</c:v>
                </c:pt>
                <c:pt idx="33">
                  <c:v>7.4375</c:v>
                </c:pt>
                <c:pt idx="34">
                  <c:v>7.4375</c:v>
                </c:pt>
                <c:pt idx="35">
                  <c:v>7.4375</c:v>
                </c:pt>
                <c:pt idx="36">
                  <c:v>7.4375</c:v>
                </c:pt>
                <c:pt idx="37">
                  <c:v>7.4375</c:v>
                </c:pt>
                <c:pt idx="38">
                  <c:v>7.4375</c:v>
                </c:pt>
                <c:pt idx="39">
                  <c:v>7.4375</c:v>
                </c:pt>
                <c:pt idx="40">
                  <c:v>7.4375</c:v>
                </c:pt>
                <c:pt idx="41">
                  <c:v>7.4375</c:v>
                </c:pt>
                <c:pt idx="42">
                  <c:v>7.4375</c:v>
                </c:pt>
                <c:pt idx="43">
                  <c:v>7.4375</c:v>
                </c:pt>
                <c:pt idx="44">
                  <c:v>7.4375</c:v>
                </c:pt>
                <c:pt idx="45">
                  <c:v>7.4375</c:v>
                </c:pt>
                <c:pt idx="46">
                  <c:v>7.4375</c:v>
                </c:pt>
                <c:pt idx="47">
                  <c:v>7.4375</c:v>
                </c:pt>
                <c:pt idx="48">
                  <c:v>7.4375</c:v>
                </c:pt>
                <c:pt idx="49">
                  <c:v>7.4375</c:v>
                </c:pt>
                <c:pt idx="50">
                  <c:v>7.4375</c:v>
                </c:pt>
                <c:pt idx="51">
                  <c:v>7.4375</c:v>
                </c:pt>
                <c:pt idx="52">
                  <c:v>7.4375</c:v>
                </c:pt>
                <c:pt idx="53">
                  <c:v>21.1875</c:v>
                </c:pt>
                <c:pt idx="54">
                  <c:v>33.0625</c:v>
                </c:pt>
                <c:pt idx="55">
                  <c:v>36.1875</c:v>
                </c:pt>
                <c:pt idx="56">
                  <c:v>34</c:v>
                </c:pt>
                <c:pt idx="57">
                  <c:v>31.1875</c:v>
                </c:pt>
                <c:pt idx="58">
                  <c:v>15.5625</c:v>
                </c:pt>
                <c:pt idx="59">
                  <c:v>7.4375</c:v>
                </c:pt>
                <c:pt idx="60">
                  <c:v>7.4375</c:v>
                </c:pt>
                <c:pt idx="61">
                  <c:v>7.4375</c:v>
                </c:pt>
                <c:pt idx="62">
                  <c:v>7.4375</c:v>
                </c:pt>
                <c:pt idx="63">
                  <c:v>7.4375</c:v>
                </c:pt>
                <c:pt idx="64">
                  <c:v>7.4375</c:v>
                </c:pt>
                <c:pt idx="65">
                  <c:v>7.4375</c:v>
                </c:pt>
                <c:pt idx="66">
                  <c:v>12.1875</c:v>
                </c:pt>
                <c:pt idx="67">
                  <c:v>17.1875</c:v>
                </c:pt>
                <c:pt idx="68">
                  <c:v>18.4375</c:v>
                </c:pt>
                <c:pt idx="69">
                  <c:v>18.0625</c:v>
                </c:pt>
                <c:pt idx="70">
                  <c:v>20.4375</c:v>
                </c:pt>
                <c:pt idx="71">
                  <c:v>22.1875</c:v>
                </c:pt>
                <c:pt idx="72">
                  <c:v>17.5625</c:v>
                </c:pt>
                <c:pt idx="73">
                  <c:v>18.1875</c:v>
                </c:pt>
                <c:pt idx="74">
                  <c:v>17.9375</c:v>
                </c:pt>
                <c:pt idx="75">
                  <c:v>17.6875</c:v>
                </c:pt>
                <c:pt idx="76">
                  <c:v>17.0625</c:v>
                </c:pt>
                <c:pt idx="77">
                  <c:v>10.3125</c:v>
                </c:pt>
                <c:pt idx="78">
                  <c:v>7.4375</c:v>
                </c:pt>
                <c:pt idx="79">
                  <c:v>7.4375</c:v>
                </c:pt>
                <c:pt idx="80">
                  <c:v>7.4375</c:v>
                </c:pt>
                <c:pt idx="81">
                  <c:v>7.4375</c:v>
                </c:pt>
                <c:pt idx="82">
                  <c:v>7.4375</c:v>
                </c:pt>
                <c:pt idx="83">
                  <c:v>7.4375</c:v>
                </c:pt>
                <c:pt idx="84">
                  <c:v>7.4375</c:v>
                </c:pt>
                <c:pt idx="85">
                  <c:v>7.4375</c:v>
                </c:pt>
                <c:pt idx="86">
                  <c:v>7.4375</c:v>
                </c:pt>
                <c:pt idx="87">
                  <c:v>7.4375</c:v>
                </c:pt>
                <c:pt idx="88">
                  <c:v>7.4375</c:v>
                </c:pt>
                <c:pt idx="89">
                  <c:v>7.4375</c:v>
                </c:pt>
                <c:pt idx="90">
                  <c:v>7.4375</c:v>
                </c:pt>
                <c:pt idx="91">
                  <c:v>7.4375</c:v>
                </c:pt>
                <c:pt idx="92">
                  <c:v>7.4375</c:v>
                </c:pt>
                <c:pt idx="93">
                  <c:v>7.4375</c:v>
                </c:pt>
                <c:pt idx="94">
                  <c:v>7.4375</c:v>
                </c:pt>
                <c:pt idx="95">
                  <c:v>7.4375</c:v>
                </c:pt>
                <c:pt idx="96">
                  <c:v>7.4375</c:v>
                </c:pt>
                <c:pt idx="97">
                  <c:v>9.9375</c:v>
                </c:pt>
                <c:pt idx="98">
                  <c:v>23.6875</c:v>
                </c:pt>
                <c:pt idx="99">
                  <c:v>28.4375</c:v>
                </c:pt>
                <c:pt idx="100">
                  <c:v>30.8125</c:v>
                </c:pt>
                <c:pt idx="101">
                  <c:v>30.6875</c:v>
                </c:pt>
                <c:pt idx="102">
                  <c:v>31.0625</c:v>
                </c:pt>
                <c:pt idx="103">
                  <c:v>30.9375</c:v>
                </c:pt>
                <c:pt idx="104">
                  <c:v>31.6875</c:v>
                </c:pt>
                <c:pt idx="105">
                  <c:v>33.4375</c:v>
                </c:pt>
                <c:pt idx="106">
                  <c:v>32.1875</c:v>
                </c:pt>
                <c:pt idx="107">
                  <c:v>29.8125</c:v>
                </c:pt>
                <c:pt idx="108">
                  <c:v>31.3125</c:v>
                </c:pt>
                <c:pt idx="109">
                  <c:v>30.4375</c:v>
                </c:pt>
                <c:pt idx="110">
                  <c:v>30.8125</c:v>
                </c:pt>
                <c:pt idx="111">
                  <c:v>30.0625</c:v>
                </c:pt>
                <c:pt idx="112">
                  <c:v>30.5625</c:v>
                </c:pt>
                <c:pt idx="113">
                  <c:v>31.3125</c:v>
                </c:pt>
                <c:pt idx="114">
                  <c:v>30.8125</c:v>
                </c:pt>
                <c:pt idx="115">
                  <c:v>30.1875</c:v>
                </c:pt>
                <c:pt idx="116">
                  <c:v>29.6875</c:v>
                </c:pt>
                <c:pt idx="117">
                  <c:v>30.1875</c:v>
                </c:pt>
                <c:pt idx="118">
                  <c:v>29.9375</c:v>
                </c:pt>
                <c:pt idx="119">
                  <c:v>31.8125</c:v>
                </c:pt>
                <c:pt idx="120">
                  <c:v>30.6875</c:v>
                </c:pt>
                <c:pt idx="121">
                  <c:v>31.4375</c:v>
                </c:pt>
                <c:pt idx="122">
                  <c:v>30.5625</c:v>
                </c:pt>
                <c:pt idx="123">
                  <c:v>30.8125</c:v>
                </c:pt>
                <c:pt idx="124">
                  <c:v>30.8125</c:v>
                </c:pt>
                <c:pt idx="125">
                  <c:v>30.4375</c:v>
                </c:pt>
                <c:pt idx="126">
                  <c:v>30.9375</c:v>
                </c:pt>
                <c:pt idx="127">
                  <c:v>30.8125</c:v>
                </c:pt>
                <c:pt idx="128">
                  <c:v>30.0625</c:v>
                </c:pt>
                <c:pt idx="129">
                  <c:v>29.6875</c:v>
                </c:pt>
                <c:pt idx="130">
                  <c:v>30.3125</c:v>
                </c:pt>
                <c:pt idx="131">
                  <c:v>31.0625</c:v>
                </c:pt>
                <c:pt idx="132">
                  <c:v>30.8125</c:v>
                </c:pt>
                <c:pt idx="133">
                  <c:v>29.5625</c:v>
                </c:pt>
                <c:pt idx="134">
                  <c:v>30.5625</c:v>
                </c:pt>
                <c:pt idx="135">
                  <c:v>31.1875</c:v>
                </c:pt>
                <c:pt idx="136">
                  <c:v>29.8125</c:v>
                </c:pt>
                <c:pt idx="137">
                  <c:v>29.1875</c:v>
                </c:pt>
                <c:pt idx="138">
                  <c:v>31.8125</c:v>
                </c:pt>
                <c:pt idx="139">
                  <c:v>30.5625</c:v>
                </c:pt>
                <c:pt idx="140">
                  <c:v>30.3125</c:v>
                </c:pt>
                <c:pt idx="141">
                  <c:v>31.3125</c:v>
                </c:pt>
                <c:pt idx="142">
                  <c:v>29.3125</c:v>
                </c:pt>
                <c:pt idx="143">
                  <c:v>29.5625</c:v>
                </c:pt>
                <c:pt idx="144">
                  <c:v>30.3125</c:v>
                </c:pt>
                <c:pt idx="145">
                  <c:v>31.9375</c:v>
                </c:pt>
                <c:pt idx="146">
                  <c:v>30.9375</c:v>
                </c:pt>
                <c:pt idx="147">
                  <c:v>30.3125</c:v>
                </c:pt>
                <c:pt idx="148">
                  <c:v>29.5625</c:v>
                </c:pt>
                <c:pt idx="149">
                  <c:v>27.3125</c:v>
                </c:pt>
                <c:pt idx="150">
                  <c:v>19.1875</c:v>
                </c:pt>
                <c:pt idx="151">
                  <c:v>7.4375</c:v>
                </c:pt>
                <c:pt idx="152">
                  <c:v>7.4375</c:v>
                </c:pt>
                <c:pt idx="153">
                  <c:v>7.4375</c:v>
                </c:pt>
                <c:pt idx="154">
                  <c:v>12.5625</c:v>
                </c:pt>
                <c:pt idx="155">
                  <c:v>17.5625</c:v>
                </c:pt>
                <c:pt idx="156">
                  <c:v>18.8125</c:v>
                </c:pt>
                <c:pt idx="157">
                  <c:v>17.5625</c:v>
                </c:pt>
                <c:pt idx="158">
                  <c:v>19.8125</c:v>
                </c:pt>
                <c:pt idx="159">
                  <c:v>27.4375</c:v>
                </c:pt>
                <c:pt idx="160">
                  <c:v>29.1875</c:v>
                </c:pt>
                <c:pt idx="161">
                  <c:v>29.5625</c:v>
                </c:pt>
                <c:pt idx="162">
                  <c:v>28.8125</c:v>
                </c:pt>
                <c:pt idx="163">
                  <c:v>27.6875</c:v>
                </c:pt>
                <c:pt idx="164">
                  <c:v>20.1875</c:v>
                </c:pt>
                <c:pt idx="165">
                  <c:v>17.8125</c:v>
                </c:pt>
                <c:pt idx="166">
                  <c:v>17.3125</c:v>
                </c:pt>
                <c:pt idx="167">
                  <c:v>11.8125</c:v>
                </c:pt>
                <c:pt idx="168">
                  <c:v>7.4375</c:v>
                </c:pt>
                <c:pt idx="169">
                  <c:v>7.4375</c:v>
                </c:pt>
                <c:pt idx="170">
                  <c:v>7.4375</c:v>
                </c:pt>
                <c:pt idx="171">
                  <c:v>7.4375</c:v>
                </c:pt>
                <c:pt idx="172">
                  <c:v>7.4375</c:v>
                </c:pt>
                <c:pt idx="173">
                  <c:v>17.4375</c:v>
                </c:pt>
                <c:pt idx="174">
                  <c:v>37.3125</c:v>
                </c:pt>
                <c:pt idx="175">
                  <c:v>46.375</c:v>
                </c:pt>
                <c:pt idx="176">
                  <c:v>49.0625</c:v>
                </c:pt>
                <c:pt idx="177">
                  <c:v>44.8125</c:v>
                </c:pt>
                <c:pt idx="178">
                  <c:v>42.125</c:v>
                </c:pt>
                <c:pt idx="179">
                  <c:v>28.4375</c:v>
                </c:pt>
                <c:pt idx="180">
                  <c:v>28.5</c:v>
                </c:pt>
                <c:pt idx="181">
                  <c:v>28.9375</c:v>
                </c:pt>
                <c:pt idx="182">
                  <c:v>28.0625</c:v>
                </c:pt>
                <c:pt idx="183">
                  <c:v>21.1875</c:v>
                </c:pt>
                <c:pt idx="184">
                  <c:v>13.3125</c:v>
                </c:pt>
                <c:pt idx="185">
                  <c:v>7.4375</c:v>
                </c:pt>
                <c:pt idx="186">
                  <c:v>7.4375</c:v>
                </c:pt>
                <c:pt idx="187">
                  <c:v>7.4375</c:v>
                </c:pt>
                <c:pt idx="188">
                  <c:v>7.4375</c:v>
                </c:pt>
                <c:pt idx="189">
                  <c:v>7.4375</c:v>
                </c:pt>
                <c:pt idx="190">
                  <c:v>7.4375</c:v>
                </c:pt>
                <c:pt idx="191">
                  <c:v>7.4375</c:v>
                </c:pt>
                <c:pt idx="192">
                  <c:v>7.4375</c:v>
                </c:pt>
                <c:pt idx="193">
                  <c:v>7.4375</c:v>
                </c:pt>
                <c:pt idx="194">
                  <c:v>7.4375</c:v>
                </c:pt>
                <c:pt idx="195">
                  <c:v>7.4375</c:v>
                </c:pt>
                <c:pt idx="196">
                  <c:v>7.4375</c:v>
                </c:pt>
                <c:pt idx="197">
                  <c:v>7.4375</c:v>
                </c:pt>
                <c:pt idx="198">
                  <c:v>7.4375</c:v>
                </c:pt>
                <c:pt idx="199">
                  <c:v>7.4375</c:v>
                </c:pt>
                <c:pt idx="200">
                  <c:v>7.4375</c:v>
                </c:pt>
                <c:pt idx="201">
                  <c:v>7.4375</c:v>
                </c:pt>
                <c:pt idx="202">
                  <c:v>7.4375</c:v>
                </c:pt>
                <c:pt idx="203">
                  <c:v>7.4375</c:v>
                </c:pt>
                <c:pt idx="204">
                  <c:v>7.4375</c:v>
                </c:pt>
                <c:pt idx="205">
                  <c:v>7.4375</c:v>
                </c:pt>
                <c:pt idx="206">
                  <c:v>7.4375</c:v>
                </c:pt>
                <c:pt idx="207">
                  <c:v>7.4375</c:v>
                </c:pt>
                <c:pt idx="208">
                  <c:v>7.4375</c:v>
                </c:pt>
                <c:pt idx="209">
                  <c:v>31.1875</c:v>
                </c:pt>
                <c:pt idx="210">
                  <c:v>34.9375</c:v>
                </c:pt>
                <c:pt idx="211">
                  <c:v>36.1875</c:v>
                </c:pt>
                <c:pt idx="212">
                  <c:v>33.375</c:v>
                </c:pt>
                <c:pt idx="213">
                  <c:v>28.6875</c:v>
                </c:pt>
                <c:pt idx="214">
                  <c:v>7.4375</c:v>
                </c:pt>
                <c:pt idx="215">
                  <c:v>7.4375</c:v>
                </c:pt>
                <c:pt idx="216">
                  <c:v>7.4375</c:v>
                </c:pt>
                <c:pt idx="217">
                  <c:v>7.4375</c:v>
                </c:pt>
                <c:pt idx="218">
                  <c:v>7.4375</c:v>
                </c:pt>
                <c:pt idx="219">
                  <c:v>7.4375</c:v>
                </c:pt>
                <c:pt idx="220">
                  <c:v>7.4375</c:v>
                </c:pt>
                <c:pt idx="221">
                  <c:v>7.4375</c:v>
                </c:pt>
                <c:pt idx="222">
                  <c:v>7.4375</c:v>
                </c:pt>
                <c:pt idx="223">
                  <c:v>7.4375</c:v>
                </c:pt>
                <c:pt idx="224">
                  <c:v>7.4375</c:v>
                </c:pt>
                <c:pt idx="225">
                  <c:v>7.4375</c:v>
                </c:pt>
                <c:pt idx="226">
                  <c:v>7.4375</c:v>
                </c:pt>
                <c:pt idx="227">
                  <c:v>12.5625</c:v>
                </c:pt>
                <c:pt idx="228">
                  <c:v>17.3125</c:v>
                </c:pt>
                <c:pt idx="229">
                  <c:v>18.4375</c:v>
                </c:pt>
                <c:pt idx="230">
                  <c:v>17.6875</c:v>
                </c:pt>
                <c:pt idx="231">
                  <c:v>16.5625</c:v>
                </c:pt>
                <c:pt idx="232">
                  <c:v>7.4375</c:v>
                </c:pt>
                <c:pt idx="233">
                  <c:v>7.4375</c:v>
                </c:pt>
                <c:pt idx="234">
                  <c:v>7.4375</c:v>
                </c:pt>
                <c:pt idx="235">
                  <c:v>9.9375</c:v>
                </c:pt>
                <c:pt idx="236">
                  <c:v>17.4375</c:v>
                </c:pt>
                <c:pt idx="237">
                  <c:v>17.9375</c:v>
                </c:pt>
                <c:pt idx="238">
                  <c:v>17.8125</c:v>
                </c:pt>
                <c:pt idx="239">
                  <c:v>22.625</c:v>
                </c:pt>
                <c:pt idx="240">
                  <c:v>35.75</c:v>
                </c:pt>
                <c:pt idx="241">
                  <c:v>34.625</c:v>
                </c:pt>
                <c:pt idx="242">
                  <c:v>35.5625</c:v>
                </c:pt>
                <c:pt idx="243">
                  <c:v>31.1875</c:v>
                </c:pt>
                <c:pt idx="244">
                  <c:v>20.25</c:v>
                </c:pt>
                <c:pt idx="245">
                  <c:v>7.4375</c:v>
                </c:pt>
                <c:pt idx="246">
                  <c:v>7.4375</c:v>
                </c:pt>
                <c:pt idx="247">
                  <c:v>7.4375</c:v>
                </c:pt>
                <c:pt idx="248">
                  <c:v>7.4375</c:v>
                </c:pt>
                <c:pt idx="249">
                  <c:v>7.4375</c:v>
                </c:pt>
                <c:pt idx="250">
                  <c:v>7.4375</c:v>
                </c:pt>
                <c:pt idx="251">
                  <c:v>7.4375</c:v>
                </c:pt>
                <c:pt idx="252">
                  <c:v>7.4375</c:v>
                </c:pt>
                <c:pt idx="253">
                  <c:v>7.4375</c:v>
                </c:pt>
                <c:pt idx="254">
                  <c:v>7.4375</c:v>
                </c:pt>
                <c:pt idx="255">
                  <c:v>7.4375</c:v>
                </c:pt>
                <c:pt idx="256">
                  <c:v>11.8125</c:v>
                </c:pt>
                <c:pt idx="257">
                  <c:v>16.9375</c:v>
                </c:pt>
                <c:pt idx="258">
                  <c:v>18.5625</c:v>
                </c:pt>
                <c:pt idx="259">
                  <c:v>17.8125</c:v>
                </c:pt>
                <c:pt idx="260">
                  <c:v>16.9375</c:v>
                </c:pt>
                <c:pt idx="261">
                  <c:v>9.5625</c:v>
                </c:pt>
                <c:pt idx="262">
                  <c:v>7.4375</c:v>
                </c:pt>
                <c:pt idx="263">
                  <c:v>7.4375</c:v>
                </c:pt>
                <c:pt idx="264">
                  <c:v>9.5625</c:v>
                </c:pt>
                <c:pt idx="265">
                  <c:v>17.0625</c:v>
                </c:pt>
                <c:pt idx="266">
                  <c:v>18.5625</c:v>
                </c:pt>
                <c:pt idx="267">
                  <c:v>17.6875</c:v>
                </c:pt>
                <c:pt idx="268">
                  <c:v>17.3125</c:v>
                </c:pt>
                <c:pt idx="269">
                  <c:v>11.4375</c:v>
                </c:pt>
                <c:pt idx="270">
                  <c:v>7.4375</c:v>
                </c:pt>
                <c:pt idx="271">
                  <c:v>7.4375</c:v>
                </c:pt>
                <c:pt idx="272">
                  <c:v>7.4375</c:v>
                </c:pt>
                <c:pt idx="273">
                  <c:v>7.4375</c:v>
                </c:pt>
                <c:pt idx="274">
                  <c:v>7.4375</c:v>
                </c:pt>
                <c:pt idx="275">
                  <c:v>7.4375</c:v>
                </c:pt>
                <c:pt idx="276">
                  <c:v>7.4375</c:v>
                </c:pt>
                <c:pt idx="277">
                  <c:v>7.4375</c:v>
                </c:pt>
                <c:pt idx="278">
                  <c:v>7.4375</c:v>
                </c:pt>
                <c:pt idx="279">
                  <c:v>7.4375</c:v>
                </c:pt>
                <c:pt idx="280">
                  <c:v>7.4375</c:v>
                </c:pt>
                <c:pt idx="281">
                  <c:v>7.4375</c:v>
                </c:pt>
                <c:pt idx="282">
                  <c:v>7.4375</c:v>
                </c:pt>
                <c:pt idx="283">
                  <c:v>7.4375</c:v>
                </c:pt>
                <c:pt idx="284">
                  <c:v>7.4375</c:v>
                </c:pt>
                <c:pt idx="285">
                  <c:v>7.4375</c:v>
                </c:pt>
                <c:pt idx="286">
                  <c:v>7.4375</c:v>
                </c:pt>
                <c:pt idx="287">
                  <c:v>7.4375</c:v>
                </c:pt>
                <c:pt idx="288">
                  <c:v>7.4375</c:v>
                </c:pt>
                <c:pt idx="289">
                  <c:v>19.3125</c:v>
                </c:pt>
                <c:pt idx="290">
                  <c:v>27.8125</c:v>
                </c:pt>
                <c:pt idx="291">
                  <c:v>28.3125</c:v>
                </c:pt>
                <c:pt idx="292">
                  <c:v>29.4375</c:v>
                </c:pt>
                <c:pt idx="293">
                  <c:v>28.8125</c:v>
                </c:pt>
                <c:pt idx="294">
                  <c:v>27.9375</c:v>
                </c:pt>
                <c:pt idx="295">
                  <c:v>28.8125</c:v>
                </c:pt>
                <c:pt idx="296">
                  <c:v>28.6875</c:v>
                </c:pt>
                <c:pt idx="297">
                  <c:v>30.5625</c:v>
                </c:pt>
                <c:pt idx="298">
                  <c:v>30.9375</c:v>
                </c:pt>
                <c:pt idx="299">
                  <c:v>28.9375</c:v>
                </c:pt>
                <c:pt idx="300">
                  <c:v>28.6875</c:v>
                </c:pt>
                <c:pt idx="301">
                  <c:v>27.4375</c:v>
                </c:pt>
                <c:pt idx="302">
                  <c:v>22.0625</c:v>
                </c:pt>
                <c:pt idx="303">
                  <c:v>18.3125</c:v>
                </c:pt>
                <c:pt idx="304">
                  <c:v>17.1875</c:v>
                </c:pt>
                <c:pt idx="305">
                  <c:v>13.6875</c:v>
                </c:pt>
                <c:pt idx="306">
                  <c:v>7.4375</c:v>
                </c:pt>
                <c:pt idx="307">
                  <c:v>7.4375</c:v>
                </c:pt>
                <c:pt idx="308">
                  <c:v>7.4375</c:v>
                </c:pt>
                <c:pt idx="309">
                  <c:v>7.4375</c:v>
                </c:pt>
                <c:pt idx="310">
                  <c:v>7.4375</c:v>
                </c:pt>
                <c:pt idx="311">
                  <c:v>7.4375</c:v>
                </c:pt>
                <c:pt idx="312">
                  <c:v>7.4375</c:v>
                </c:pt>
                <c:pt idx="313">
                  <c:v>7.4375</c:v>
                </c:pt>
                <c:pt idx="314">
                  <c:v>12.9375</c:v>
                </c:pt>
                <c:pt idx="315">
                  <c:v>17.4375</c:v>
                </c:pt>
                <c:pt idx="316">
                  <c:v>21.9375</c:v>
                </c:pt>
                <c:pt idx="317">
                  <c:v>26.9375</c:v>
                </c:pt>
                <c:pt idx="318">
                  <c:v>26.6875</c:v>
                </c:pt>
                <c:pt idx="319">
                  <c:v>18.6875</c:v>
                </c:pt>
                <c:pt idx="320">
                  <c:v>18.1875</c:v>
                </c:pt>
                <c:pt idx="321">
                  <c:v>14.0625</c:v>
                </c:pt>
                <c:pt idx="322">
                  <c:v>7.4375</c:v>
                </c:pt>
                <c:pt idx="323">
                  <c:v>10.6875</c:v>
                </c:pt>
                <c:pt idx="324">
                  <c:v>17.1875</c:v>
                </c:pt>
                <c:pt idx="325">
                  <c:v>17.9375</c:v>
                </c:pt>
                <c:pt idx="326">
                  <c:v>17.6875</c:v>
                </c:pt>
                <c:pt idx="327">
                  <c:v>26.375</c:v>
                </c:pt>
                <c:pt idx="328">
                  <c:v>43.25</c:v>
                </c:pt>
                <c:pt idx="329">
                  <c:v>44.3125</c:v>
                </c:pt>
                <c:pt idx="330">
                  <c:v>48.0625</c:v>
                </c:pt>
                <c:pt idx="331">
                  <c:v>44.3125</c:v>
                </c:pt>
                <c:pt idx="332">
                  <c:v>38.3125</c:v>
                </c:pt>
                <c:pt idx="333">
                  <c:v>24.1875</c:v>
                </c:pt>
                <c:pt idx="334">
                  <c:v>16.9375</c:v>
                </c:pt>
                <c:pt idx="335">
                  <c:v>11.4375</c:v>
                </c:pt>
                <c:pt idx="336">
                  <c:v>7.4375</c:v>
                </c:pt>
                <c:pt idx="337">
                  <c:v>7.4375</c:v>
                </c:pt>
                <c:pt idx="338">
                  <c:v>7.4375</c:v>
                </c:pt>
                <c:pt idx="339">
                  <c:v>7.4375</c:v>
                </c:pt>
                <c:pt idx="340">
                  <c:v>7.4375</c:v>
                </c:pt>
                <c:pt idx="341">
                  <c:v>31.5</c:v>
                </c:pt>
                <c:pt idx="342">
                  <c:v>34.9375</c:v>
                </c:pt>
                <c:pt idx="343">
                  <c:v>38.375</c:v>
                </c:pt>
                <c:pt idx="344">
                  <c:v>33.0625</c:v>
                </c:pt>
                <c:pt idx="345">
                  <c:v>31.5</c:v>
                </c:pt>
                <c:pt idx="346">
                  <c:v>13.6875</c:v>
                </c:pt>
                <c:pt idx="347">
                  <c:v>7.4375</c:v>
                </c:pt>
                <c:pt idx="348">
                  <c:v>7.4375</c:v>
                </c:pt>
                <c:pt idx="349">
                  <c:v>7.4375</c:v>
                </c:pt>
                <c:pt idx="350">
                  <c:v>7.4375</c:v>
                </c:pt>
                <c:pt idx="351">
                  <c:v>7.4375</c:v>
                </c:pt>
                <c:pt idx="352">
                  <c:v>7.4375</c:v>
                </c:pt>
                <c:pt idx="353">
                  <c:v>7.4375</c:v>
                </c:pt>
                <c:pt idx="354">
                  <c:v>7.4375</c:v>
                </c:pt>
                <c:pt idx="355">
                  <c:v>7.4375</c:v>
                </c:pt>
                <c:pt idx="356">
                  <c:v>7.4375</c:v>
                </c:pt>
                <c:pt idx="357">
                  <c:v>7.4375</c:v>
                </c:pt>
                <c:pt idx="358">
                  <c:v>7.4375</c:v>
                </c:pt>
                <c:pt idx="359">
                  <c:v>7.4375</c:v>
                </c:pt>
                <c:pt idx="360">
                  <c:v>7.4375</c:v>
                </c:pt>
                <c:pt idx="361">
                  <c:v>7.4375</c:v>
                </c:pt>
                <c:pt idx="362">
                  <c:v>7.4375</c:v>
                </c:pt>
                <c:pt idx="363">
                  <c:v>7.4375</c:v>
                </c:pt>
                <c:pt idx="364">
                  <c:v>7.4375</c:v>
                </c:pt>
                <c:pt idx="365">
                  <c:v>7.4375</c:v>
                </c:pt>
                <c:pt idx="366">
                  <c:v>7.4375</c:v>
                </c:pt>
                <c:pt idx="367">
                  <c:v>7.4375</c:v>
                </c:pt>
                <c:pt idx="368">
                  <c:v>7.4375</c:v>
                </c:pt>
                <c:pt idx="369">
                  <c:v>7.4375</c:v>
                </c:pt>
                <c:pt idx="370">
                  <c:v>7.4375</c:v>
                </c:pt>
                <c:pt idx="371">
                  <c:v>7.4375</c:v>
                </c:pt>
                <c:pt idx="372">
                  <c:v>7.4375</c:v>
                </c:pt>
                <c:pt idx="373">
                  <c:v>7.4375</c:v>
                </c:pt>
                <c:pt idx="374">
                  <c:v>7.4375</c:v>
                </c:pt>
                <c:pt idx="375">
                  <c:v>7.4375</c:v>
                </c:pt>
                <c:pt idx="376">
                  <c:v>7.4375</c:v>
                </c:pt>
                <c:pt idx="377">
                  <c:v>7.4375</c:v>
                </c:pt>
                <c:pt idx="378">
                  <c:v>7.4375</c:v>
                </c:pt>
                <c:pt idx="379">
                  <c:v>7.4375</c:v>
                </c:pt>
                <c:pt idx="380">
                  <c:v>7.4375</c:v>
                </c:pt>
                <c:pt idx="381">
                  <c:v>7.4375</c:v>
                </c:pt>
                <c:pt idx="382">
                  <c:v>7.4375</c:v>
                </c:pt>
                <c:pt idx="383">
                  <c:v>7.4375</c:v>
                </c:pt>
                <c:pt idx="384">
                  <c:v>7.4375</c:v>
                </c:pt>
                <c:pt idx="385">
                  <c:v>7.4375</c:v>
                </c:pt>
                <c:pt idx="386">
                  <c:v>7.4375</c:v>
                </c:pt>
                <c:pt idx="387">
                  <c:v>7.4375</c:v>
                </c:pt>
                <c:pt idx="388">
                  <c:v>7.4375</c:v>
                </c:pt>
                <c:pt idx="389">
                  <c:v>7.4375</c:v>
                </c:pt>
                <c:pt idx="390">
                  <c:v>7.4375</c:v>
                </c:pt>
                <c:pt idx="391">
                  <c:v>7.4375</c:v>
                </c:pt>
                <c:pt idx="392">
                  <c:v>7.4375</c:v>
                </c:pt>
                <c:pt idx="393">
                  <c:v>7.4375</c:v>
                </c:pt>
                <c:pt idx="394">
                  <c:v>7.4375</c:v>
                </c:pt>
                <c:pt idx="395">
                  <c:v>7.4375</c:v>
                </c:pt>
                <c:pt idx="396">
                  <c:v>7.4375</c:v>
                </c:pt>
                <c:pt idx="397">
                  <c:v>7.4375</c:v>
                </c:pt>
                <c:pt idx="398">
                  <c:v>7.4375</c:v>
                </c:pt>
                <c:pt idx="399">
                  <c:v>7.4375</c:v>
                </c:pt>
                <c:pt idx="400">
                  <c:v>11.4375</c:v>
                </c:pt>
                <c:pt idx="401">
                  <c:v>16.9375</c:v>
                </c:pt>
                <c:pt idx="402">
                  <c:v>18.3125</c:v>
                </c:pt>
                <c:pt idx="403">
                  <c:v>17.6875</c:v>
                </c:pt>
                <c:pt idx="404">
                  <c:v>16.4375</c:v>
                </c:pt>
                <c:pt idx="405">
                  <c:v>18.3125</c:v>
                </c:pt>
                <c:pt idx="406">
                  <c:v>18.1875</c:v>
                </c:pt>
                <c:pt idx="407">
                  <c:v>17.6875</c:v>
                </c:pt>
                <c:pt idx="408">
                  <c:v>17.5625</c:v>
                </c:pt>
                <c:pt idx="409">
                  <c:v>17.9375</c:v>
                </c:pt>
                <c:pt idx="410">
                  <c:v>20.8125</c:v>
                </c:pt>
                <c:pt idx="411">
                  <c:v>26.8125</c:v>
                </c:pt>
                <c:pt idx="412">
                  <c:v>20.0625</c:v>
                </c:pt>
                <c:pt idx="413">
                  <c:v>18.9375</c:v>
                </c:pt>
                <c:pt idx="414">
                  <c:v>17.6875</c:v>
                </c:pt>
                <c:pt idx="415">
                  <c:v>15.9375</c:v>
                </c:pt>
                <c:pt idx="416">
                  <c:v>7.4375</c:v>
                </c:pt>
                <c:pt idx="417">
                  <c:v>7.4375</c:v>
                </c:pt>
                <c:pt idx="418">
                  <c:v>7.4375</c:v>
                </c:pt>
                <c:pt idx="419">
                  <c:v>7.4375</c:v>
                </c:pt>
                <c:pt idx="420">
                  <c:v>7.4375</c:v>
                </c:pt>
                <c:pt idx="421">
                  <c:v>7.4375</c:v>
                </c:pt>
                <c:pt idx="422">
                  <c:v>19.9375</c:v>
                </c:pt>
                <c:pt idx="423">
                  <c:v>27.9375</c:v>
                </c:pt>
                <c:pt idx="424">
                  <c:v>30.4375</c:v>
                </c:pt>
                <c:pt idx="425">
                  <c:v>28.5625</c:v>
                </c:pt>
                <c:pt idx="426">
                  <c:v>27.4375</c:v>
                </c:pt>
                <c:pt idx="427">
                  <c:v>15.4375</c:v>
                </c:pt>
                <c:pt idx="428">
                  <c:v>7.4375</c:v>
                </c:pt>
                <c:pt idx="429">
                  <c:v>7.4375</c:v>
                </c:pt>
                <c:pt idx="430">
                  <c:v>7.4375</c:v>
                </c:pt>
                <c:pt idx="431">
                  <c:v>7.4375</c:v>
                </c:pt>
                <c:pt idx="432">
                  <c:v>7.4375</c:v>
                </c:pt>
                <c:pt idx="433">
                  <c:v>7.4375</c:v>
                </c:pt>
                <c:pt idx="434">
                  <c:v>7.4375</c:v>
                </c:pt>
                <c:pt idx="435">
                  <c:v>7.4375</c:v>
                </c:pt>
                <c:pt idx="436">
                  <c:v>11.4375</c:v>
                </c:pt>
                <c:pt idx="437">
                  <c:v>17.6875</c:v>
                </c:pt>
                <c:pt idx="438">
                  <c:v>18.0625</c:v>
                </c:pt>
                <c:pt idx="439">
                  <c:v>17.9375</c:v>
                </c:pt>
                <c:pt idx="440">
                  <c:v>18.1875</c:v>
                </c:pt>
                <c:pt idx="441">
                  <c:v>16.9375</c:v>
                </c:pt>
                <c:pt idx="442">
                  <c:v>11.8125</c:v>
                </c:pt>
                <c:pt idx="443">
                  <c:v>7.4375</c:v>
                </c:pt>
                <c:pt idx="444">
                  <c:v>7.4375</c:v>
                </c:pt>
                <c:pt idx="445">
                  <c:v>7.4375</c:v>
                </c:pt>
                <c:pt idx="446">
                  <c:v>7.4375</c:v>
                </c:pt>
                <c:pt idx="447">
                  <c:v>7.4375</c:v>
                </c:pt>
                <c:pt idx="448">
                  <c:v>7.4375</c:v>
                </c:pt>
                <c:pt idx="449">
                  <c:v>7.4375</c:v>
                </c:pt>
                <c:pt idx="450">
                  <c:v>7.4375</c:v>
                </c:pt>
                <c:pt idx="451">
                  <c:v>7.4375</c:v>
                </c:pt>
                <c:pt idx="452">
                  <c:v>7.4375</c:v>
                </c:pt>
                <c:pt idx="453">
                  <c:v>7.4375</c:v>
                </c:pt>
                <c:pt idx="454">
                  <c:v>7.4375</c:v>
                </c:pt>
                <c:pt idx="455">
                  <c:v>7.4375</c:v>
                </c:pt>
                <c:pt idx="456">
                  <c:v>7.4375</c:v>
                </c:pt>
                <c:pt idx="457">
                  <c:v>7.4375</c:v>
                </c:pt>
                <c:pt idx="458">
                  <c:v>7.4375</c:v>
                </c:pt>
                <c:pt idx="459">
                  <c:v>7.4375</c:v>
                </c:pt>
                <c:pt idx="460">
                  <c:v>7.4375</c:v>
                </c:pt>
                <c:pt idx="461">
                  <c:v>7.4375</c:v>
                </c:pt>
                <c:pt idx="462">
                  <c:v>7.4375</c:v>
                </c:pt>
                <c:pt idx="463">
                  <c:v>7.4375</c:v>
                </c:pt>
                <c:pt idx="464">
                  <c:v>7.4375</c:v>
                </c:pt>
                <c:pt idx="465">
                  <c:v>7.4375</c:v>
                </c:pt>
                <c:pt idx="466">
                  <c:v>7.4375</c:v>
                </c:pt>
                <c:pt idx="467">
                  <c:v>7.4375</c:v>
                </c:pt>
                <c:pt idx="468">
                  <c:v>7.4375</c:v>
                </c:pt>
                <c:pt idx="469">
                  <c:v>7.4375</c:v>
                </c:pt>
                <c:pt idx="470">
                  <c:v>7.4375</c:v>
                </c:pt>
                <c:pt idx="471">
                  <c:v>7.4375</c:v>
                </c:pt>
                <c:pt idx="472">
                  <c:v>30.5625</c:v>
                </c:pt>
                <c:pt idx="473">
                  <c:v>36.75</c:v>
                </c:pt>
                <c:pt idx="474">
                  <c:v>49.9375</c:v>
                </c:pt>
                <c:pt idx="475">
                  <c:v>46.625</c:v>
                </c:pt>
                <c:pt idx="476">
                  <c:v>46</c:v>
                </c:pt>
                <c:pt idx="477">
                  <c:v>43.3125</c:v>
                </c:pt>
                <c:pt idx="478">
                  <c:v>26</c:v>
                </c:pt>
                <c:pt idx="479">
                  <c:v>15.125</c:v>
                </c:pt>
                <c:pt idx="480">
                  <c:v>7.4375</c:v>
                </c:pt>
                <c:pt idx="481">
                  <c:v>7.4375</c:v>
                </c:pt>
                <c:pt idx="482">
                  <c:v>7.4375</c:v>
                </c:pt>
                <c:pt idx="483">
                  <c:v>7.4375</c:v>
                </c:pt>
                <c:pt idx="484">
                  <c:v>7.4375</c:v>
                </c:pt>
                <c:pt idx="485">
                  <c:v>7.4375</c:v>
                </c:pt>
                <c:pt idx="486">
                  <c:v>7.4375</c:v>
                </c:pt>
                <c:pt idx="487">
                  <c:v>7.4375</c:v>
                </c:pt>
                <c:pt idx="488">
                  <c:v>7.4375</c:v>
                </c:pt>
                <c:pt idx="489">
                  <c:v>7.4375</c:v>
                </c:pt>
                <c:pt idx="490">
                  <c:v>7.4375</c:v>
                </c:pt>
                <c:pt idx="491">
                  <c:v>7.4375</c:v>
                </c:pt>
                <c:pt idx="492">
                  <c:v>7.4375</c:v>
                </c:pt>
                <c:pt idx="493">
                  <c:v>7.4375</c:v>
                </c:pt>
                <c:pt idx="494">
                  <c:v>7.4375</c:v>
                </c:pt>
                <c:pt idx="495">
                  <c:v>7.4375</c:v>
                </c:pt>
                <c:pt idx="496">
                  <c:v>7.4375</c:v>
                </c:pt>
                <c:pt idx="497">
                  <c:v>7.4375</c:v>
                </c:pt>
                <c:pt idx="498">
                  <c:v>7.4375</c:v>
                </c:pt>
                <c:pt idx="499">
                  <c:v>7.4375</c:v>
                </c:pt>
                <c:pt idx="500">
                  <c:v>17.0625</c:v>
                </c:pt>
                <c:pt idx="501">
                  <c:v>18.3125</c:v>
                </c:pt>
                <c:pt idx="502">
                  <c:v>18.1875</c:v>
                </c:pt>
                <c:pt idx="503">
                  <c:v>16.9375</c:v>
                </c:pt>
                <c:pt idx="504">
                  <c:v>12.1875</c:v>
                </c:pt>
                <c:pt idx="505">
                  <c:v>7.4375</c:v>
                </c:pt>
                <c:pt idx="506">
                  <c:v>7.4375</c:v>
                </c:pt>
                <c:pt idx="507">
                  <c:v>7.4375</c:v>
                </c:pt>
                <c:pt idx="508">
                  <c:v>7.4375</c:v>
                </c:pt>
                <c:pt idx="509">
                  <c:v>7.4375</c:v>
                </c:pt>
                <c:pt idx="510">
                  <c:v>15.5625</c:v>
                </c:pt>
                <c:pt idx="511">
                  <c:v>31.8125</c:v>
                </c:pt>
                <c:pt idx="512">
                  <c:v>33.6875</c:v>
                </c:pt>
                <c:pt idx="513">
                  <c:v>36.4375</c:v>
                </c:pt>
                <c:pt idx="514">
                  <c:v>34.8125</c:v>
                </c:pt>
                <c:pt idx="515">
                  <c:v>30.625</c:v>
                </c:pt>
                <c:pt idx="516">
                  <c:v>16.8125</c:v>
                </c:pt>
                <c:pt idx="517">
                  <c:v>9.9375</c:v>
                </c:pt>
                <c:pt idx="518">
                  <c:v>7.4375</c:v>
                </c:pt>
                <c:pt idx="519">
                  <c:v>7.4375</c:v>
                </c:pt>
                <c:pt idx="520">
                  <c:v>7.4375</c:v>
                </c:pt>
                <c:pt idx="521">
                  <c:v>7.4375</c:v>
                </c:pt>
                <c:pt idx="522">
                  <c:v>7.4375</c:v>
                </c:pt>
                <c:pt idx="523">
                  <c:v>7.4375</c:v>
                </c:pt>
                <c:pt idx="524">
                  <c:v>7.4375</c:v>
                </c:pt>
                <c:pt idx="525">
                  <c:v>7.4375</c:v>
                </c:pt>
                <c:pt idx="526">
                  <c:v>7.4375</c:v>
                </c:pt>
                <c:pt idx="527">
                  <c:v>7.4375</c:v>
                </c:pt>
                <c:pt idx="528">
                  <c:v>24</c:v>
                </c:pt>
                <c:pt idx="529">
                  <c:v>34.625</c:v>
                </c:pt>
                <c:pt idx="530">
                  <c:v>39</c:v>
                </c:pt>
                <c:pt idx="531">
                  <c:v>36.8125</c:v>
                </c:pt>
                <c:pt idx="532">
                  <c:v>42</c:v>
                </c:pt>
                <c:pt idx="533">
                  <c:v>45.5625</c:v>
                </c:pt>
                <c:pt idx="534">
                  <c:v>48.875</c:v>
                </c:pt>
                <c:pt idx="535">
                  <c:v>46.75</c:v>
                </c:pt>
                <c:pt idx="536">
                  <c:v>45.9375</c:v>
                </c:pt>
                <c:pt idx="537">
                  <c:v>44.6875</c:v>
                </c:pt>
                <c:pt idx="538">
                  <c:v>45.6875</c:v>
                </c:pt>
                <c:pt idx="539">
                  <c:v>43.125</c:v>
                </c:pt>
                <c:pt idx="540">
                  <c:v>40.25</c:v>
                </c:pt>
                <c:pt idx="541">
                  <c:v>39.3125</c:v>
                </c:pt>
                <c:pt idx="542">
                  <c:v>33.6875</c:v>
                </c:pt>
                <c:pt idx="543">
                  <c:v>33.375</c:v>
                </c:pt>
                <c:pt idx="544">
                  <c:v>32.125</c:v>
                </c:pt>
                <c:pt idx="545">
                  <c:v>16.5</c:v>
                </c:pt>
                <c:pt idx="546">
                  <c:v>7.4375</c:v>
                </c:pt>
                <c:pt idx="547">
                  <c:v>7.4375</c:v>
                </c:pt>
                <c:pt idx="548">
                  <c:v>7.4375</c:v>
                </c:pt>
                <c:pt idx="549">
                  <c:v>7.4375</c:v>
                </c:pt>
                <c:pt idx="550">
                  <c:v>7.4375</c:v>
                </c:pt>
                <c:pt idx="551">
                  <c:v>7.4375</c:v>
                </c:pt>
                <c:pt idx="552">
                  <c:v>7.4375</c:v>
                </c:pt>
                <c:pt idx="553">
                  <c:v>7.4375</c:v>
                </c:pt>
                <c:pt idx="554">
                  <c:v>13.6875</c:v>
                </c:pt>
                <c:pt idx="555">
                  <c:v>31.1875</c:v>
                </c:pt>
                <c:pt idx="556">
                  <c:v>34</c:v>
                </c:pt>
                <c:pt idx="557">
                  <c:v>18.625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39-4A00-92D0-EDE3217499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txData>
          <cx:v>Distribution of packet sizes (bits) - File 1 PCM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Distribution of packet sizes (bits) - File 1 PCM</a:t>
          </a:r>
        </a:p>
      </cx:txPr>
    </cx:title>
    <cx:plotArea>
      <cx:plotAreaRegion>
        <cx:series layoutId="clusteredColumn" uniqueId="{6BFD9851-175C-4D81-AC64-0C3F8985ED36}">
          <cx:tx>
            <cx:txData>
              <cx:f>_xlchart.v1.0</cx:f>
              <cx:v>All packets sizes A1 PCM</cx:v>
            </cx:txData>
          </cx:tx>
          <cx:dataId val="0"/>
          <cx:layoutPr>
            <cx:binning intervalClosed="r">
              <cx:binCount val="50"/>
            </cx:binning>
          </cx:layoutPr>
        </cx:series>
      </cx:plotAreaRegion>
      <cx:axis id="0">
        <cx:catScaling gapWidth="0"/>
        <cx:tickLabels/>
        <cx:numFmt formatCode="Standard" sourceLinked="0"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  <cx:axis id="1">
        <cx:valScaling/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</cx:f>
      </cx:numDim>
    </cx:data>
  </cx:chartData>
  <cx:chart>
    <cx:title pos="t" align="ctr" overlay="0">
      <cx:tx>
        <cx:txData>
          <cx:v>Distribution of packet sizes (bits) - File 2 PCM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Distribution of packet sizes (bits) - File 2 PCM</a:t>
          </a:r>
        </a:p>
      </cx:txPr>
    </cx:title>
    <cx:plotArea>
      <cx:plotAreaRegion>
        <cx:series layoutId="clusteredColumn" uniqueId="{6BFD9851-175C-4D81-AC64-0C3F8985ED36}">
          <cx:tx>
            <cx:txData>
              <cx:f>_xlchart.v1.2</cx:f>
              <cx:v>All packets sizes A2 PCM</cx:v>
            </cx:txData>
          </cx:tx>
          <cx:dataId val="0"/>
          <cx:layoutPr>
            <cx:binning intervalClosed="r">
              <cx:binCount val="50"/>
            </cx:binning>
          </cx:layoutPr>
        </cx:series>
      </cx:plotAreaRegion>
      <cx:axis id="0">
        <cx:catScaling gapWidth="0"/>
        <cx:tickLabels/>
        <cx:numFmt formatCode="Standard" sourceLinked="0"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  <cx:axis id="1">
        <cx:valScaling/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_xlchart.v1.5</cx:f>
      </cx:numDim>
    </cx:data>
  </cx:chartData>
  <cx:chart>
    <cx:title pos="t" align="ctr" overlay="0">
      <cx:tx>
        <cx:txData>
          <cx:v>Distribution of packet sizes (bits) - File 3 PCM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Distribution of packet sizes (bits) - File 3 PCM</a:t>
          </a:r>
        </a:p>
      </cx:txPr>
    </cx:title>
    <cx:plotArea>
      <cx:plotAreaRegion>
        <cx:series layoutId="clusteredColumn" uniqueId="{6BFD9851-175C-4D81-AC64-0C3F8985ED36}">
          <cx:tx>
            <cx:txData>
              <cx:f>_xlchart.v1.4</cx:f>
              <cx:v>All packets sizes A3 PCM</cx:v>
            </cx:txData>
          </cx:tx>
          <cx:dataId val="0"/>
          <cx:layoutPr>
            <cx:binning intervalClosed="r">
              <cx:binCount val="50"/>
            </cx:binning>
          </cx:layoutPr>
        </cx:series>
      </cx:plotAreaRegion>
      <cx:axis id="0">
        <cx:catScaling gapWidth="0"/>
        <cx:tickLabels/>
        <cx:numFmt formatCode="Standard" sourceLinked="0"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  <cx:axis id="1">
        <cx:valScaling/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_xlchart.v1.7</cx:f>
      </cx:numDim>
    </cx:data>
  </cx:chartData>
  <cx:chart>
    <cx:title pos="t" align="ctr" overlay="0">
      <cx:tx>
        <cx:txData>
          <cx:v>Distribution of packet sizes (bits) - File 4 PCM</cx:v>
        </cx:txData>
      </cx:tx>
      <cx:txPr>
        <a:bodyPr vertOverflow="overflow" horzOverflow="overflow" wrap="square" lIns="0" tIns="0" rIns="0" bIns="0"/>
        <a:lstStyle/>
        <a:p>
          <a:pPr algn="ctr" rtl="0">
            <a:defRPr sz="1400" b="0" i="0">
              <a:solidFill>
                <a:srgbClr val="7F7F7F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r>
            <a:t>Distribution of packet sizes (bits) - File 4 PCM</a:t>
          </a:r>
        </a:p>
      </cx:txPr>
    </cx:title>
    <cx:plotArea>
      <cx:plotAreaRegion>
        <cx:series layoutId="clusteredColumn" uniqueId="{6BFD9851-175C-4D81-AC64-0C3F8985ED36}">
          <cx:tx>
            <cx:txData>
              <cx:f>_xlchart.v1.6</cx:f>
              <cx:v>All packets sizes File4 Param</cx:v>
            </cx:txData>
          </cx:tx>
          <cx:dataId val="0"/>
          <cx:layoutPr>
            <cx:binning intervalClosed="r">
              <cx:binCount val="50"/>
            </cx:binning>
          </cx:layoutPr>
        </cx:series>
      </cx:plotAreaRegion>
      <cx:axis id="0">
        <cx:catScaling gapWidth="0"/>
        <cx:tickLabels/>
        <cx:numFmt formatCode="Standard" sourceLinked="0"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  <cx:axis id="1">
        <cx:valScaling/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</cx:plotArea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_xlchart.v1.9</cx:f>
      </cx:numDim>
    </cx:data>
  </cx:chartData>
  <cx:chart>
    <cx:title pos="t" align="ctr" overlay="0">
      <cx:tx>
        <cx:txData>
          <cx:v>Distribution of packet sizes (bits) - File 5 PCM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Distribution of packet sizes (bits) - File 5 PCM</a:t>
          </a:r>
        </a:p>
      </cx:txPr>
    </cx:title>
    <cx:plotArea>
      <cx:plotAreaRegion>
        <cx:series layoutId="clusteredColumn" uniqueId="{6BFD9851-175C-4D81-AC64-0C3F8985ED36}">
          <cx:tx>
            <cx:txData>
              <cx:f>_xlchart.v1.8</cx:f>
              <cx:v>All packets sizes File5 Param</cx:v>
            </cx:txData>
          </cx:tx>
          <cx:dataId val="0"/>
          <cx:layoutPr>
            <cx:binning intervalClosed="r">
              <cx:binCount val="50"/>
            </cx:binning>
          </cx:layoutPr>
        </cx:series>
      </cx:plotAreaRegion>
      <cx:axis id="0">
        <cx:catScaling gapWidth="0"/>
        <cx:tickLabels/>
        <cx:numFmt formatCode="Standard" sourceLinked="0"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  <cx:axis id="1">
        <cx:valScaling/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3.xml"/><Relationship Id="rId2" Type="http://schemas.microsoft.com/office/2014/relationships/chartEx" Target="../charts/chartEx2.xml"/><Relationship Id="rId1" Type="http://schemas.microsoft.com/office/2014/relationships/chartEx" Target="../charts/chartEx1.xml"/><Relationship Id="rId5" Type="http://schemas.microsoft.com/office/2014/relationships/chartEx" Target="../charts/chartEx5.xml"/><Relationship Id="rId4" Type="http://schemas.microsoft.com/office/2014/relationships/chartEx" Target="../charts/chartEx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13</xdr:col>
      <xdr:colOff>52800</xdr:colOff>
      <xdr:row>10</xdr:row>
      <xdr:rowOff>68580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5DA12A72-8F7B-4245-B463-849BD6A1819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0" cy="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This chart isn't available in your version of Excel.
Editing this shape or saving this workbook in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6</xdr:col>
      <xdr:colOff>0</xdr:colOff>
      <xdr:row>10</xdr:row>
      <xdr:rowOff>38100</xdr:rowOff>
    </xdr:from>
    <xdr:to>
      <xdr:col>13</xdr:col>
      <xdr:colOff>52800</xdr:colOff>
      <xdr:row>18</xdr:row>
      <xdr:rowOff>106680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1F13E2E3-DAB9-47FE-B98C-3C631B6564F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0" cy="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This chart isn't available in your version of Excel.
Editing this shape or saving this workbook in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6</xdr:col>
      <xdr:colOff>3810</xdr:colOff>
      <xdr:row>18</xdr:row>
      <xdr:rowOff>102870</xdr:rowOff>
    </xdr:from>
    <xdr:to>
      <xdr:col>13</xdr:col>
      <xdr:colOff>64230</xdr:colOff>
      <xdr:row>26</xdr:row>
      <xdr:rowOff>175260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CFB22CD1-AA12-4D81-9B55-347FDA1C660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0" cy="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This chart isn't available in your version of Excel.
Editing this shape or saving this workbook in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6</xdr:col>
      <xdr:colOff>3810</xdr:colOff>
      <xdr:row>26</xdr:row>
      <xdr:rowOff>175260</xdr:rowOff>
    </xdr:from>
    <xdr:to>
      <xdr:col>13</xdr:col>
      <xdr:colOff>43275</xdr:colOff>
      <xdr:row>35</xdr:row>
      <xdr:rowOff>64770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567653DC-4E04-41A6-8749-1A55987D212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0" cy="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This chart isn't available in your version of Excel.
Editing this shape or saving this workbook in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6</xdr:col>
      <xdr:colOff>7620</xdr:colOff>
      <xdr:row>35</xdr:row>
      <xdr:rowOff>36195</xdr:rowOff>
    </xdr:from>
    <xdr:to>
      <xdr:col>13</xdr:col>
      <xdr:colOff>47085</xdr:colOff>
      <xdr:row>43</xdr:row>
      <xdr:rowOff>118110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Chart 5">
              <a:extLst>
                <a:ext uri="{FF2B5EF4-FFF2-40B4-BE49-F238E27FC236}">
                  <a16:creationId xmlns:a16="http://schemas.microsoft.com/office/drawing/2014/main" id="{F48F154B-FB6F-4C27-BF0B-7843221B1D4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0" cy="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This chart isn't available in your version of Excel.
Editing this shape or saving this workbook in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51435</xdr:rowOff>
    </xdr:from>
    <xdr:to>
      <xdr:col>23</xdr:col>
      <xdr:colOff>552450</xdr:colOff>
      <xdr:row>11</xdr:row>
      <xdr:rowOff>0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CCE2DEE7-FB4B-445E-BC30-33A608C920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114300</xdr:colOff>
      <xdr:row>13</xdr:row>
      <xdr:rowOff>121920</xdr:rowOff>
    </xdr:from>
    <xdr:to>
      <xdr:col>24</xdr:col>
      <xdr:colOff>194310</xdr:colOff>
      <xdr:row>20</xdr:row>
      <xdr:rowOff>70485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19C66B94-B4E8-4D49-89EA-130875A68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120015</xdr:colOff>
      <xdr:row>7</xdr:row>
      <xdr:rowOff>163830</xdr:rowOff>
    </xdr:from>
    <xdr:to>
      <xdr:col>24</xdr:col>
      <xdr:colOff>0</xdr:colOff>
      <xdr:row>14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7EEA9BC-89F5-4605-9B8F-4605B8151E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16</xdr:row>
      <xdr:rowOff>0</xdr:rowOff>
    </xdr:from>
    <xdr:to>
      <xdr:col>23</xdr:col>
      <xdr:colOff>901065</xdr:colOff>
      <xdr:row>22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73CCCD-84B7-4D04-846A-CB83DC2E9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160020</xdr:colOff>
      <xdr:row>8</xdr:row>
      <xdr:rowOff>142875</xdr:rowOff>
    </xdr:from>
    <xdr:to>
      <xdr:col>25</xdr:col>
      <xdr:colOff>948690</xdr:colOff>
      <xdr:row>15</xdr:row>
      <xdr:rowOff>85725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EA51133-12A3-4980-B9AC-747AD138DE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171450</xdr:colOff>
      <xdr:row>17</xdr:row>
      <xdr:rowOff>0</xdr:rowOff>
    </xdr:from>
    <xdr:to>
      <xdr:col>25</xdr:col>
      <xdr:colOff>958215</xdr:colOff>
      <xdr:row>23</xdr:row>
      <xdr:rowOff>131445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FE2FA7-0D31-4F81-9586-7B3E6C8E65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12</xdr:row>
      <xdr:rowOff>5715</xdr:rowOff>
    </xdr:from>
    <xdr:to>
      <xdr:col>28</xdr:col>
      <xdr:colOff>659130</xdr:colOff>
      <xdr:row>18</xdr:row>
      <xdr:rowOff>121920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D242E3-7E58-40E6-8B15-2FC85C77F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228600</xdr:colOff>
      <xdr:row>19</xdr:row>
      <xdr:rowOff>66675</xdr:rowOff>
    </xdr:from>
    <xdr:to>
      <xdr:col>28</xdr:col>
      <xdr:colOff>712470</xdr:colOff>
      <xdr:row>26</xdr:row>
      <xdr:rowOff>1905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E829BD0-C1BA-4D3F-BCFC-41185ADEED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8</xdr:row>
      <xdr:rowOff>93345</xdr:rowOff>
    </xdr:from>
    <xdr:to>
      <xdr:col>25</xdr:col>
      <xdr:colOff>321945</xdr:colOff>
      <xdr:row>15</xdr:row>
      <xdr:rowOff>30480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D3BFD4-935A-4C34-8AD1-5ABDB41581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264795</xdr:colOff>
      <xdr:row>15</xdr:row>
      <xdr:rowOff>167640</xdr:rowOff>
    </xdr:from>
    <xdr:to>
      <xdr:col>25</xdr:col>
      <xdr:colOff>329565</xdr:colOff>
      <xdr:row>22</xdr:row>
      <xdr:rowOff>106680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30321D-5DEC-4F5E-8283-DEE44203A5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terdigital-my.sharepoint.com/personal/quentin_galvane_interdigital_com/Documents/Documents/Haptics/3GPP/Traces.xlsx" TargetMode="External"/><Relationship Id="rId1" Type="http://schemas.openxmlformats.org/officeDocument/2006/relationships/externalLinkPath" Target="Trac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itrates"/>
      <sheetName val="Haptic Content"/>
      <sheetName val="DistributionParam"/>
      <sheetName val="DistributionPCM"/>
      <sheetName val="bitratesA1Param"/>
      <sheetName val="bitratesA1PCM"/>
      <sheetName val="bitratesA2Param"/>
      <sheetName val="bitratesA2PCM"/>
      <sheetName val="bitratesA3Param"/>
      <sheetName val="bitratesA3PCM"/>
      <sheetName val="bitratesFile4Param"/>
      <sheetName val="bitratesFile4PCM"/>
      <sheetName val="bitratesFile5Param"/>
      <sheetName val="bitratesFile5PCM"/>
    </sheetNames>
    <sheetDataSet>
      <sheetData sheetId="0"/>
      <sheetData sheetId="1"/>
      <sheetData sheetId="2"/>
      <sheetData sheetId="3">
        <row r="1">
          <cell r="A1" t="str">
            <v>All packets sizes A1 PCM</v>
          </cell>
          <cell r="B1" t="str">
            <v>All packets sizes A2 PCM</v>
          </cell>
          <cell r="C1" t="str">
            <v>All packets sizes A3 PCM</v>
          </cell>
          <cell r="D1" t="str">
            <v>All packets sizes File4 Param</v>
          </cell>
          <cell r="E1" t="str">
            <v>All packets sizes File5 Param</v>
          </cell>
        </row>
        <row r="2">
          <cell r="A2">
            <v>120</v>
          </cell>
          <cell r="B2">
            <v>120</v>
          </cell>
          <cell r="C2">
            <v>120</v>
          </cell>
          <cell r="D2">
            <v>120</v>
          </cell>
          <cell r="E2">
            <v>120</v>
          </cell>
        </row>
        <row r="3">
          <cell r="A3">
            <v>120</v>
          </cell>
          <cell r="B3">
            <v>120</v>
          </cell>
          <cell r="C3">
            <v>120</v>
          </cell>
          <cell r="D3">
            <v>120</v>
          </cell>
          <cell r="E3">
            <v>120</v>
          </cell>
        </row>
        <row r="4">
          <cell r="A4">
            <v>104</v>
          </cell>
          <cell r="B4">
            <v>104</v>
          </cell>
          <cell r="C4">
            <v>104</v>
          </cell>
          <cell r="D4">
            <v>104</v>
          </cell>
          <cell r="E4">
            <v>104</v>
          </cell>
        </row>
        <row r="5">
          <cell r="A5">
            <v>376</v>
          </cell>
          <cell r="B5">
            <v>376</v>
          </cell>
          <cell r="C5">
            <v>376</v>
          </cell>
          <cell r="D5">
            <v>376</v>
          </cell>
          <cell r="E5">
            <v>376</v>
          </cell>
        </row>
        <row r="6">
          <cell r="A6">
            <v>96</v>
          </cell>
          <cell r="B6">
            <v>96</v>
          </cell>
          <cell r="C6">
            <v>96</v>
          </cell>
          <cell r="D6">
            <v>376</v>
          </cell>
          <cell r="E6">
            <v>376</v>
          </cell>
        </row>
        <row r="7">
          <cell r="A7">
            <v>104</v>
          </cell>
          <cell r="B7">
            <v>104</v>
          </cell>
          <cell r="C7">
            <v>104</v>
          </cell>
          <cell r="D7">
            <v>376</v>
          </cell>
          <cell r="E7">
            <v>376</v>
          </cell>
        </row>
        <row r="8">
          <cell r="A8">
            <v>136</v>
          </cell>
          <cell r="B8">
            <v>136</v>
          </cell>
          <cell r="C8">
            <v>472</v>
          </cell>
          <cell r="D8">
            <v>376</v>
          </cell>
          <cell r="E8">
            <v>376</v>
          </cell>
        </row>
        <row r="9">
          <cell r="A9">
            <v>88</v>
          </cell>
          <cell r="B9">
            <v>88</v>
          </cell>
          <cell r="C9">
            <v>296</v>
          </cell>
          <cell r="D9">
            <v>376</v>
          </cell>
          <cell r="E9">
            <v>376</v>
          </cell>
        </row>
        <row r="10">
          <cell r="A10">
            <v>568</v>
          </cell>
          <cell r="B10">
            <v>88</v>
          </cell>
          <cell r="C10">
            <v>472</v>
          </cell>
          <cell r="D10">
            <v>376</v>
          </cell>
          <cell r="E10">
            <v>376</v>
          </cell>
        </row>
        <row r="11">
          <cell r="A11">
            <v>160</v>
          </cell>
          <cell r="B11">
            <v>232</v>
          </cell>
          <cell r="C11">
            <v>392</v>
          </cell>
          <cell r="D11">
            <v>376</v>
          </cell>
          <cell r="E11">
            <v>376</v>
          </cell>
        </row>
        <row r="12">
          <cell r="A12">
            <v>520</v>
          </cell>
          <cell r="B12">
            <v>88</v>
          </cell>
          <cell r="C12">
            <v>568</v>
          </cell>
          <cell r="D12">
            <v>96</v>
          </cell>
          <cell r="E12">
            <v>96</v>
          </cell>
        </row>
        <row r="13">
          <cell r="A13">
            <v>224</v>
          </cell>
          <cell r="B13">
            <v>544</v>
          </cell>
          <cell r="C13">
            <v>280</v>
          </cell>
          <cell r="D13">
            <v>104</v>
          </cell>
          <cell r="E13">
            <v>104</v>
          </cell>
        </row>
        <row r="14">
          <cell r="A14">
            <v>496</v>
          </cell>
          <cell r="B14">
            <v>160</v>
          </cell>
          <cell r="C14">
            <v>544</v>
          </cell>
          <cell r="D14">
            <v>96</v>
          </cell>
          <cell r="E14">
            <v>96</v>
          </cell>
        </row>
        <row r="15">
          <cell r="A15">
            <v>512</v>
          </cell>
          <cell r="B15">
            <v>568</v>
          </cell>
          <cell r="C15">
            <v>336</v>
          </cell>
          <cell r="D15">
            <v>104</v>
          </cell>
          <cell r="E15">
            <v>104</v>
          </cell>
        </row>
        <row r="16">
          <cell r="A16">
            <v>424</v>
          </cell>
          <cell r="B16">
            <v>280</v>
          </cell>
          <cell r="C16">
            <v>496</v>
          </cell>
          <cell r="D16">
            <v>96</v>
          </cell>
          <cell r="E16">
            <v>96</v>
          </cell>
        </row>
        <row r="17">
          <cell r="A17">
            <v>416</v>
          </cell>
          <cell r="B17">
            <v>712</v>
          </cell>
          <cell r="C17">
            <v>272</v>
          </cell>
          <cell r="D17">
            <v>104</v>
          </cell>
          <cell r="E17">
            <v>104</v>
          </cell>
        </row>
        <row r="18">
          <cell r="A18">
            <v>304</v>
          </cell>
          <cell r="B18">
            <v>424</v>
          </cell>
          <cell r="C18">
            <v>472</v>
          </cell>
          <cell r="D18">
            <v>96</v>
          </cell>
          <cell r="E18">
            <v>96</v>
          </cell>
        </row>
        <row r="19">
          <cell r="A19">
            <v>560</v>
          </cell>
          <cell r="B19">
            <v>736</v>
          </cell>
          <cell r="C19">
            <v>360</v>
          </cell>
          <cell r="D19">
            <v>104</v>
          </cell>
          <cell r="E19">
            <v>104</v>
          </cell>
        </row>
        <row r="20">
          <cell r="A20">
            <v>376</v>
          </cell>
          <cell r="B20">
            <v>400</v>
          </cell>
          <cell r="C20">
            <v>568</v>
          </cell>
          <cell r="D20">
            <v>96</v>
          </cell>
          <cell r="E20">
            <v>96</v>
          </cell>
        </row>
        <row r="21">
          <cell r="A21">
            <v>400</v>
          </cell>
          <cell r="B21">
            <v>736</v>
          </cell>
          <cell r="C21">
            <v>440</v>
          </cell>
          <cell r="D21">
            <v>104</v>
          </cell>
          <cell r="E21">
            <v>104</v>
          </cell>
        </row>
        <row r="22">
          <cell r="A22">
            <v>544</v>
          </cell>
          <cell r="B22">
            <v>416</v>
          </cell>
          <cell r="C22">
            <v>448</v>
          </cell>
          <cell r="D22">
            <v>96</v>
          </cell>
          <cell r="E22">
            <v>96</v>
          </cell>
        </row>
        <row r="23">
          <cell r="A23">
            <v>168</v>
          </cell>
          <cell r="B23">
            <v>712</v>
          </cell>
          <cell r="C23">
            <v>288</v>
          </cell>
          <cell r="D23">
            <v>104</v>
          </cell>
          <cell r="E23">
            <v>104</v>
          </cell>
        </row>
        <row r="24">
          <cell r="A24">
            <v>328</v>
          </cell>
          <cell r="B24">
            <v>416</v>
          </cell>
          <cell r="C24">
            <v>472</v>
          </cell>
          <cell r="D24">
            <v>96</v>
          </cell>
          <cell r="E24">
            <v>96</v>
          </cell>
        </row>
        <row r="25">
          <cell r="A25">
            <v>88</v>
          </cell>
          <cell r="B25">
            <v>736</v>
          </cell>
          <cell r="C25">
            <v>336</v>
          </cell>
          <cell r="D25">
            <v>104</v>
          </cell>
          <cell r="E25">
            <v>104</v>
          </cell>
        </row>
        <row r="26">
          <cell r="A26">
            <v>88</v>
          </cell>
          <cell r="B26">
            <v>392</v>
          </cell>
          <cell r="C26">
            <v>496</v>
          </cell>
          <cell r="D26">
            <v>568</v>
          </cell>
          <cell r="E26">
            <v>136</v>
          </cell>
        </row>
        <row r="27">
          <cell r="A27">
            <v>544</v>
          </cell>
          <cell r="B27">
            <v>568</v>
          </cell>
          <cell r="C27">
            <v>312</v>
          </cell>
          <cell r="D27">
            <v>400</v>
          </cell>
          <cell r="E27">
            <v>88</v>
          </cell>
        </row>
        <row r="28">
          <cell r="A28">
            <v>168</v>
          </cell>
          <cell r="B28">
            <v>304</v>
          </cell>
          <cell r="C28">
            <v>496</v>
          </cell>
          <cell r="D28">
            <v>568</v>
          </cell>
          <cell r="E28">
            <v>136</v>
          </cell>
        </row>
        <row r="29">
          <cell r="A29">
            <v>472</v>
          </cell>
          <cell r="B29">
            <v>544</v>
          </cell>
          <cell r="C29">
            <v>344</v>
          </cell>
          <cell r="D29">
            <v>400</v>
          </cell>
          <cell r="E29">
            <v>88</v>
          </cell>
        </row>
        <row r="30">
          <cell r="A30">
            <v>272</v>
          </cell>
          <cell r="B30">
            <v>152</v>
          </cell>
          <cell r="C30">
            <v>496</v>
          </cell>
          <cell r="D30">
            <v>136</v>
          </cell>
          <cell r="E30">
            <v>136</v>
          </cell>
        </row>
        <row r="31">
          <cell r="A31">
            <v>328</v>
          </cell>
          <cell r="B31">
            <v>232</v>
          </cell>
          <cell r="C31">
            <v>504</v>
          </cell>
          <cell r="D31">
            <v>88</v>
          </cell>
          <cell r="E31">
            <v>88</v>
          </cell>
        </row>
        <row r="32">
          <cell r="A32">
            <v>568</v>
          </cell>
          <cell r="B32">
            <v>88</v>
          </cell>
          <cell r="C32">
            <v>544</v>
          </cell>
          <cell r="D32">
            <v>136</v>
          </cell>
          <cell r="E32">
            <v>136</v>
          </cell>
        </row>
        <row r="33">
          <cell r="A33">
            <v>304</v>
          </cell>
          <cell r="B33">
            <v>88</v>
          </cell>
          <cell r="C33">
            <v>360</v>
          </cell>
          <cell r="D33">
            <v>88</v>
          </cell>
          <cell r="E33">
            <v>88</v>
          </cell>
        </row>
        <row r="34">
          <cell r="A34">
            <v>624</v>
          </cell>
          <cell r="B34">
            <v>88</v>
          </cell>
          <cell r="C34">
            <v>448</v>
          </cell>
          <cell r="D34">
            <v>136</v>
          </cell>
          <cell r="E34">
            <v>136</v>
          </cell>
        </row>
        <row r="35">
          <cell r="A35">
            <v>304</v>
          </cell>
          <cell r="B35">
            <v>88</v>
          </cell>
          <cell r="C35">
            <v>312</v>
          </cell>
          <cell r="D35">
            <v>88</v>
          </cell>
          <cell r="E35">
            <v>88</v>
          </cell>
        </row>
        <row r="36">
          <cell r="A36">
            <v>560</v>
          </cell>
          <cell r="B36">
            <v>88</v>
          </cell>
          <cell r="C36">
            <v>472</v>
          </cell>
          <cell r="D36">
            <v>136</v>
          </cell>
          <cell r="E36">
            <v>136</v>
          </cell>
        </row>
        <row r="37">
          <cell r="A37">
            <v>304</v>
          </cell>
          <cell r="B37">
            <v>184</v>
          </cell>
          <cell r="C37">
            <v>328</v>
          </cell>
          <cell r="D37">
            <v>88</v>
          </cell>
          <cell r="E37">
            <v>88</v>
          </cell>
        </row>
        <row r="38">
          <cell r="A38">
            <v>536</v>
          </cell>
          <cell r="B38">
            <v>88</v>
          </cell>
          <cell r="C38">
            <v>472</v>
          </cell>
          <cell r="D38">
            <v>136</v>
          </cell>
          <cell r="E38">
            <v>136</v>
          </cell>
        </row>
        <row r="39">
          <cell r="A39">
            <v>328</v>
          </cell>
          <cell r="B39">
            <v>544</v>
          </cell>
          <cell r="C39">
            <v>384</v>
          </cell>
          <cell r="D39">
            <v>88</v>
          </cell>
          <cell r="E39">
            <v>88</v>
          </cell>
        </row>
        <row r="40">
          <cell r="A40">
            <v>464</v>
          </cell>
          <cell r="B40">
            <v>168</v>
          </cell>
          <cell r="C40">
            <v>496</v>
          </cell>
          <cell r="D40">
            <v>520</v>
          </cell>
          <cell r="E40">
            <v>88</v>
          </cell>
        </row>
        <row r="41">
          <cell r="A41">
            <v>400</v>
          </cell>
          <cell r="B41">
            <v>544</v>
          </cell>
          <cell r="C41">
            <v>336</v>
          </cell>
          <cell r="D41">
            <v>376</v>
          </cell>
          <cell r="E41">
            <v>88</v>
          </cell>
        </row>
        <row r="42">
          <cell r="A42">
            <v>376</v>
          </cell>
          <cell r="B42">
            <v>272</v>
          </cell>
          <cell r="C42">
            <v>520</v>
          </cell>
          <cell r="D42">
            <v>520</v>
          </cell>
          <cell r="E42">
            <v>88</v>
          </cell>
        </row>
        <row r="43">
          <cell r="A43">
            <v>304</v>
          </cell>
          <cell r="B43">
            <v>712</v>
          </cell>
          <cell r="C43">
            <v>240</v>
          </cell>
          <cell r="D43">
            <v>376</v>
          </cell>
          <cell r="E43">
            <v>88</v>
          </cell>
        </row>
        <row r="44">
          <cell r="A44">
            <v>544</v>
          </cell>
          <cell r="B44">
            <v>400</v>
          </cell>
          <cell r="C44">
            <v>568</v>
          </cell>
          <cell r="D44">
            <v>88</v>
          </cell>
          <cell r="E44">
            <v>88</v>
          </cell>
        </row>
        <row r="45">
          <cell r="A45">
            <v>304</v>
          </cell>
          <cell r="B45">
            <v>736</v>
          </cell>
          <cell r="C45">
            <v>280</v>
          </cell>
          <cell r="D45">
            <v>88</v>
          </cell>
          <cell r="E45">
            <v>88</v>
          </cell>
        </row>
        <row r="46">
          <cell r="A46">
            <v>560</v>
          </cell>
          <cell r="B46">
            <v>416</v>
          </cell>
          <cell r="C46">
            <v>520</v>
          </cell>
          <cell r="D46">
            <v>88</v>
          </cell>
          <cell r="E46">
            <v>88</v>
          </cell>
        </row>
        <row r="47">
          <cell r="A47">
            <v>328</v>
          </cell>
          <cell r="B47">
            <v>712</v>
          </cell>
          <cell r="C47">
            <v>352</v>
          </cell>
          <cell r="D47">
            <v>88</v>
          </cell>
          <cell r="E47">
            <v>88</v>
          </cell>
        </row>
        <row r="48">
          <cell r="A48">
            <v>544</v>
          </cell>
          <cell r="B48">
            <v>416</v>
          </cell>
          <cell r="C48">
            <v>424</v>
          </cell>
          <cell r="D48">
            <v>88</v>
          </cell>
          <cell r="E48">
            <v>88</v>
          </cell>
        </row>
        <row r="49">
          <cell r="A49">
            <v>304</v>
          </cell>
          <cell r="B49">
            <v>736</v>
          </cell>
          <cell r="C49">
            <v>264</v>
          </cell>
          <cell r="D49">
            <v>544</v>
          </cell>
          <cell r="E49">
            <v>88</v>
          </cell>
        </row>
        <row r="50">
          <cell r="A50">
            <v>632</v>
          </cell>
          <cell r="B50">
            <v>400</v>
          </cell>
          <cell r="C50">
            <v>472</v>
          </cell>
          <cell r="D50">
            <v>344</v>
          </cell>
          <cell r="E50">
            <v>88</v>
          </cell>
        </row>
        <row r="51">
          <cell r="A51">
            <v>304</v>
          </cell>
          <cell r="B51">
            <v>712</v>
          </cell>
          <cell r="C51">
            <v>328</v>
          </cell>
          <cell r="D51">
            <v>544</v>
          </cell>
          <cell r="E51">
            <v>88</v>
          </cell>
        </row>
        <row r="52">
          <cell r="A52">
            <v>576</v>
          </cell>
          <cell r="B52">
            <v>416</v>
          </cell>
          <cell r="C52">
            <v>496</v>
          </cell>
          <cell r="D52">
            <v>344</v>
          </cell>
          <cell r="E52">
            <v>88</v>
          </cell>
        </row>
        <row r="53">
          <cell r="A53">
            <v>304</v>
          </cell>
          <cell r="B53">
            <v>616</v>
          </cell>
          <cell r="C53">
            <v>336</v>
          </cell>
          <cell r="D53">
            <v>88</v>
          </cell>
          <cell r="E53">
            <v>88</v>
          </cell>
        </row>
        <row r="54">
          <cell r="A54">
            <v>576</v>
          </cell>
          <cell r="B54">
            <v>312</v>
          </cell>
          <cell r="C54">
            <v>544</v>
          </cell>
          <cell r="D54">
            <v>88</v>
          </cell>
          <cell r="E54">
            <v>88</v>
          </cell>
        </row>
        <row r="55">
          <cell r="A55">
            <v>304</v>
          </cell>
          <cell r="B55">
            <v>544</v>
          </cell>
          <cell r="C55">
            <v>416</v>
          </cell>
          <cell r="D55">
            <v>88</v>
          </cell>
          <cell r="E55">
            <v>88</v>
          </cell>
        </row>
        <row r="56">
          <cell r="A56">
            <v>416</v>
          </cell>
          <cell r="B56">
            <v>168</v>
          </cell>
          <cell r="C56">
            <v>400</v>
          </cell>
          <cell r="D56">
            <v>88</v>
          </cell>
          <cell r="E56">
            <v>88</v>
          </cell>
        </row>
        <row r="57">
          <cell r="A57">
            <v>352</v>
          </cell>
          <cell r="B57">
            <v>256</v>
          </cell>
          <cell r="C57">
            <v>328</v>
          </cell>
          <cell r="D57">
            <v>88</v>
          </cell>
          <cell r="E57">
            <v>88</v>
          </cell>
        </row>
        <row r="58">
          <cell r="A58">
            <v>456</v>
          </cell>
          <cell r="B58">
            <v>88</v>
          </cell>
          <cell r="C58">
            <v>496</v>
          </cell>
          <cell r="D58">
            <v>544</v>
          </cell>
          <cell r="E58">
            <v>88</v>
          </cell>
        </row>
        <row r="59">
          <cell r="A59">
            <v>304</v>
          </cell>
          <cell r="B59">
            <v>88</v>
          </cell>
          <cell r="C59">
            <v>264</v>
          </cell>
          <cell r="D59">
            <v>376</v>
          </cell>
          <cell r="E59">
            <v>88</v>
          </cell>
        </row>
        <row r="60">
          <cell r="A60">
            <v>584</v>
          </cell>
          <cell r="B60">
            <v>88</v>
          </cell>
          <cell r="C60">
            <v>520</v>
          </cell>
          <cell r="D60">
            <v>544</v>
          </cell>
          <cell r="E60">
            <v>88</v>
          </cell>
        </row>
        <row r="61">
          <cell r="A61">
            <v>304</v>
          </cell>
          <cell r="B61">
            <v>88</v>
          </cell>
          <cell r="C61">
            <v>448</v>
          </cell>
          <cell r="D61">
            <v>376</v>
          </cell>
          <cell r="E61">
            <v>88</v>
          </cell>
        </row>
        <row r="62">
          <cell r="A62">
            <v>552</v>
          </cell>
          <cell r="B62">
            <v>232</v>
          </cell>
          <cell r="C62">
            <v>520</v>
          </cell>
          <cell r="D62">
            <v>88</v>
          </cell>
          <cell r="E62">
            <v>88</v>
          </cell>
        </row>
        <row r="63">
          <cell r="A63">
            <v>328</v>
          </cell>
          <cell r="B63">
            <v>88</v>
          </cell>
          <cell r="C63">
            <v>272</v>
          </cell>
          <cell r="D63">
            <v>88</v>
          </cell>
          <cell r="E63">
            <v>88</v>
          </cell>
        </row>
        <row r="64">
          <cell r="A64">
            <v>488</v>
          </cell>
          <cell r="B64">
            <v>568</v>
          </cell>
          <cell r="C64">
            <v>520</v>
          </cell>
          <cell r="D64">
            <v>88</v>
          </cell>
          <cell r="E64">
            <v>88</v>
          </cell>
        </row>
        <row r="65">
          <cell r="A65">
            <v>352</v>
          </cell>
          <cell r="B65">
            <v>168</v>
          </cell>
          <cell r="C65">
            <v>424</v>
          </cell>
          <cell r="D65">
            <v>88</v>
          </cell>
          <cell r="E65">
            <v>88</v>
          </cell>
        </row>
        <row r="66">
          <cell r="A66">
            <v>336</v>
          </cell>
          <cell r="B66">
            <v>544</v>
          </cell>
          <cell r="C66">
            <v>520</v>
          </cell>
          <cell r="D66">
            <v>88</v>
          </cell>
          <cell r="E66">
            <v>88</v>
          </cell>
        </row>
        <row r="67">
          <cell r="A67">
            <v>304</v>
          </cell>
          <cell r="B67">
            <v>360</v>
          </cell>
          <cell r="C67">
            <v>352</v>
          </cell>
          <cell r="D67">
            <v>472</v>
          </cell>
          <cell r="E67">
            <v>88</v>
          </cell>
        </row>
        <row r="68">
          <cell r="A68">
            <v>584</v>
          </cell>
          <cell r="B68">
            <v>736</v>
          </cell>
          <cell r="C68">
            <v>424</v>
          </cell>
          <cell r="D68">
            <v>352</v>
          </cell>
          <cell r="E68">
            <v>88</v>
          </cell>
        </row>
        <row r="69">
          <cell r="A69">
            <v>304</v>
          </cell>
          <cell r="B69">
            <v>392</v>
          </cell>
          <cell r="C69">
            <v>320</v>
          </cell>
          <cell r="D69">
            <v>472</v>
          </cell>
          <cell r="E69">
            <v>88</v>
          </cell>
        </row>
        <row r="70">
          <cell r="A70">
            <v>536</v>
          </cell>
          <cell r="B70">
            <v>736</v>
          </cell>
          <cell r="C70">
            <v>520</v>
          </cell>
          <cell r="D70">
            <v>352</v>
          </cell>
          <cell r="E70">
            <v>88</v>
          </cell>
        </row>
        <row r="71">
          <cell r="A71">
            <v>328</v>
          </cell>
          <cell r="B71">
            <v>408</v>
          </cell>
          <cell r="C71">
            <v>280</v>
          </cell>
          <cell r="D71">
            <v>88</v>
          </cell>
          <cell r="E71">
            <v>88</v>
          </cell>
        </row>
        <row r="72">
          <cell r="A72">
            <v>520</v>
          </cell>
          <cell r="B72">
            <v>712</v>
          </cell>
          <cell r="C72">
            <v>496</v>
          </cell>
          <cell r="D72">
            <v>88</v>
          </cell>
          <cell r="E72">
            <v>88</v>
          </cell>
        </row>
        <row r="73">
          <cell r="A73">
            <v>520</v>
          </cell>
          <cell r="B73">
            <v>400</v>
          </cell>
          <cell r="C73">
            <v>376</v>
          </cell>
          <cell r="D73">
            <v>88</v>
          </cell>
          <cell r="E73">
            <v>88</v>
          </cell>
        </row>
        <row r="74">
          <cell r="A74">
            <v>224</v>
          </cell>
          <cell r="B74">
            <v>736</v>
          </cell>
          <cell r="C74">
            <v>520</v>
          </cell>
          <cell r="D74">
            <v>88</v>
          </cell>
          <cell r="E74">
            <v>88</v>
          </cell>
        </row>
        <row r="75">
          <cell r="A75">
            <v>472</v>
          </cell>
          <cell r="B75">
            <v>416</v>
          </cell>
          <cell r="C75">
            <v>368</v>
          </cell>
          <cell r="D75">
            <v>88</v>
          </cell>
          <cell r="E75">
            <v>88</v>
          </cell>
        </row>
        <row r="76">
          <cell r="A76">
            <v>160</v>
          </cell>
          <cell r="B76">
            <v>712</v>
          </cell>
          <cell r="C76">
            <v>496</v>
          </cell>
          <cell r="D76">
            <v>520</v>
          </cell>
          <cell r="E76">
            <v>88</v>
          </cell>
        </row>
        <row r="77">
          <cell r="A77">
            <v>544</v>
          </cell>
          <cell r="B77">
            <v>424</v>
          </cell>
          <cell r="C77">
            <v>440</v>
          </cell>
          <cell r="D77">
            <v>368</v>
          </cell>
          <cell r="E77">
            <v>88</v>
          </cell>
        </row>
        <row r="78">
          <cell r="A78">
            <v>160</v>
          </cell>
          <cell r="B78">
            <v>568</v>
          </cell>
          <cell r="C78">
            <v>496</v>
          </cell>
          <cell r="D78">
            <v>520</v>
          </cell>
          <cell r="E78">
            <v>88</v>
          </cell>
        </row>
        <row r="79">
          <cell r="A79">
            <v>496</v>
          </cell>
          <cell r="B79">
            <v>296</v>
          </cell>
          <cell r="C79">
            <v>344</v>
          </cell>
          <cell r="D79">
            <v>368</v>
          </cell>
          <cell r="E79">
            <v>88</v>
          </cell>
        </row>
        <row r="80">
          <cell r="A80">
            <v>432</v>
          </cell>
          <cell r="B80">
            <v>568</v>
          </cell>
          <cell r="C80">
            <v>400</v>
          </cell>
          <cell r="D80">
            <v>88</v>
          </cell>
          <cell r="E80">
            <v>88</v>
          </cell>
        </row>
        <row r="81">
          <cell r="A81">
            <v>544</v>
          </cell>
          <cell r="B81">
            <v>152</v>
          </cell>
          <cell r="C81">
            <v>264</v>
          </cell>
          <cell r="D81">
            <v>88</v>
          </cell>
          <cell r="E81">
            <v>88</v>
          </cell>
        </row>
        <row r="82">
          <cell r="A82">
            <v>848</v>
          </cell>
          <cell r="B82">
            <v>208</v>
          </cell>
          <cell r="C82">
            <v>472</v>
          </cell>
          <cell r="D82">
            <v>88</v>
          </cell>
          <cell r="E82">
            <v>88</v>
          </cell>
        </row>
        <row r="83">
          <cell r="A83">
            <v>544</v>
          </cell>
          <cell r="B83">
            <v>88</v>
          </cell>
          <cell r="C83">
            <v>352</v>
          </cell>
          <cell r="D83">
            <v>88</v>
          </cell>
          <cell r="E83">
            <v>88</v>
          </cell>
        </row>
        <row r="84">
          <cell r="A84">
            <v>880</v>
          </cell>
          <cell r="B84">
            <v>88</v>
          </cell>
          <cell r="C84">
            <v>520</v>
          </cell>
          <cell r="D84">
            <v>88</v>
          </cell>
          <cell r="E84">
            <v>88</v>
          </cell>
        </row>
        <row r="85">
          <cell r="A85">
            <v>544</v>
          </cell>
          <cell r="B85">
            <v>88</v>
          </cell>
          <cell r="C85">
            <v>416</v>
          </cell>
          <cell r="D85">
            <v>544</v>
          </cell>
          <cell r="E85">
            <v>88</v>
          </cell>
        </row>
        <row r="86">
          <cell r="A86">
            <v>872</v>
          </cell>
          <cell r="B86">
            <v>88</v>
          </cell>
          <cell r="C86">
            <v>544</v>
          </cell>
          <cell r="D86">
            <v>368</v>
          </cell>
          <cell r="E86">
            <v>88</v>
          </cell>
        </row>
        <row r="87">
          <cell r="A87">
            <v>520</v>
          </cell>
          <cell r="B87">
            <v>304</v>
          </cell>
          <cell r="C87">
            <v>320</v>
          </cell>
          <cell r="D87">
            <v>544</v>
          </cell>
          <cell r="E87">
            <v>88</v>
          </cell>
        </row>
        <row r="88">
          <cell r="A88">
            <v>880</v>
          </cell>
          <cell r="B88">
            <v>88</v>
          </cell>
          <cell r="C88">
            <v>544</v>
          </cell>
          <cell r="D88">
            <v>368</v>
          </cell>
          <cell r="E88">
            <v>88</v>
          </cell>
        </row>
        <row r="89">
          <cell r="A89">
            <v>568</v>
          </cell>
          <cell r="B89">
            <v>544</v>
          </cell>
          <cell r="C89">
            <v>360</v>
          </cell>
          <cell r="D89">
            <v>88</v>
          </cell>
          <cell r="E89">
            <v>88</v>
          </cell>
        </row>
        <row r="90">
          <cell r="A90">
            <v>872</v>
          </cell>
          <cell r="B90">
            <v>176</v>
          </cell>
          <cell r="C90">
            <v>544</v>
          </cell>
          <cell r="D90">
            <v>88</v>
          </cell>
          <cell r="E90">
            <v>88</v>
          </cell>
        </row>
        <row r="91">
          <cell r="A91">
            <v>496</v>
          </cell>
          <cell r="B91">
            <v>592</v>
          </cell>
          <cell r="C91">
            <v>664</v>
          </cell>
          <cell r="D91">
            <v>88</v>
          </cell>
          <cell r="E91">
            <v>88</v>
          </cell>
        </row>
        <row r="92">
          <cell r="A92">
            <v>584</v>
          </cell>
          <cell r="B92">
            <v>344</v>
          </cell>
          <cell r="C92">
            <v>520</v>
          </cell>
          <cell r="D92">
            <v>88</v>
          </cell>
          <cell r="E92">
            <v>88</v>
          </cell>
        </row>
        <row r="93">
          <cell r="A93">
            <v>496</v>
          </cell>
          <cell r="B93">
            <v>736</v>
          </cell>
          <cell r="C93">
            <v>512</v>
          </cell>
          <cell r="D93">
            <v>88</v>
          </cell>
          <cell r="E93">
            <v>88</v>
          </cell>
        </row>
        <row r="94">
          <cell r="A94">
            <v>624</v>
          </cell>
          <cell r="B94">
            <v>416</v>
          </cell>
          <cell r="C94">
            <v>568</v>
          </cell>
          <cell r="D94">
            <v>496</v>
          </cell>
          <cell r="E94">
            <v>88</v>
          </cell>
        </row>
        <row r="95">
          <cell r="A95">
            <v>544</v>
          </cell>
          <cell r="B95">
            <v>712</v>
          </cell>
          <cell r="C95">
            <v>440</v>
          </cell>
          <cell r="D95">
            <v>360</v>
          </cell>
          <cell r="E95">
            <v>88</v>
          </cell>
        </row>
        <row r="96">
          <cell r="A96">
            <v>880</v>
          </cell>
          <cell r="B96">
            <v>408</v>
          </cell>
          <cell r="C96">
            <v>520</v>
          </cell>
          <cell r="D96">
            <v>496</v>
          </cell>
          <cell r="E96">
            <v>88</v>
          </cell>
        </row>
        <row r="97">
          <cell r="A97">
            <v>544</v>
          </cell>
          <cell r="B97">
            <v>736</v>
          </cell>
          <cell r="C97">
            <v>512</v>
          </cell>
          <cell r="D97">
            <v>360</v>
          </cell>
          <cell r="E97">
            <v>88</v>
          </cell>
        </row>
        <row r="98">
          <cell r="A98">
            <v>872</v>
          </cell>
          <cell r="B98">
            <v>400</v>
          </cell>
          <cell r="C98">
            <v>544</v>
          </cell>
          <cell r="D98">
            <v>88</v>
          </cell>
          <cell r="E98">
            <v>88</v>
          </cell>
        </row>
        <row r="99">
          <cell r="A99">
            <v>544</v>
          </cell>
          <cell r="B99">
            <v>712</v>
          </cell>
          <cell r="C99">
            <v>512</v>
          </cell>
          <cell r="D99">
            <v>88</v>
          </cell>
          <cell r="E99">
            <v>88</v>
          </cell>
        </row>
        <row r="100">
          <cell r="A100">
            <v>880</v>
          </cell>
          <cell r="B100">
            <v>424</v>
          </cell>
          <cell r="C100">
            <v>544</v>
          </cell>
          <cell r="D100">
            <v>88</v>
          </cell>
          <cell r="E100">
            <v>88</v>
          </cell>
        </row>
        <row r="101">
          <cell r="A101">
            <v>520</v>
          </cell>
          <cell r="B101">
            <v>736</v>
          </cell>
          <cell r="C101">
            <v>320</v>
          </cell>
          <cell r="D101">
            <v>88</v>
          </cell>
          <cell r="E101">
            <v>88</v>
          </cell>
        </row>
        <row r="102">
          <cell r="A102">
            <v>872</v>
          </cell>
          <cell r="B102">
            <v>400</v>
          </cell>
          <cell r="C102">
            <v>568</v>
          </cell>
          <cell r="D102">
            <v>88</v>
          </cell>
          <cell r="E102">
            <v>88</v>
          </cell>
        </row>
        <row r="103">
          <cell r="A103">
            <v>544</v>
          </cell>
          <cell r="B103">
            <v>544</v>
          </cell>
          <cell r="C103">
            <v>368</v>
          </cell>
          <cell r="D103">
            <v>520</v>
          </cell>
          <cell r="E103">
            <v>88</v>
          </cell>
        </row>
        <row r="104">
          <cell r="A104">
            <v>880</v>
          </cell>
          <cell r="B104">
            <v>272</v>
          </cell>
          <cell r="C104">
            <v>424</v>
          </cell>
          <cell r="D104">
            <v>336</v>
          </cell>
          <cell r="E104">
            <v>88</v>
          </cell>
        </row>
        <row r="105">
          <cell r="A105">
            <v>544</v>
          </cell>
          <cell r="B105">
            <v>544</v>
          </cell>
          <cell r="C105">
            <v>400</v>
          </cell>
          <cell r="D105">
            <v>520</v>
          </cell>
          <cell r="E105">
            <v>88</v>
          </cell>
        </row>
        <row r="106">
          <cell r="A106">
            <v>872</v>
          </cell>
          <cell r="B106">
            <v>152</v>
          </cell>
          <cell r="C106">
            <v>544</v>
          </cell>
          <cell r="D106">
            <v>336</v>
          </cell>
          <cell r="E106">
            <v>88</v>
          </cell>
        </row>
        <row r="107">
          <cell r="A107">
            <v>544</v>
          </cell>
          <cell r="B107">
            <v>136</v>
          </cell>
          <cell r="C107">
            <v>408</v>
          </cell>
          <cell r="D107">
            <v>88</v>
          </cell>
          <cell r="E107">
            <v>88</v>
          </cell>
        </row>
        <row r="108">
          <cell r="A108">
            <v>864</v>
          </cell>
          <cell r="B108">
            <v>88</v>
          </cell>
          <cell r="C108">
            <v>544</v>
          </cell>
          <cell r="D108">
            <v>88</v>
          </cell>
          <cell r="E108">
            <v>88</v>
          </cell>
        </row>
        <row r="109">
          <cell r="A109">
            <v>496</v>
          </cell>
          <cell r="B109">
            <v>88</v>
          </cell>
          <cell r="C109">
            <v>400</v>
          </cell>
          <cell r="D109">
            <v>88</v>
          </cell>
          <cell r="E109">
            <v>88</v>
          </cell>
        </row>
        <row r="110">
          <cell r="A110">
            <v>768</v>
          </cell>
          <cell r="B110">
            <v>88</v>
          </cell>
          <cell r="C110">
            <v>520</v>
          </cell>
          <cell r="D110">
            <v>88</v>
          </cell>
          <cell r="E110">
            <v>88</v>
          </cell>
        </row>
        <row r="111">
          <cell r="A111">
            <v>544</v>
          </cell>
          <cell r="B111">
            <v>88</v>
          </cell>
          <cell r="C111">
            <v>424</v>
          </cell>
          <cell r="D111">
            <v>88</v>
          </cell>
          <cell r="E111">
            <v>88</v>
          </cell>
        </row>
        <row r="112">
          <cell r="A112">
            <v>568</v>
          </cell>
          <cell r="B112">
            <v>304</v>
          </cell>
          <cell r="C112">
            <v>472</v>
          </cell>
          <cell r="D112">
            <v>496</v>
          </cell>
          <cell r="E112">
            <v>88</v>
          </cell>
        </row>
        <row r="113">
          <cell r="A113">
            <v>544</v>
          </cell>
          <cell r="B113">
            <v>88</v>
          </cell>
          <cell r="C113">
            <v>424</v>
          </cell>
          <cell r="D113">
            <v>400</v>
          </cell>
          <cell r="E113">
            <v>88</v>
          </cell>
        </row>
        <row r="114">
          <cell r="A114">
            <v>888</v>
          </cell>
          <cell r="B114">
            <v>544</v>
          </cell>
          <cell r="C114">
            <v>520</v>
          </cell>
          <cell r="D114">
            <v>496</v>
          </cell>
          <cell r="E114">
            <v>88</v>
          </cell>
        </row>
        <row r="115">
          <cell r="A115">
            <v>496</v>
          </cell>
          <cell r="B115">
            <v>192</v>
          </cell>
          <cell r="C115">
            <v>376</v>
          </cell>
          <cell r="D115">
            <v>400</v>
          </cell>
          <cell r="E115">
            <v>88</v>
          </cell>
        </row>
        <row r="116">
          <cell r="A116">
            <v>600</v>
          </cell>
          <cell r="B116">
            <v>568</v>
          </cell>
          <cell r="C116">
            <v>520</v>
          </cell>
          <cell r="D116">
            <v>88</v>
          </cell>
          <cell r="E116">
            <v>88</v>
          </cell>
        </row>
        <row r="117">
          <cell r="A117">
            <v>520</v>
          </cell>
          <cell r="B117">
            <v>336</v>
          </cell>
          <cell r="C117">
            <v>248</v>
          </cell>
          <cell r="D117">
            <v>88</v>
          </cell>
          <cell r="E117">
            <v>88</v>
          </cell>
        </row>
        <row r="118">
          <cell r="A118">
            <v>768</v>
          </cell>
          <cell r="B118">
            <v>736</v>
          </cell>
          <cell r="C118">
            <v>520</v>
          </cell>
          <cell r="D118">
            <v>88</v>
          </cell>
          <cell r="E118">
            <v>88</v>
          </cell>
        </row>
        <row r="119">
          <cell r="A119">
            <v>568</v>
          </cell>
          <cell r="B119">
            <v>400</v>
          </cell>
          <cell r="C119">
            <v>424</v>
          </cell>
          <cell r="D119">
            <v>88</v>
          </cell>
          <cell r="E119">
            <v>88</v>
          </cell>
        </row>
        <row r="120">
          <cell r="A120">
            <v>872</v>
          </cell>
          <cell r="B120">
            <v>712</v>
          </cell>
          <cell r="C120">
            <v>568</v>
          </cell>
          <cell r="D120">
            <v>88</v>
          </cell>
          <cell r="E120">
            <v>88</v>
          </cell>
        </row>
        <row r="121">
          <cell r="A121">
            <v>520</v>
          </cell>
          <cell r="B121">
            <v>424</v>
          </cell>
          <cell r="C121">
            <v>392</v>
          </cell>
          <cell r="D121">
            <v>544</v>
          </cell>
          <cell r="E121">
            <v>88</v>
          </cell>
        </row>
        <row r="122">
          <cell r="A122">
            <v>880</v>
          </cell>
          <cell r="B122">
            <v>736</v>
          </cell>
          <cell r="C122">
            <v>520</v>
          </cell>
          <cell r="D122">
            <v>336</v>
          </cell>
          <cell r="E122">
            <v>88</v>
          </cell>
        </row>
        <row r="123">
          <cell r="A123">
            <v>544</v>
          </cell>
          <cell r="B123">
            <v>400</v>
          </cell>
          <cell r="C123">
            <v>360</v>
          </cell>
          <cell r="D123">
            <v>544</v>
          </cell>
          <cell r="E123">
            <v>88</v>
          </cell>
        </row>
        <row r="124">
          <cell r="A124">
            <v>872</v>
          </cell>
          <cell r="B124">
            <v>736</v>
          </cell>
          <cell r="C124">
            <v>544</v>
          </cell>
          <cell r="D124">
            <v>336</v>
          </cell>
          <cell r="E124">
            <v>88</v>
          </cell>
        </row>
        <row r="125">
          <cell r="A125">
            <v>544</v>
          </cell>
          <cell r="B125">
            <v>416</v>
          </cell>
          <cell r="C125">
            <v>400</v>
          </cell>
          <cell r="D125">
            <v>88</v>
          </cell>
          <cell r="E125">
            <v>88</v>
          </cell>
        </row>
        <row r="126">
          <cell r="A126">
            <v>880</v>
          </cell>
          <cell r="B126">
            <v>712</v>
          </cell>
          <cell r="C126">
            <v>544</v>
          </cell>
          <cell r="D126">
            <v>88</v>
          </cell>
          <cell r="E126">
            <v>88</v>
          </cell>
        </row>
        <row r="127">
          <cell r="A127">
            <v>544</v>
          </cell>
          <cell r="B127">
            <v>408</v>
          </cell>
          <cell r="C127">
            <v>392</v>
          </cell>
          <cell r="D127">
            <v>88</v>
          </cell>
          <cell r="E127">
            <v>88</v>
          </cell>
        </row>
        <row r="128">
          <cell r="A128">
            <v>872</v>
          </cell>
          <cell r="B128">
            <v>568</v>
          </cell>
          <cell r="C128">
            <v>544</v>
          </cell>
          <cell r="D128">
            <v>88</v>
          </cell>
          <cell r="E128">
            <v>88</v>
          </cell>
        </row>
        <row r="129">
          <cell r="A129">
            <v>544</v>
          </cell>
          <cell r="B129">
            <v>248</v>
          </cell>
          <cell r="C129">
            <v>424</v>
          </cell>
          <cell r="D129">
            <v>88</v>
          </cell>
          <cell r="E129">
            <v>88</v>
          </cell>
        </row>
        <row r="130">
          <cell r="A130">
            <v>880</v>
          </cell>
          <cell r="B130">
            <v>544</v>
          </cell>
          <cell r="C130">
            <v>544</v>
          </cell>
          <cell r="D130">
            <v>544</v>
          </cell>
          <cell r="E130">
            <v>88</v>
          </cell>
        </row>
        <row r="131">
          <cell r="A131">
            <v>544</v>
          </cell>
          <cell r="B131">
            <v>152</v>
          </cell>
          <cell r="C131">
            <v>360</v>
          </cell>
          <cell r="D131">
            <v>368</v>
          </cell>
          <cell r="E131">
            <v>88</v>
          </cell>
        </row>
        <row r="132">
          <cell r="A132">
            <v>872</v>
          </cell>
          <cell r="B132">
            <v>136</v>
          </cell>
          <cell r="C132">
            <v>520</v>
          </cell>
          <cell r="D132">
            <v>544</v>
          </cell>
          <cell r="E132">
            <v>88</v>
          </cell>
        </row>
        <row r="133">
          <cell r="A133">
            <v>544</v>
          </cell>
          <cell r="B133">
            <v>88</v>
          </cell>
          <cell r="C133">
            <v>456</v>
          </cell>
          <cell r="D133">
            <v>368</v>
          </cell>
          <cell r="E133">
            <v>88</v>
          </cell>
        </row>
        <row r="134">
          <cell r="A134">
            <v>880</v>
          </cell>
          <cell r="B134">
            <v>88</v>
          </cell>
          <cell r="C134">
            <v>568</v>
          </cell>
          <cell r="D134">
            <v>88</v>
          </cell>
          <cell r="E134">
            <v>88</v>
          </cell>
        </row>
        <row r="135">
          <cell r="A135">
            <v>544</v>
          </cell>
          <cell r="B135">
            <v>160</v>
          </cell>
          <cell r="C135">
            <v>376</v>
          </cell>
          <cell r="D135">
            <v>88</v>
          </cell>
          <cell r="E135">
            <v>88</v>
          </cell>
        </row>
        <row r="136">
          <cell r="A136">
            <v>864</v>
          </cell>
          <cell r="B136">
            <v>88</v>
          </cell>
          <cell r="C136">
            <v>520</v>
          </cell>
          <cell r="D136">
            <v>88</v>
          </cell>
          <cell r="E136">
            <v>88</v>
          </cell>
        </row>
        <row r="137">
          <cell r="A137">
            <v>496</v>
          </cell>
          <cell r="B137">
            <v>544</v>
          </cell>
          <cell r="C137">
            <v>440</v>
          </cell>
          <cell r="D137">
            <v>88</v>
          </cell>
          <cell r="E137">
            <v>88</v>
          </cell>
        </row>
        <row r="138">
          <cell r="A138">
            <v>872</v>
          </cell>
          <cell r="B138">
            <v>160</v>
          </cell>
          <cell r="C138">
            <v>568</v>
          </cell>
          <cell r="D138">
            <v>88</v>
          </cell>
          <cell r="E138">
            <v>88</v>
          </cell>
        </row>
        <row r="139">
          <cell r="A139">
            <v>424</v>
          </cell>
          <cell r="B139">
            <v>544</v>
          </cell>
          <cell r="C139">
            <v>392</v>
          </cell>
          <cell r="D139">
            <v>544</v>
          </cell>
          <cell r="E139">
            <v>88</v>
          </cell>
        </row>
        <row r="140">
          <cell r="A140">
            <v>1016</v>
          </cell>
          <cell r="B140">
            <v>288</v>
          </cell>
          <cell r="C140">
            <v>520</v>
          </cell>
          <cell r="D140">
            <v>344</v>
          </cell>
          <cell r="E140">
            <v>88</v>
          </cell>
        </row>
        <row r="141">
          <cell r="A141">
            <v>496</v>
          </cell>
          <cell r="B141">
            <v>616</v>
          </cell>
          <cell r="C141">
            <v>408</v>
          </cell>
          <cell r="D141">
            <v>544</v>
          </cell>
          <cell r="E141">
            <v>88</v>
          </cell>
        </row>
        <row r="142">
          <cell r="A142">
            <v>1056</v>
          </cell>
          <cell r="B142">
            <v>400</v>
          </cell>
          <cell r="C142">
            <v>544</v>
          </cell>
          <cell r="D142">
            <v>344</v>
          </cell>
          <cell r="E142">
            <v>88</v>
          </cell>
        </row>
        <row r="143">
          <cell r="A143">
            <v>448</v>
          </cell>
          <cell r="B143">
            <v>640</v>
          </cell>
          <cell r="C143">
            <v>424</v>
          </cell>
          <cell r="D143">
            <v>88</v>
          </cell>
          <cell r="E143">
            <v>88</v>
          </cell>
        </row>
        <row r="144">
          <cell r="A144">
            <v>656</v>
          </cell>
          <cell r="B144">
            <v>360</v>
          </cell>
          <cell r="C144">
            <v>568</v>
          </cell>
          <cell r="D144">
            <v>88</v>
          </cell>
          <cell r="E144">
            <v>88</v>
          </cell>
        </row>
        <row r="145">
          <cell r="A145">
            <v>472</v>
          </cell>
          <cell r="B145">
            <v>616</v>
          </cell>
          <cell r="C145">
            <v>352</v>
          </cell>
          <cell r="D145">
            <v>88</v>
          </cell>
          <cell r="E145">
            <v>88</v>
          </cell>
        </row>
        <row r="146">
          <cell r="A146">
            <v>952</v>
          </cell>
          <cell r="B146">
            <v>392</v>
          </cell>
          <cell r="C146">
            <v>472</v>
          </cell>
          <cell r="D146">
            <v>88</v>
          </cell>
          <cell r="E146">
            <v>88</v>
          </cell>
        </row>
        <row r="147">
          <cell r="A147">
            <v>616</v>
          </cell>
          <cell r="B147">
            <v>616</v>
          </cell>
          <cell r="C147">
            <v>376</v>
          </cell>
          <cell r="D147">
            <v>88</v>
          </cell>
          <cell r="E147">
            <v>88</v>
          </cell>
        </row>
        <row r="148">
          <cell r="A148">
            <v>640</v>
          </cell>
          <cell r="B148">
            <v>424</v>
          </cell>
          <cell r="C148">
            <v>424</v>
          </cell>
          <cell r="D148">
            <v>520</v>
          </cell>
          <cell r="E148">
            <v>88</v>
          </cell>
        </row>
        <row r="149">
          <cell r="A149">
            <v>664</v>
          </cell>
          <cell r="B149">
            <v>640</v>
          </cell>
          <cell r="C149">
            <v>264</v>
          </cell>
          <cell r="D149">
            <v>328</v>
          </cell>
          <cell r="E149">
            <v>88</v>
          </cell>
        </row>
        <row r="150">
          <cell r="A150">
            <v>688</v>
          </cell>
          <cell r="B150">
            <v>408</v>
          </cell>
          <cell r="C150">
            <v>544</v>
          </cell>
          <cell r="D150">
            <v>520</v>
          </cell>
          <cell r="E150">
            <v>88</v>
          </cell>
        </row>
        <row r="151">
          <cell r="A151">
            <v>664</v>
          </cell>
          <cell r="B151">
            <v>616</v>
          </cell>
          <cell r="C151">
            <v>152</v>
          </cell>
          <cell r="D151">
            <v>328</v>
          </cell>
          <cell r="E151">
            <v>88</v>
          </cell>
        </row>
        <row r="152">
          <cell r="A152">
            <v>696</v>
          </cell>
          <cell r="B152">
            <v>384</v>
          </cell>
          <cell r="C152">
            <v>136</v>
          </cell>
          <cell r="D152">
            <v>88</v>
          </cell>
          <cell r="E152">
            <v>88</v>
          </cell>
        </row>
        <row r="153">
          <cell r="A153">
            <v>664</v>
          </cell>
          <cell r="B153">
            <v>616</v>
          </cell>
          <cell r="C153">
            <v>88</v>
          </cell>
          <cell r="D153">
            <v>88</v>
          </cell>
          <cell r="E153">
            <v>88</v>
          </cell>
        </row>
        <row r="154">
          <cell r="A154">
            <v>696</v>
          </cell>
          <cell r="B154">
            <v>408</v>
          </cell>
          <cell r="C154">
            <v>88</v>
          </cell>
          <cell r="D154">
            <v>88</v>
          </cell>
          <cell r="E154">
            <v>88</v>
          </cell>
        </row>
        <row r="155">
          <cell r="A155">
            <v>664</v>
          </cell>
          <cell r="B155">
            <v>616</v>
          </cell>
          <cell r="C155">
            <v>88</v>
          </cell>
          <cell r="D155">
            <v>88</v>
          </cell>
          <cell r="E155">
            <v>88</v>
          </cell>
        </row>
        <row r="156">
          <cell r="A156">
            <v>624</v>
          </cell>
          <cell r="B156">
            <v>424</v>
          </cell>
          <cell r="C156">
            <v>376</v>
          </cell>
          <cell r="D156">
            <v>88</v>
          </cell>
          <cell r="E156">
            <v>88</v>
          </cell>
        </row>
        <row r="157">
          <cell r="A157">
            <v>664</v>
          </cell>
          <cell r="B157">
            <v>640</v>
          </cell>
          <cell r="C157">
            <v>88</v>
          </cell>
          <cell r="D157">
            <v>520</v>
          </cell>
          <cell r="E157">
            <v>88</v>
          </cell>
        </row>
        <row r="158">
          <cell r="A158">
            <v>664</v>
          </cell>
          <cell r="B158">
            <v>408</v>
          </cell>
          <cell r="C158">
            <v>544</v>
          </cell>
          <cell r="D158">
            <v>368</v>
          </cell>
          <cell r="E158">
            <v>88</v>
          </cell>
        </row>
        <row r="159">
          <cell r="A159">
            <v>664</v>
          </cell>
          <cell r="B159">
            <v>616</v>
          </cell>
          <cell r="C159">
            <v>216</v>
          </cell>
          <cell r="D159">
            <v>520</v>
          </cell>
          <cell r="E159">
            <v>88</v>
          </cell>
        </row>
        <row r="160">
          <cell r="A160">
            <v>728</v>
          </cell>
          <cell r="B160">
            <v>384</v>
          </cell>
          <cell r="C160">
            <v>760</v>
          </cell>
          <cell r="D160">
            <v>368</v>
          </cell>
          <cell r="E160">
            <v>88</v>
          </cell>
        </row>
        <row r="161">
          <cell r="A161">
            <v>664</v>
          </cell>
          <cell r="B161">
            <v>616</v>
          </cell>
          <cell r="C161">
            <v>656</v>
          </cell>
          <cell r="D161">
            <v>88</v>
          </cell>
          <cell r="E161">
            <v>88</v>
          </cell>
        </row>
        <row r="162">
          <cell r="A162">
            <v>680</v>
          </cell>
          <cell r="B162">
            <v>368</v>
          </cell>
          <cell r="C162">
            <v>664</v>
          </cell>
          <cell r="D162">
            <v>88</v>
          </cell>
          <cell r="E162">
            <v>88</v>
          </cell>
        </row>
        <row r="163">
          <cell r="A163">
            <v>664</v>
          </cell>
          <cell r="B163">
            <v>616</v>
          </cell>
          <cell r="C163">
            <v>544</v>
          </cell>
          <cell r="D163">
            <v>88</v>
          </cell>
          <cell r="E163">
            <v>88</v>
          </cell>
        </row>
        <row r="164">
          <cell r="A164">
            <v>704</v>
          </cell>
          <cell r="B164">
            <v>424</v>
          </cell>
          <cell r="C164">
            <v>520</v>
          </cell>
          <cell r="D164">
            <v>88</v>
          </cell>
          <cell r="E164">
            <v>88</v>
          </cell>
        </row>
        <row r="165">
          <cell r="A165">
            <v>664</v>
          </cell>
          <cell r="B165">
            <v>640</v>
          </cell>
          <cell r="C165">
            <v>360</v>
          </cell>
          <cell r="D165">
            <v>88</v>
          </cell>
          <cell r="E165">
            <v>88</v>
          </cell>
        </row>
        <row r="166">
          <cell r="A166">
            <v>688</v>
          </cell>
          <cell r="B166">
            <v>400</v>
          </cell>
          <cell r="C166">
            <v>688</v>
          </cell>
          <cell r="D166">
            <v>520</v>
          </cell>
          <cell r="E166">
            <v>88</v>
          </cell>
        </row>
        <row r="167">
          <cell r="A167">
            <v>664</v>
          </cell>
          <cell r="B167">
            <v>616</v>
          </cell>
          <cell r="C167">
            <v>568</v>
          </cell>
          <cell r="D167">
            <v>368</v>
          </cell>
          <cell r="E167">
            <v>88</v>
          </cell>
        </row>
        <row r="168">
          <cell r="A168">
            <v>704</v>
          </cell>
          <cell r="B168">
            <v>400</v>
          </cell>
          <cell r="C168">
            <v>592</v>
          </cell>
          <cell r="D168">
            <v>520</v>
          </cell>
          <cell r="E168">
            <v>88</v>
          </cell>
        </row>
        <row r="169">
          <cell r="A169">
            <v>664</v>
          </cell>
          <cell r="B169">
            <v>616</v>
          </cell>
          <cell r="C169">
            <v>392</v>
          </cell>
          <cell r="D169">
            <v>368</v>
          </cell>
          <cell r="E169">
            <v>88</v>
          </cell>
        </row>
        <row r="170">
          <cell r="A170">
            <v>680</v>
          </cell>
          <cell r="B170">
            <v>400</v>
          </cell>
          <cell r="C170">
            <v>592</v>
          </cell>
          <cell r="D170">
            <v>88</v>
          </cell>
          <cell r="E170">
            <v>88</v>
          </cell>
        </row>
        <row r="171">
          <cell r="A171">
            <v>664</v>
          </cell>
          <cell r="B171">
            <v>592</v>
          </cell>
          <cell r="C171">
            <v>424</v>
          </cell>
          <cell r="D171">
            <v>88</v>
          </cell>
          <cell r="E171">
            <v>88</v>
          </cell>
        </row>
        <row r="172">
          <cell r="A172">
            <v>696</v>
          </cell>
          <cell r="B172">
            <v>312</v>
          </cell>
          <cell r="C172">
            <v>544</v>
          </cell>
          <cell r="D172">
            <v>88</v>
          </cell>
          <cell r="E172">
            <v>88</v>
          </cell>
        </row>
        <row r="173">
          <cell r="A173">
            <v>664</v>
          </cell>
          <cell r="B173">
            <v>544</v>
          </cell>
          <cell r="C173">
            <v>640</v>
          </cell>
          <cell r="D173">
            <v>88</v>
          </cell>
          <cell r="E173">
            <v>88</v>
          </cell>
        </row>
        <row r="174">
          <cell r="A174">
            <v>704</v>
          </cell>
          <cell r="B174">
            <v>176</v>
          </cell>
          <cell r="C174">
            <v>544</v>
          </cell>
          <cell r="D174">
            <v>88</v>
          </cell>
          <cell r="E174">
            <v>88</v>
          </cell>
        </row>
        <row r="175">
          <cell r="A175">
            <v>664</v>
          </cell>
          <cell r="B175">
            <v>304</v>
          </cell>
          <cell r="C175">
            <v>192</v>
          </cell>
          <cell r="D175">
            <v>520</v>
          </cell>
          <cell r="E175">
            <v>88</v>
          </cell>
        </row>
        <row r="176">
          <cell r="A176">
            <v>704</v>
          </cell>
          <cell r="B176">
            <v>88</v>
          </cell>
          <cell r="C176">
            <v>544</v>
          </cell>
          <cell r="D176">
            <v>344</v>
          </cell>
          <cell r="E176">
            <v>88</v>
          </cell>
        </row>
        <row r="177">
          <cell r="A177">
            <v>664</v>
          </cell>
          <cell r="B177">
            <v>88</v>
          </cell>
          <cell r="C177">
            <v>88</v>
          </cell>
          <cell r="D177">
            <v>520</v>
          </cell>
          <cell r="E177">
            <v>88</v>
          </cell>
        </row>
        <row r="178">
          <cell r="A178">
            <v>728</v>
          </cell>
          <cell r="B178">
            <v>88</v>
          </cell>
          <cell r="C178">
            <v>520</v>
          </cell>
          <cell r="D178">
            <v>344</v>
          </cell>
          <cell r="E178">
            <v>88</v>
          </cell>
        </row>
        <row r="179">
          <cell r="A179">
            <v>688</v>
          </cell>
          <cell r="B179">
            <v>88</v>
          </cell>
          <cell r="C179">
            <v>448</v>
          </cell>
          <cell r="D179">
            <v>88</v>
          </cell>
          <cell r="E179">
            <v>88</v>
          </cell>
        </row>
        <row r="180">
          <cell r="A180">
            <v>680</v>
          </cell>
          <cell r="B180">
            <v>88</v>
          </cell>
          <cell r="C180">
            <v>448</v>
          </cell>
          <cell r="D180">
            <v>88</v>
          </cell>
          <cell r="E180">
            <v>88</v>
          </cell>
        </row>
        <row r="181">
          <cell r="A181">
            <v>664</v>
          </cell>
          <cell r="B181">
            <v>88</v>
          </cell>
          <cell r="C181">
            <v>856</v>
          </cell>
          <cell r="D181">
            <v>88</v>
          </cell>
          <cell r="E181">
            <v>88</v>
          </cell>
        </row>
        <row r="182">
          <cell r="A182">
            <v>712</v>
          </cell>
          <cell r="B182">
            <v>88</v>
          </cell>
          <cell r="C182">
            <v>400</v>
          </cell>
          <cell r="D182">
            <v>88</v>
          </cell>
          <cell r="E182">
            <v>88</v>
          </cell>
        </row>
        <row r="183">
          <cell r="A183">
            <v>664</v>
          </cell>
          <cell r="B183">
            <v>88</v>
          </cell>
          <cell r="C183">
            <v>1096</v>
          </cell>
          <cell r="D183">
            <v>88</v>
          </cell>
          <cell r="E183">
            <v>232</v>
          </cell>
        </row>
        <row r="184">
          <cell r="A184">
            <v>560</v>
          </cell>
          <cell r="B184">
            <v>88</v>
          </cell>
          <cell r="C184">
            <v>424</v>
          </cell>
          <cell r="D184">
            <v>520</v>
          </cell>
          <cell r="E184">
            <v>88</v>
          </cell>
        </row>
        <row r="185">
          <cell r="A185">
            <v>664</v>
          </cell>
          <cell r="B185">
            <v>88</v>
          </cell>
          <cell r="C185">
            <v>1024</v>
          </cell>
          <cell r="D185">
            <v>376</v>
          </cell>
          <cell r="E185">
            <v>232</v>
          </cell>
        </row>
        <row r="186">
          <cell r="A186">
            <v>584</v>
          </cell>
          <cell r="B186">
            <v>88</v>
          </cell>
          <cell r="C186">
            <v>496</v>
          </cell>
          <cell r="D186">
            <v>520</v>
          </cell>
          <cell r="E186">
            <v>88</v>
          </cell>
        </row>
        <row r="187">
          <cell r="A187">
            <v>664</v>
          </cell>
          <cell r="B187">
            <v>88</v>
          </cell>
          <cell r="C187">
            <v>1024</v>
          </cell>
          <cell r="D187">
            <v>376</v>
          </cell>
          <cell r="E187">
            <v>88</v>
          </cell>
        </row>
        <row r="188">
          <cell r="A188">
            <v>688</v>
          </cell>
          <cell r="B188">
            <v>88</v>
          </cell>
          <cell r="C188">
            <v>472</v>
          </cell>
          <cell r="D188">
            <v>88</v>
          </cell>
          <cell r="E188">
            <v>88</v>
          </cell>
        </row>
        <row r="189">
          <cell r="A189">
            <v>664</v>
          </cell>
          <cell r="B189">
            <v>448</v>
          </cell>
          <cell r="C189">
            <v>1048</v>
          </cell>
          <cell r="D189">
            <v>88</v>
          </cell>
          <cell r="E189">
            <v>88</v>
          </cell>
        </row>
        <row r="190">
          <cell r="A190">
            <v>696</v>
          </cell>
          <cell r="B190">
            <v>88</v>
          </cell>
          <cell r="C190">
            <v>448</v>
          </cell>
          <cell r="D190">
            <v>88</v>
          </cell>
          <cell r="E190">
            <v>88</v>
          </cell>
        </row>
        <row r="191">
          <cell r="A191">
            <v>664</v>
          </cell>
          <cell r="B191">
            <v>520</v>
          </cell>
          <cell r="C191">
            <v>1224</v>
          </cell>
          <cell r="D191">
            <v>88</v>
          </cell>
          <cell r="E191">
            <v>328</v>
          </cell>
        </row>
        <row r="192">
          <cell r="A192">
            <v>576</v>
          </cell>
          <cell r="B192">
            <v>248</v>
          </cell>
          <cell r="C192">
            <v>472</v>
          </cell>
          <cell r="D192">
            <v>88</v>
          </cell>
          <cell r="E192">
            <v>88</v>
          </cell>
        </row>
        <row r="193">
          <cell r="A193">
            <v>664</v>
          </cell>
          <cell r="B193">
            <v>760</v>
          </cell>
          <cell r="C193">
            <v>1024</v>
          </cell>
          <cell r="D193">
            <v>544</v>
          </cell>
          <cell r="E193">
            <v>544</v>
          </cell>
        </row>
        <row r="194">
          <cell r="A194">
            <v>688</v>
          </cell>
          <cell r="B194">
            <v>544</v>
          </cell>
          <cell r="C194">
            <v>448</v>
          </cell>
          <cell r="D194">
            <v>336</v>
          </cell>
          <cell r="E194">
            <v>160</v>
          </cell>
        </row>
        <row r="195">
          <cell r="A195">
            <v>664</v>
          </cell>
          <cell r="B195">
            <v>544</v>
          </cell>
          <cell r="C195">
            <v>1000</v>
          </cell>
          <cell r="D195">
            <v>544</v>
          </cell>
          <cell r="E195">
            <v>544</v>
          </cell>
        </row>
        <row r="196">
          <cell r="A196">
            <v>696</v>
          </cell>
          <cell r="B196">
            <v>320</v>
          </cell>
          <cell r="C196">
            <v>424</v>
          </cell>
          <cell r="D196">
            <v>336</v>
          </cell>
          <cell r="E196">
            <v>160</v>
          </cell>
        </row>
        <row r="197">
          <cell r="A197">
            <v>664</v>
          </cell>
          <cell r="B197">
            <v>520</v>
          </cell>
          <cell r="C197">
            <v>1048</v>
          </cell>
          <cell r="D197">
            <v>88</v>
          </cell>
          <cell r="E197">
            <v>88</v>
          </cell>
        </row>
        <row r="198">
          <cell r="A198">
            <v>656</v>
          </cell>
          <cell r="B198">
            <v>344</v>
          </cell>
          <cell r="C198">
            <v>424</v>
          </cell>
          <cell r="D198">
            <v>88</v>
          </cell>
          <cell r="E198">
            <v>328</v>
          </cell>
        </row>
        <row r="199">
          <cell r="A199">
            <v>664</v>
          </cell>
          <cell r="B199">
            <v>520</v>
          </cell>
          <cell r="C199">
            <v>1352</v>
          </cell>
          <cell r="D199">
            <v>88</v>
          </cell>
          <cell r="E199">
            <v>88</v>
          </cell>
        </row>
        <row r="200">
          <cell r="A200">
            <v>696</v>
          </cell>
          <cell r="B200">
            <v>552</v>
          </cell>
          <cell r="C200">
            <v>472</v>
          </cell>
          <cell r="D200">
            <v>88</v>
          </cell>
          <cell r="E200">
            <v>88</v>
          </cell>
        </row>
        <row r="201">
          <cell r="A201">
            <v>664</v>
          </cell>
          <cell r="B201">
            <v>544</v>
          </cell>
          <cell r="C201">
            <v>1024</v>
          </cell>
          <cell r="D201">
            <v>88</v>
          </cell>
          <cell r="E201">
            <v>88</v>
          </cell>
        </row>
        <row r="202">
          <cell r="A202">
            <v>648</v>
          </cell>
          <cell r="B202">
            <v>184</v>
          </cell>
          <cell r="C202">
            <v>496</v>
          </cell>
          <cell r="D202">
            <v>496</v>
          </cell>
          <cell r="E202">
            <v>568</v>
          </cell>
        </row>
        <row r="203">
          <cell r="A203">
            <v>664</v>
          </cell>
          <cell r="B203">
            <v>448</v>
          </cell>
          <cell r="C203">
            <v>920</v>
          </cell>
          <cell r="D203">
            <v>384</v>
          </cell>
          <cell r="E203">
            <v>192</v>
          </cell>
        </row>
        <row r="204">
          <cell r="A204">
            <v>688</v>
          </cell>
          <cell r="B204">
            <v>160</v>
          </cell>
          <cell r="C204">
            <v>496</v>
          </cell>
          <cell r="D204">
            <v>496</v>
          </cell>
          <cell r="E204">
            <v>544</v>
          </cell>
        </row>
        <row r="205">
          <cell r="A205">
            <v>664</v>
          </cell>
          <cell r="B205">
            <v>88</v>
          </cell>
          <cell r="C205">
            <v>728</v>
          </cell>
          <cell r="D205">
            <v>384</v>
          </cell>
          <cell r="E205">
            <v>216</v>
          </cell>
        </row>
        <row r="206">
          <cell r="A206">
            <v>688</v>
          </cell>
          <cell r="B206">
            <v>88</v>
          </cell>
          <cell r="C206">
            <v>520</v>
          </cell>
          <cell r="D206">
            <v>88</v>
          </cell>
          <cell r="E206">
            <v>544</v>
          </cell>
        </row>
        <row r="207">
          <cell r="A207">
            <v>664</v>
          </cell>
          <cell r="B207">
            <v>472</v>
          </cell>
          <cell r="C207">
            <v>648</v>
          </cell>
          <cell r="D207">
            <v>88</v>
          </cell>
          <cell r="E207">
            <v>216</v>
          </cell>
        </row>
        <row r="208">
          <cell r="A208">
            <v>656</v>
          </cell>
          <cell r="B208">
            <v>168</v>
          </cell>
          <cell r="C208">
            <v>424</v>
          </cell>
          <cell r="D208">
            <v>88</v>
          </cell>
          <cell r="E208">
            <v>88</v>
          </cell>
        </row>
        <row r="209">
          <cell r="A209">
            <v>664</v>
          </cell>
          <cell r="B209">
            <v>448</v>
          </cell>
          <cell r="C209">
            <v>600</v>
          </cell>
          <cell r="D209">
            <v>88</v>
          </cell>
          <cell r="E209">
            <v>568</v>
          </cell>
        </row>
        <row r="210">
          <cell r="A210">
            <v>552</v>
          </cell>
          <cell r="B210">
            <v>184</v>
          </cell>
          <cell r="C210">
            <v>448</v>
          </cell>
          <cell r="D210">
            <v>88</v>
          </cell>
          <cell r="E210">
            <v>192</v>
          </cell>
        </row>
        <row r="211">
          <cell r="A211">
            <v>664</v>
          </cell>
          <cell r="B211">
            <v>472</v>
          </cell>
          <cell r="C211">
            <v>648</v>
          </cell>
          <cell r="D211">
            <v>544</v>
          </cell>
          <cell r="E211">
            <v>88</v>
          </cell>
        </row>
        <row r="212">
          <cell r="A212">
            <v>488</v>
          </cell>
          <cell r="B212">
            <v>328</v>
          </cell>
          <cell r="C212">
            <v>400</v>
          </cell>
          <cell r="D212">
            <v>352</v>
          </cell>
          <cell r="E212">
            <v>88</v>
          </cell>
        </row>
        <row r="213">
          <cell r="A213">
            <v>592</v>
          </cell>
          <cell r="B213">
            <v>496</v>
          </cell>
          <cell r="C213">
            <v>704</v>
          </cell>
          <cell r="D213">
            <v>544</v>
          </cell>
          <cell r="E213">
            <v>520</v>
          </cell>
        </row>
        <row r="214">
          <cell r="A214">
            <v>360</v>
          </cell>
          <cell r="B214">
            <v>368</v>
          </cell>
          <cell r="C214">
            <v>448</v>
          </cell>
          <cell r="D214">
            <v>352</v>
          </cell>
          <cell r="E214">
            <v>256</v>
          </cell>
        </row>
        <row r="215">
          <cell r="A215">
            <v>592</v>
          </cell>
          <cell r="B215">
            <v>472</v>
          </cell>
          <cell r="C215">
            <v>952</v>
          </cell>
          <cell r="D215">
            <v>88</v>
          </cell>
          <cell r="E215">
            <v>544</v>
          </cell>
        </row>
        <row r="216">
          <cell r="A216">
            <v>888</v>
          </cell>
          <cell r="B216">
            <v>440</v>
          </cell>
          <cell r="C216">
            <v>496</v>
          </cell>
          <cell r="D216">
            <v>88</v>
          </cell>
          <cell r="E216">
            <v>200</v>
          </cell>
        </row>
        <row r="217">
          <cell r="A217">
            <v>544</v>
          </cell>
          <cell r="B217">
            <v>472</v>
          </cell>
          <cell r="C217">
            <v>984</v>
          </cell>
          <cell r="D217">
            <v>88</v>
          </cell>
          <cell r="E217">
            <v>544</v>
          </cell>
        </row>
        <row r="218">
          <cell r="A218">
            <v>912</v>
          </cell>
          <cell r="B218">
            <v>376</v>
          </cell>
          <cell r="C218">
            <v>496</v>
          </cell>
          <cell r="D218">
            <v>88</v>
          </cell>
          <cell r="E218">
            <v>200</v>
          </cell>
        </row>
        <row r="219">
          <cell r="A219">
            <v>616</v>
          </cell>
          <cell r="B219">
            <v>472</v>
          </cell>
          <cell r="C219">
            <v>1000</v>
          </cell>
          <cell r="D219">
            <v>88</v>
          </cell>
          <cell r="E219">
            <v>88</v>
          </cell>
        </row>
        <row r="220">
          <cell r="A220">
            <v>608</v>
          </cell>
          <cell r="B220">
            <v>376</v>
          </cell>
          <cell r="C220">
            <v>472</v>
          </cell>
          <cell r="D220">
            <v>520</v>
          </cell>
          <cell r="E220">
            <v>520</v>
          </cell>
        </row>
        <row r="221">
          <cell r="A221">
            <v>664</v>
          </cell>
          <cell r="B221">
            <v>472</v>
          </cell>
          <cell r="C221">
            <v>1056</v>
          </cell>
          <cell r="D221">
            <v>344</v>
          </cell>
          <cell r="E221">
            <v>256</v>
          </cell>
        </row>
        <row r="222">
          <cell r="A222">
            <v>672</v>
          </cell>
          <cell r="B222">
            <v>376</v>
          </cell>
          <cell r="C222">
            <v>496</v>
          </cell>
          <cell r="D222">
            <v>520</v>
          </cell>
          <cell r="E222">
            <v>88</v>
          </cell>
        </row>
        <row r="223">
          <cell r="A223">
            <v>688</v>
          </cell>
          <cell r="B223">
            <v>496</v>
          </cell>
          <cell r="C223">
            <v>1216</v>
          </cell>
          <cell r="D223">
            <v>344</v>
          </cell>
          <cell r="E223">
            <v>88</v>
          </cell>
        </row>
        <row r="224">
          <cell r="A224">
            <v>928</v>
          </cell>
          <cell r="B224">
            <v>392</v>
          </cell>
          <cell r="C224">
            <v>496</v>
          </cell>
          <cell r="D224">
            <v>88</v>
          </cell>
          <cell r="E224">
            <v>568</v>
          </cell>
        </row>
        <row r="225">
          <cell r="A225">
            <v>712</v>
          </cell>
          <cell r="B225">
            <v>472</v>
          </cell>
          <cell r="C225">
            <v>1016</v>
          </cell>
          <cell r="D225">
            <v>232</v>
          </cell>
          <cell r="E225">
            <v>264</v>
          </cell>
        </row>
        <row r="226">
          <cell r="A226">
            <v>648</v>
          </cell>
          <cell r="B226">
            <v>368</v>
          </cell>
          <cell r="C226">
            <v>376</v>
          </cell>
          <cell r="D226">
            <v>88</v>
          </cell>
          <cell r="E226">
            <v>544</v>
          </cell>
        </row>
        <row r="227">
          <cell r="A227">
            <v>688</v>
          </cell>
          <cell r="B227">
            <v>496</v>
          </cell>
          <cell r="C227">
            <v>1000</v>
          </cell>
          <cell r="D227">
            <v>232</v>
          </cell>
          <cell r="E227">
            <v>160</v>
          </cell>
        </row>
        <row r="228">
          <cell r="A228">
            <v>672</v>
          </cell>
          <cell r="B228">
            <v>432</v>
          </cell>
          <cell r="C228">
            <v>424</v>
          </cell>
          <cell r="D228">
            <v>88</v>
          </cell>
          <cell r="E228">
            <v>544</v>
          </cell>
        </row>
        <row r="229">
          <cell r="A229">
            <v>736</v>
          </cell>
          <cell r="B229">
            <v>472</v>
          </cell>
          <cell r="C229">
            <v>1056</v>
          </cell>
          <cell r="D229">
            <v>88</v>
          </cell>
          <cell r="E229">
            <v>160</v>
          </cell>
        </row>
        <row r="230">
          <cell r="A230">
            <v>768</v>
          </cell>
          <cell r="B230">
            <v>744</v>
          </cell>
          <cell r="C230">
            <v>472</v>
          </cell>
          <cell r="D230">
            <v>88</v>
          </cell>
          <cell r="E230">
            <v>88</v>
          </cell>
        </row>
        <row r="231">
          <cell r="A231">
            <v>712</v>
          </cell>
          <cell r="B231">
            <v>424</v>
          </cell>
          <cell r="C231">
            <v>1048</v>
          </cell>
          <cell r="D231">
            <v>520</v>
          </cell>
          <cell r="E231">
            <v>568</v>
          </cell>
        </row>
        <row r="232">
          <cell r="A232">
            <v>688</v>
          </cell>
          <cell r="B232">
            <v>1248</v>
          </cell>
          <cell r="C232">
            <v>472</v>
          </cell>
          <cell r="D232">
            <v>416</v>
          </cell>
          <cell r="E232">
            <v>264</v>
          </cell>
        </row>
        <row r="233">
          <cell r="A233">
            <v>736</v>
          </cell>
          <cell r="B233">
            <v>472</v>
          </cell>
          <cell r="C233">
            <v>1016</v>
          </cell>
          <cell r="D233">
            <v>520</v>
          </cell>
          <cell r="E233">
            <v>88</v>
          </cell>
        </row>
        <row r="234">
          <cell r="A234">
            <v>920</v>
          </cell>
          <cell r="B234">
            <v>1064</v>
          </cell>
          <cell r="C234">
            <v>424</v>
          </cell>
          <cell r="D234">
            <v>416</v>
          </cell>
          <cell r="E234">
            <v>88</v>
          </cell>
        </row>
        <row r="235">
          <cell r="A235">
            <v>664</v>
          </cell>
          <cell r="B235">
            <v>448</v>
          </cell>
          <cell r="C235">
            <v>1008</v>
          </cell>
          <cell r="D235">
            <v>328</v>
          </cell>
          <cell r="E235">
            <v>544</v>
          </cell>
        </row>
        <row r="236">
          <cell r="A236">
            <v>648</v>
          </cell>
          <cell r="B236">
            <v>1024</v>
          </cell>
          <cell r="C236">
            <v>472</v>
          </cell>
          <cell r="D236">
            <v>88</v>
          </cell>
          <cell r="E236">
            <v>184</v>
          </cell>
        </row>
        <row r="237">
          <cell r="A237">
            <v>688</v>
          </cell>
          <cell r="B237">
            <v>424</v>
          </cell>
          <cell r="C237">
            <v>1056</v>
          </cell>
          <cell r="D237">
            <v>544</v>
          </cell>
          <cell r="E237">
            <v>184</v>
          </cell>
        </row>
        <row r="238">
          <cell r="A238">
            <v>672</v>
          </cell>
          <cell r="B238">
            <v>1032</v>
          </cell>
          <cell r="C238">
            <v>400</v>
          </cell>
          <cell r="D238">
            <v>160</v>
          </cell>
          <cell r="E238">
            <v>88</v>
          </cell>
        </row>
        <row r="239">
          <cell r="A239">
            <v>688</v>
          </cell>
          <cell r="B239">
            <v>496</v>
          </cell>
          <cell r="C239">
            <v>1056</v>
          </cell>
          <cell r="D239">
            <v>544</v>
          </cell>
          <cell r="E239">
            <v>184</v>
          </cell>
        </row>
        <row r="240">
          <cell r="A240">
            <v>776</v>
          </cell>
          <cell r="B240">
            <v>912</v>
          </cell>
          <cell r="C240">
            <v>472</v>
          </cell>
          <cell r="D240">
            <v>160</v>
          </cell>
          <cell r="E240">
            <v>88</v>
          </cell>
        </row>
        <row r="241">
          <cell r="A241">
            <v>712</v>
          </cell>
          <cell r="B241">
            <v>544</v>
          </cell>
          <cell r="C241">
            <v>1016</v>
          </cell>
          <cell r="D241">
            <v>88</v>
          </cell>
          <cell r="E241">
            <v>88</v>
          </cell>
        </row>
        <row r="242">
          <cell r="A242">
            <v>680</v>
          </cell>
          <cell r="B242">
            <v>1048</v>
          </cell>
          <cell r="C242">
            <v>400</v>
          </cell>
          <cell r="D242">
            <v>328</v>
          </cell>
          <cell r="E242">
            <v>544</v>
          </cell>
        </row>
        <row r="243">
          <cell r="A243">
            <v>736</v>
          </cell>
          <cell r="B243">
            <v>424</v>
          </cell>
          <cell r="C243">
            <v>1016</v>
          </cell>
          <cell r="D243">
            <v>88</v>
          </cell>
          <cell r="E243">
            <v>184</v>
          </cell>
        </row>
        <row r="244">
          <cell r="A244">
            <v>920</v>
          </cell>
          <cell r="B244">
            <v>1016</v>
          </cell>
          <cell r="C244">
            <v>400</v>
          </cell>
          <cell r="D244">
            <v>520</v>
          </cell>
          <cell r="E244">
            <v>88</v>
          </cell>
        </row>
        <row r="245">
          <cell r="A245">
            <v>712</v>
          </cell>
          <cell r="B245">
            <v>520</v>
          </cell>
          <cell r="C245">
            <v>1056</v>
          </cell>
          <cell r="D245">
            <v>360</v>
          </cell>
          <cell r="E245">
            <v>88</v>
          </cell>
        </row>
        <row r="246">
          <cell r="A246">
            <v>648</v>
          </cell>
          <cell r="B246">
            <v>1000</v>
          </cell>
          <cell r="C246">
            <v>424</v>
          </cell>
          <cell r="D246">
            <v>520</v>
          </cell>
          <cell r="E246">
            <v>496</v>
          </cell>
        </row>
        <row r="247">
          <cell r="A247">
            <v>736</v>
          </cell>
          <cell r="B247">
            <v>448</v>
          </cell>
          <cell r="C247">
            <v>1056</v>
          </cell>
          <cell r="D247">
            <v>360</v>
          </cell>
          <cell r="E247">
            <v>160</v>
          </cell>
        </row>
        <row r="248">
          <cell r="A248">
            <v>672</v>
          </cell>
          <cell r="B248">
            <v>912</v>
          </cell>
          <cell r="C248">
            <v>496</v>
          </cell>
          <cell r="D248">
            <v>568</v>
          </cell>
          <cell r="E248">
            <v>88</v>
          </cell>
        </row>
        <row r="249">
          <cell r="A249">
            <v>736</v>
          </cell>
          <cell r="B249">
            <v>520</v>
          </cell>
          <cell r="C249">
            <v>1008</v>
          </cell>
          <cell r="D249">
            <v>192</v>
          </cell>
          <cell r="E249">
            <v>88</v>
          </cell>
        </row>
        <row r="250">
          <cell r="A250">
            <v>768</v>
          </cell>
          <cell r="B250">
            <v>896</v>
          </cell>
          <cell r="C250">
            <v>472</v>
          </cell>
          <cell r="D250">
            <v>544</v>
          </cell>
          <cell r="E250">
            <v>88</v>
          </cell>
        </row>
        <row r="251">
          <cell r="A251">
            <v>520</v>
          </cell>
          <cell r="B251">
            <v>520</v>
          </cell>
          <cell r="C251">
            <v>1024</v>
          </cell>
          <cell r="D251">
            <v>216</v>
          </cell>
          <cell r="E251">
            <v>496</v>
          </cell>
        </row>
        <row r="252">
          <cell r="A252">
            <v>696</v>
          </cell>
          <cell r="B252">
            <v>272</v>
          </cell>
          <cell r="C252">
            <v>472</v>
          </cell>
          <cell r="D252">
            <v>544</v>
          </cell>
          <cell r="E252">
            <v>160</v>
          </cell>
        </row>
        <row r="253">
          <cell r="A253">
            <v>544</v>
          </cell>
          <cell r="B253">
            <v>448</v>
          </cell>
          <cell r="C253">
            <v>1056</v>
          </cell>
          <cell r="D253">
            <v>216</v>
          </cell>
          <cell r="E253">
            <v>88</v>
          </cell>
        </row>
        <row r="254">
          <cell r="A254">
            <v>640</v>
          </cell>
          <cell r="B254">
            <v>344</v>
          </cell>
          <cell r="C254">
            <v>400</v>
          </cell>
          <cell r="D254">
            <v>88</v>
          </cell>
          <cell r="E254">
            <v>88</v>
          </cell>
        </row>
        <row r="255">
          <cell r="A255">
            <v>520</v>
          </cell>
          <cell r="B255">
            <v>376</v>
          </cell>
          <cell r="C255">
            <v>1048</v>
          </cell>
          <cell r="D255">
            <v>568</v>
          </cell>
          <cell r="E255">
            <v>88</v>
          </cell>
        </row>
        <row r="256">
          <cell r="A256">
            <v>768</v>
          </cell>
          <cell r="B256">
            <v>416</v>
          </cell>
          <cell r="C256">
            <v>472</v>
          </cell>
          <cell r="D256">
            <v>192</v>
          </cell>
          <cell r="E256">
            <v>88</v>
          </cell>
        </row>
        <row r="257">
          <cell r="A257">
            <v>448</v>
          </cell>
          <cell r="B257">
            <v>400</v>
          </cell>
          <cell r="C257">
            <v>1000</v>
          </cell>
          <cell r="D257">
            <v>520</v>
          </cell>
          <cell r="E257">
            <v>88</v>
          </cell>
        </row>
        <row r="258">
          <cell r="A258">
            <v>680</v>
          </cell>
          <cell r="B258">
            <v>416</v>
          </cell>
          <cell r="C258">
            <v>400</v>
          </cell>
          <cell r="D258">
            <v>376</v>
          </cell>
          <cell r="E258">
            <v>88</v>
          </cell>
        </row>
        <row r="259">
          <cell r="A259">
            <v>424</v>
          </cell>
          <cell r="B259">
            <v>376</v>
          </cell>
          <cell r="C259">
            <v>1032</v>
          </cell>
          <cell r="D259">
            <v>520</v>
          </cell>
          <cell r="E259">
            <v>88</v>
          </cell>
        </row>
        <row r="260">
          <cell r="A260">
            <v>560</v>
          </cell>
          <cell r="B260">
            <v>416</v>
          </cell>
          <cell r="C260">
            <v>544</v>
          </cell>
          <cell r="D260">
            <v>376</v>
          </cell>
          <cell r="E260">
            <v>88</v>
          </cell>
        </row>
        <row r="261">
          <cell r="A261">
            <v>352</v>
          </cell>
          <cell r="B261">
            <v>400</v>
          </cell>
          <cell r="C261">
            <v>1048</v>
          </cell>
          <cell r="D261">
            <v>520</v>
          </cell>
          <cell r="E261">
            <v>88</v>
          </cell>
        </row>
        <row r="262">
          <cell r="A262">
            <v>456</v>
          </cell>
          <cell r="B262">
            <v>400</v>
          </cell>
          <cell r="C262">
            <v>544</v>
          </cell>
          <cell r="D262">
            <v>256</v>
          </cell>
          <cell r="E262">
            <v>88</v>
          </cell>
        </row>
        <row r="263">
          <cell r="A263">
            <v>304</v>
          </cell>
          <cell r="B263">
            <v>376</v>
          </cell>
          <cell r="C263">
            <v>992</v>
          </cell>
          <cell r="D263">
            <v>544</v>
          </cell>
          <cell r="E263">
            <v>88</v>
          </cell>
        </row>
        <row r="264">
          <cell r="A264">
            <v>704</v>
          </cell>
          <cell r="B264">
            <v>416</v>
          </cell>
          <cell r="C264">
            <v>520</v>
          </cell>
          <cell r="D264">
            <v>200</v>
          </cell>
          <cell r="E264">
            <v>88</v>
          </cell>
        </row>
        <row r="265">
          <cell r="A265">
            <v>664</v>
          </cell>
          <cell r="B265">
            <v>400</v>
          </cell>
          <cell r="C265">
            <v>776</v>
          </cell>
          <cell r="D265">
            <v>544</v>
          </cell>
          <cell r="E265">
            <v>88</v>
          </cell>
        </row>
        <row r="266">
          <cell r="A266">
            <v>768</v>
          </cell>
          <cell r="B266">
            <v>432</v>
          </cell>
          <cell r="C266">
            <v>520</v>
          </cell>
          <cell r="D266">
            <v>200</v>
          </cell>
          <cell r="E266">
            <v>88</v>
          </cell>
        </row>
        <row r="267">
          <cell r="A267">
            <v>736</v>
          </cell>
          <cell r="B267">
            <v>376</v>
          </cell>
          <cell r="C267">
            <v>952</v>
          </cell>
          <cell r="D267">
            <v>88</v>
          </cell>
          <cell r="E267">
            <v>88</v>
          </cell>
        </row>
        <row r="268">
          <cell r="A268">
            <v>672</v>
          </cell>
          <cell r="B268">
            <v>424</v>
          </cell>
          <cell r="C268">
            <v>424</v>
          </cell>
          <cell r="D268">
            <v>520</v>
          </cell>
          <cell r="E268">
            <v>88</v>
          </cell>
        </row>
        <row r="269">
          <cell r="A269">
            <v>736</v>
          </cell>
          <cell r="B269">
            <v>400</v>
          </cell>
          <cell r="C269">
            <v>1080</v>
          </cell>
          <cell r="D269">
            <v>256</v>
          </cell>
          <cell r="E269">
            <v>88</v>
          </cell>
        </row>
        <row r="270">
          <cell r="A270">
            <v>768</v>
          </cell>
          <cell r="B270">
            <v>416</v>
          </cell>
          <cell r="C270">
            <v>520</v>
          </cell>
          <cell r="D270">
            <v>520</v>
          </cell>
          <cell r="E270">
            <v>88</v>
          </cell>
        </row>
        <row r="271">
          <cell r="A271">
            <v>592</v>
          </cell>
          <cell r="B271">
            <v>376</v>
          </cell>
          <cell r="C271">
            <v>1024</v>
          </cell>
          <cell r="D271">
            <v>376</v>
          </cell>
          <cell r="E271">
            <v>88</v>
          </cell>
        </row>
        <row r="272">
          <cell r="A272">
            <v>392</v>
          </cell>
          <cell r="B272">
            <v>416</v>
          </cell>
          <cell r="C272">
            <v>544</v>
          </cell>
          <cell r="D272">
            <v>520</v>
          </cell>
          <cell r="E272">
            <v>88</v>
          </cell>
        </row>
        <row r="273">
          <cell r="A273">
            <v>544</v>
          </cell>
          <cell r="B273">
            <v>472</v>
          </cell>
          <cell r="C273">
            <v>992</v>
          </cell>
          <cell r="D273">
            <v>376</v>
          </cell>
          <cell r="E273">
            <v>88</v>
          </cell>
        </row>
        <row r="274">
          <cell r="A274">
            <v>232</v>
          </cell>
          <cell r="B274">
            <v>272</v>
          </cell>
          <cell r="C274">
            <v>520</v>
          </cell>
          <cell r="D274">
            <v>568</v>
          </cell>
          <cell r="E274">
            <v>88</v>
          </cell>
        </row>
        <row r="275">
          <cell r="A275">
            <v>520</v>
          </cell>
          <cell r="B275">
            <v>496</v>
          </cell>
          <cell r="C275">
            <v>768</v>
          </cell>
          <cell r="D275">
            <v>264</v>
          </cell>
          <cell r="E275">
            <v>88</v>
          </cell>
        </row>
        <row r="276">
          <cell r="A276">
            <v>464</v>
          </cell>
          <cell r="B276">
            <v>256</v>
          </cell>
          <cell r="C276">
            <v>472</v>
          </cell>
          <cell r="D276">
            <v>544</v>
          </cell>
          <cell r="E276">
            <v>88</v>
          </cell>
        </row>
        <row r="277">
          <cell r="A277">
            <v>520</v>
          </cell>
          <cell r="B277">
            <v>544</v>
          </cell>
          <cell r="C277">
            <v>1016</v>
          </cell>
          <cell r="D277">
            <v>160</v>
          </cell>
          <cell r="E277">
            <v>88</v>
          </cell>
        </row>
        <row r="278">
          <cell r="A278">
            <v>520</v>
          </cell>
          <cell r="B278">
            <v>192</v>
          </cell>
          <cell r="C278">
            <v>472</v>
          </cell>
          <cell r="D278">
            <v>544</v>
          </cell>
          <cell r="E278">
            <v>88</v>
          </cell>
        </row>
        <row r="279">
          <cell r="A279">
            <v>520</v>
          </cell>
          <cell r="B279">
            <v>448</v>
          </cell>
          <cell r="C279">
            <v>888</v>
          </cell>
          <cell r="D279">
            <v>160</v>
          </cell>
          <cell r="E279">
            <v>88</v>
          </cell>
        </row>
        <row r="280">
          <cell r="A280">
            <v>472</v>
          </cell>
          <cell r="B280">
            <v>352</v>
          </cell>
          <cell r="C280">
            <v>520</v>
          </cell>
          <cell r="D280">
            <v>88</v>
          </cell>
          <cell r="E280">
            <v>88</v>
          </cell>
        </row>
        <row r="281">
          <cell r="A281">
            <v>520</v>
          </cell>
          <cell r="B281">
            <v>400</v>
          </cell>
          <cell r="C281">
            <v>856</v>
          </cell>
          <cell r="D281">
            <v>568</v>
          </cell>
          <cell r="E281">
            <v>88</v>
          </cell>
        </row>
        <row r="282">
          <cell r="A282">
            <v>512</v>
          </cell>
          <cell r="B282">
            <v>384</v>
          </cell>
          <cell r="C282">
            <v>520</v>
          </cell>
          <cell r="D282">
            <v>264</v>
          </cell>
          <cell r="E282">
            <v>88</v>
          </cell>
        </row>
        <row r="283">
          <cell r="A283">
            <v>496</v>
          </cell>
          <cell r="B283">
            <v>400</v>
          </cell>
          <cell r="C283">
            <v>1016</v>
          </cell>
          <cell r="D283">
            <v>520</v>
          </cell>
          <cell r="E283">
            <v>88</v>
          </cell>
        </row>
        <row r="284">
          <cell r="A284">
            <v>536</v>
          </cell>
          <cell r="B284">
            <v>432</v>
          </cell>
          <cell r="C284">
            <v>544</v>
          </cell>
          <cell r="D284">
            <v>384</v>
          </cell>
          <cell r="E284">
            <v>88</v>
          </cell>
        </row>
        <row r="285">
          <cell r="A285">
            <v>544</v>
          </cell>
          <cell r="B285">
            <v>376</v>
          </cell>
          <cell r="C285">
            <v>904</v>
          </cell>
          <cell r="D285">
            <v>520</v>
          </cell>
          <cell r="E285">
            <v>88</v>
          </cell>
        </row>
        <row r="286">
          <cell r="A286">
            <v>512</v>
          </cell>
          <cell r="B286">
            <v>408</v>
          </cell>
          <cell r="C286">
            <v>496</v>
          </cell>
          <cell r="D286">
            <v>384</v>
          </cell>
          <cell r="E286">
            <v>88</v>
          </cell>
        </row>
        <row r="287">
          <cell r="A287">
            <v>496</v>
          </cell>
          <cell r="B287">
            <v>376</v>
          </cell>
          <cell r="C287">
            <v>952</v>
          </cell>
          <cell r="D287">
            <v>544</v>
          </cell>
          <cell r="E287">
            <v>88</v>
          </cell>
        </row>
        <row r="288">
          <cell r="A288">
            <v>488</v>
          </cell>
          <cell r="B288">
            <v>440</v>
          </cell>
          <cell r="C288">
            <v>424</v>
          </cell>
          <cell r="D288">
            <v>184</v>
          </cell>
          <cell r="E288">
            <v>88</v>
          </cell>
        </row>
        <row r="289">
          <cell r="A289">
            <v>520</v>
          </cell>
          <cell r="B289">
            <v>376</v>
          </cell>
          <cell r="C289">
            <v>904</v>
          </cell>
          <cell r="D289">
            <v>184</v>
          </cell>
          <cell r="E289">
            <v>88</v>
          </cell>
        </row>
        <row r="290">
          <cell r="A290">
            <v>472</v>
          </cell>
          <cell r="B290">
            <v>416</v>
          </cell>
          <cell r="C290">
            <v>520</v>
          </cell>
          <cell r="D290">
            <v>88</v>
          </cell>
          <cell r="E290">
            <v>88</v>
          </cell>
        </row>
        <row r="291">
          <cell r="A291">
            <v>544</v>
          </cell>
          <cell r="B291">
            <v>400</v>
          </cell>
          <cell r="C291">
            <v>960</v>
          </cell>
          <cell r="D291">
            <v>184</v>
          </cell>
          <cell r="E291">
            <v>88</v>
          </cell>
        </row>
        <row r="292">
          <cell r="A292">
            <v>504</v>
          </cell>
          <cell r="B292">
            <v>448</v>
          </cell>
          <cell r="C292">
            <v>496</v>
          </cell>
          <cell r="D292">
            <v>88</v>
          </cell>
          <cell r="E292">
            <v>88</v>
          </cell>
        </row>
        <row r="293">
          <cell r="A293">
            <v>448</v>
          </cell>
          <cell r="B293">
            <v>400</v>
          </cell>
          <cell r="C293">
            <v>512</v>
          </cell>
          <cell r="D293">
            <v>88</v>
          </cell>
          <cell r="E293">
            <v>88</v>
          </cell>
        </row>
        <row r="294">
          <cell r="A294">
            <v>480</v>
          </cell>
          <cell r="B294">
            <v>440</v>
          </cell>
          <cell r="C294">
            <v>136</v>
          </cell>
          <cell r="D294">
            <v>544</v>
          </cell>
          <cell r="E294">
            <v>88</v>
          </cell>
        </row>
        <row r="295">
          <cell r="A295">
            <v>544</v>
          </cell>
          <cell r="B295">
            <v>376</v>
          </cell>
          <cell r="C295">
            <v>192</v>
          </cell>
          <cell r="D295">
            <v>184</v>
          </cell>
          <cell r="E295">
            <v>88</v>
          </cell>
        </row>
        <row r="296">
          <cell r="A296">
            <v>208</v>
          </cell>
          <cell r="B296">
            <v>432</v>
          </cell>
          <cell r="D296">
            <v>520</v>
          </cell>
          <cell r="E296">
            <v>88</v>
          </cell>
        </row>
        <row r="297">
          <cell r="A297">
            <v>448</v>
          </cell>
          <cell r="B297">
            <v>376</v>
          </cell>
          <cell r="D297">
            <v>328</v>
          </cell>
          <cell r="E297">
            <v>88</v>
          </cell>
        </row>
        <row r="298">
          <cell r="A298">
            <v>320</v>
          </cell>
          <cell r="B298">
            <v>408</v>
          </cell>
          <cell r="D298">
            <v>520</v>
          </cell>
          <cell r="E298">
            <v>88</v>
          </cell>
        </row>
        <row r="299">
          <cell r="A299">
            <v>376</v>
          </cell>
          <cell r="B299">
            <v>400</v>
          </cell>
          <cell r="D299">
            <v>328</v>
          </cell>
          <cell r="E299">
            <v>88</v>
          </cell>
        </row>
        <row r="300">
          <cell r="A300">
            <v>376</v>
          </cell>
          <cell r="B300">
            <v>376</v>
          </cell>
          <cell r="D300">
            <v>496</v>
          </cell>
          <cell r="E300">
            <v>88</v>
          </cell>
        </row>
        <row r="301">
          <cell r="A301">
            <v>376</v>
          </cell>
          <cell r="B301">
            <v>400</v>
          </cell>
          <cell r="D301">
            <v>160</v>
          </cell>
          <cell r="E301">
            <v>88</v>
          </cell>
        </row>
        <row r="302">
          <cell r="A302">
            <v>368</v>
          </cell>
          <cell r="B302">
            <v>472</v>
          </cell>
          <cell r="D302">
            <v>88</v>
          </cell>
          <cell r="E302">
            <v>88</v>
          </cell>
        </row>
        <row r="303">
          <cell r="A303">
            <v>376</v>
          </cell>
          <cell r="B303">
            <v>376</v>
          </cell>
          <cell r="D303">
            <v>88</v>
          </cell>
          <cell r="E303">
            <v>88</v>
          </cell>
        </row>
        <row r="304">
          <cell r="A304">
            <v>360</v>
          </cell>
          <cell r="B304">
            <v>480</v>
          </cell>
          <cell r="D304">
            <v>88</v>
          </cell>
          <cell r="E304">
            <v>88</v>
          </cell>
        </row>
        <row r="305">
          <cell r="A305">
            <v>376</v>
          </cell>
          <cell r="B305">
            <v>400</v>
          </cell>
          <cell r="D305">
            <v>496</v>
          </cell>
          <cell r="E305">
            <v>88</v>
          </cell>
        </row>
        <row r="306">
          <cell r="A306">
            <v>360</v>
          </cell>
          <cell r="B306">
            <v>416</v>
          </cell>
          <cell r="D306">
            <v>160</v>
          </cell>
          <cell r="E306">
            <v>88</v>
          </cell>
        </row>
        <row r="307">
          <cell r="A307">
            <v>376</v>
          </cell>
          <cell r="B307">
            <v>376</v>
          </cell>
          <cell r="D307">
            <v>520</v>
          </cell>
          <cell r="E307">
            <v>88</v>
          </cell>
        </row>
        <row r="308">
          <cell r="A308">
            <v>344</v>
          </cell>
          <cell r="B308">
            <v>456</v>
          </cell>
          <cell r="D308">
            <v>384</v>
          </cell>
          <cell r="E308">
            <v>88</v>
          </cell>
        </row>
        <row r="309">
          <cell r="A309">
            <v>376</v>
          </cell>
          <cell r="B309">
            <v>448</v>
          </cell>
          <cell r="D309">
            <v>520</v>
          </cell>
          <cell r="E309">
            <v>88</v>
          </cell>
        </row>
        <row r="310">
          <cell r="A310">
            <v>376</v>
          </cell>
          <cell r="B310">
            <v>328</v>
          </cell>
          <cell r="D310">
            <v>384</v>
          </cell>
          <cell r="E310">
            <v>88</v>
          </cell>
        </row>
        <row r="311">
          <cell r="A311">
            <v>376</v>
          </cell>
          <cell r="B311">
            <v>544</v>
          </cell>
          <cell r="D311">
            <v>88</v>
          </cell>
          <cell r="E311">
            <v>88</v>
          </cell>
        </row>
        <row r="312">
          <cell r="A312">
            <v>376</v>
          </cell>
          <cell r="B312">
            <v>184</v>
          </cell>
          <cell r="D312">
            <v>88</v>
          </cell>
          <cell r="E312">
            <v>88</v>
          </cell>
        </row>
        <row r="313">
          <cell r="A313">
            <v>376</v>
          </cell>
          <cell r="B313">
            <v>472</v>
          </cell>
          <cell r="D313">
            <v>88</v>
          </cell>
          <cell r="E313">
            <v>88</v>
          </cell>
        </row>
        <row r="314">
          <cell r="A314">
            <v>352</v>
          </cell>
          <cell r="B314">
            <v>280</v>
          </cell>
          <cell r="D314">
            <v>88</v>
          </cell>
          <cell r="E314">
            <v>88</v>
          </cell>
        </row>
        <row r="315">
          <cell r="A315">
            <v>376</v>
          </cell>
          <cell r="B315">
            <v>376</v>
          </cell>
          <cell r="D315">
            <v>88</v>
          </cell>
          <cell r="E315">
            <v>88</v>
          </cell>
        </row>
        <row r="316">
          <cell r="A316">
            <v>336</v>
          </cell>
          <cell r="B316">
            <v>424</v>
          </cell>
          <cell r="D316">
            <v>496</v>
          </cell>
          <cell r="E316">
            <v>88</v>
          </cell>
        </row>
        <row r="317">
          <cell r="A317">
            <v>496</v>
          </cell>
          <cell r="B317">
            <v>400</v>
          </cell>
          <cell r="D317">
            <v>392</v>
          </cell>
          <cell r="E317">
            <v>88</v>
          </cell>
        </row>
        <row r="318">
          <cell r="A318">
            <v>272</v>
          </cell>
          <cell r="B318">
            <v>400</v>
          </cell>
          <cell r="D318">
            <v>496</v>
          </cell>
          <cell r="E318">
            <v>88</v>
          </cell>
        </row>
        <row r="319">
          <cell r="A319">
            <v>568</v>
          </cell>
          <cell r="B319">
            <v>400</v>
          </cell>
          <cell r="D319">
            <v>392</v>
          </cell>
          <cell r="E319">
            <v>88</v>
          </cell>
        </row>
        <row r="320">
          <cell r="A320">
            <v>696</v>
          </cell>
          <cell r="B320">
            <v>424</v>
          </cell>
          <cell r="D320">
            <v>88</v>
          </cell>
          <cell r="E320">
            <v>88</v>
          </cell>
        </row>
        <row r="321">
          <cell r="A321">
            <v>520</v>
          </cell>
          <cell r="B321">
            <v>544</v>
          </cell>
          <cell r="D321">
            <v>88</v>
          </cell>
          <cell r="E321">
            <v>88</v>
          </cell>
        </row>
        <row r="322">
          <cell r="A322">
            <v>648</v>
          </cell>
          <cell r="B322">
            <v>192</v>
          </cell>
          <cell r="D322">
            <v>88</v>
          </cell>
          <cell r="E322">
            <v>88</v>
          </cell>
        </row>
        <row r="323">
          <cell r="A323">
            <v>520</v>
          </cell>
          <cell r="B323">
            <v>544</v>
          </cell>
          <cell r="D323">
            <v>88</v>
          </cell>
          <cell r="E323">
            <v>88</v>
          </cell>
        </row>
        <row r="324">
          <cell r="A324">
            <v>440</v>
          </cell>
          <cell r="B324">
            <v>208</v>
          </cell>
          <cell r="D324">
            <v>88</v>
          </cell>
          <cell r="E324">
            <v>88</v>
          </cell>
        </row>
        <row r="325">
          <cell r="A325">
            <v>592</v>
          </cell>
          <cell r="B325">
            <v>424</v>
          </cell>
          <cell r="D325">
            <v>448</v>
          </cell>
          <cell r="E325">
            <v>88</v>
          </cell>
        </row>
        <row r="326">
          <cell r="A326">
            <v>344</v>
          </cell>
          <cell r="B326">
            <v>360</v>
          </cell>
          <cell r="D326">
            <v>320</v>
          </cell>
          <cell r="E326">
            <v>88</v>
          </cell>
        </row>
        <row r="327">
          <cell r="A327">
            <v>664</v>
          </cell>
          <cell r="B327">
            <v>376</v>
          </cell>
          <cell r="D327">
            <v>448</v>
          </cell>
          <cell r="E327">
            <v>88</v>
          </cell>
        </row>
        <row r="328">
          <cell r="A328">
            <v>608</v>
          </cell>
          <cell r="B328">
            <v>432</v>
          </cell>
          <cell r="D328">
            <v>320</v>
          </cell>
          <cell r="E328">
            <v>88</v>
          </cell>
        </row>
        <row r="329">
          <cell r="A329">
            <v>688</v>
          </cell>
          <cell r="B329">
            <v>400</v>
          </cell>
          <cell r="D329">
            <v>88</v>
          </cell>
          <cell r="E329">
            <v>88</v>
          </cell>
        </row>
        <row r="330">
          <cell r="A330">
            <v>648</v>
          </cell>
          <cell r="B330">
            <v>440</v>
          </cell>
          <cell r="D330">
            <v>88</v>
          </cell>
          <cell r="E330">
            <v>88</v>
          </cell>
        </row>
        <row r="331">
          <cell r="A331">
            <v>712</v>
          </cell>
          <cell r="B331">
            <v>376</v>
          </cell>
          <cell r="D331">
            <v>88</v>
          </cell>
          <cell r="E331">
            <v>88</v>
          </cell>
        </row>
        <row r="332">
          <cell r="A332">
            <v>616</v>
          </cell>
          <cell r="B332">
            <v>400</v>
          </cell>
          <cell r="D332">
            <v>88</v>
          </cell>
          <cell r="E332">
            <v>88</v>
          </cell>
        </row>
        <row r="333">
          <cell r="A333">
            <v>736</v>
          </cell>
          <cell r="B333">
            <v>424</v>
          </cell>
          <cell r="D333">
            <v>88</v>
          </cell>
          <cell r="E333">
            <v>88</v>
          </cell>
        </row>
        <row r="334">
          <cell r="A334">
            <v>752</v>
          </cell>
          <cell r="B334">
            <v>328</v>
          </cell>
          <cell r="D334">
            <v>544</v>
          </cell>
          <cell r="E334">
            <v>88</v>
          </cell>
        </row>
        <row r="335">
          <cell r="A335">
            <v>664</v>
          </cell>
          <cell r="B335">
            <v>400</v>
          </cell>
          <cell r="D335">
            <v>328</v>
          </cell>
          <cell r="E335">
            <v>88</v>
          </cell>
        </row>
        <row r="336">
          <cell r="A336">
            <v>448</v>
          </cell>
          <cell r="B336">
            <v>376</v>
          </cell>
          <cell r="D336">
            <v>544</v>
          </cell>
          <cell r="E336">
            <v>88</v>
          </cell>
        </row>
        <row r="337">
          <cell r="A337">
            <v>736</v>
          </cell>
          <cell r="B337">
            <v>376</v>
          </cell>
          <cell r="D337">
            <v>328</v>
          </cell>
          <cell r="E337">
            <v>88</v>
          </cell>
        </row>
        <row r="338">
          <cell r="A338">
            <v>640</v>
          </cell>
          <cell r="B338">
            <v>384</v>
          </cell>
          <cell r="D338">
            <v>88</v>
          </cell>
          <cell r="E338">
            <v>88</v>
          </cell>
        </row>
        <row r="339">
          <cell r="A339">
            <v>544</v>
          </cell>
          <cell r="B339">
            <v>400</v>
          </cell>
          <cell r="D339">
            <v>88</v>
          </cell>
          <cell r="E339">
            <v>88</v>
          </cell>
        </row>
        <row r="340">
          <cell r="A340">
            <v>232</v>
          </cell>
          <cell r="B340">
            <v>424</v>
          </cell>
          <cell r="D340">
            <v>88</v>
          </cell>
          <cell r="E340">
            <v>88</v>
          </cell>
        </row>
        <row r="341">
          <cell r="A341">
            <v>544</v>
          </cell>
          <cell r="B341">
            <v>376</v>
          </cell>
          <cell r="D341">
            <v>88</v>
          </cell>
          <cell r="E341">
            <v>88</v>
          </cell>
        </row>
        <row r="342">
          <cell r="A342">
            <v>208</v>
          </cell>
          <cell r="B342">
            <v>400</v>
          </cell>
          <cell r="D342">
            <v>88</v>
          </cell>
          <cell r="E342">
            <v>88</v>
          </cell>
        </row>
        <row r="343">
          <cell r="A343">
            <v>592</v>
          </cell>
          <cell r="B343">
            <v>376</v>
          </cell>
          <cell r="D343">
            <v>520</v>
          </cell>
          <cell r="E343">
            <v>88</v>
          </cell>
        </row>
        <row r="344">
          <cell r="A344">
            <v>504</v>
          </cell>
          <cell r="B344">
            <v>392</v>
          </cell>
          <cell r="D344">
            <v>344</v>
          </cell>
          <cell r="E344">
            <v>88</v>
          </cell>
        </row>
        <row r="345">
          <cell r="A345">
            <v>688</v>
          </cell>
          <cell r="B345">
            <v>400</v>
          </cell>
          <cell r="D345">
            <v>520</v>
          </cell>
          <cell r="E345">
            <v>88</v>
          </cell>
        </row>
        <row r="346">
          <cell r="A346">
            <v>904</v>
          </cell>
          <cell r="B346">
            <v>408</v>
          </cell>
          <cell r="D346">
            <v>344</v>
          </cell>
          <cell r="E346">
            <v>88</v>
          </cell>
        </row>
        <row r="347">
          <cell r="A347">
            <v>664</v>
          </cell>
          <cell r="B347">
            <v>400</v>
          </cell>
          <cell r="D347">
            <v>88</v>
          </cell>
          <cell r="E347">
            <v>88</v>
          </cell>
        </row>
        <row r="348">
          <cell r="A348">
            <v>472</v>
          </cell>
          <cell r="B348">
            <v>360</v>
          </cell>
          <cell r="D348">
            <v>88</v>
          </cell>
          <cell r="E348">
            <v>88</v>
          </cell>
        </row>
        <row r="349">
          <cell r="A349">
            <v>736</v>
          </cell>
          <cell r="B349">
            <v>448</v>
          </cell>
          <cell r="D349">
            <v>88</v>
          </cell>
          <cell r="E349">
            <v>88</v>
          </cell>
        </row>
        <row r="350">
          <cell r="A350">
            <v>664</v>
          </cell>
          <cell r="B350">
            <v>336</v>
          </cell>
          <cell r="D350">
            <v>88</v>
          </cell>
          <cell r="E350">
            <v>88</v>
          </cell>
        </row>
        <row r="351">
          <cell r="A351">
            <v>688</v>
          </cell>
          <cell r="B351">
            <v>544</v>
          </cell>
          <cell r="D351">
            <v>88</v>
          </cell>
          <cell r="E351">
            <v>88</v>
          </cell>
        </row>
        <row r="352">
          <cell r="A352">
            <v>464</v>
          </cell>
          <cell r="B352">
            <v>272</v>
          </cell>
          <cell r="D352">
            <v>520</v>
          </cell>
          <cell r="E352">
            <v>88</v>
          </cell>
        </row>
        <row r="353">
          <cell r="A353">
            <v>712</v>
          </cell>
          <cell r="B353">
            <v>544</v>
          </cell>
          <cell r="D353">
            <v>336</v>
          </cell>
          <cell r="E353">
            <v>88</v>
          </cell>
        </row>
        <row r="354">
          <cell r="A354">
            <v>472</v>
          </cell>
          <cell r="B354">
            <v>184</v>
          </cell>
          <cell r="D354">
            <v>520</v>
          </cell>
          <cell r="E354">
            <v>88</v>
          </cell>
        </row>
        <row r="355">
          <cell r="A355">
            <v>736</v>
          </cell>
          <cell r="B355">
            <v>520</v>
          </cell>
          <cell r="D355">
            <v>336</v>
          </cell>
          <cell r="E355">
            <v>88</v>
          </cell>
        </row>
        <row r="356">
          <cell r="A356">
            <v>920</v>
          </cell>
          <cell r="B356">
            <v>328</v>
          </cell>
          <cell r="D356">
            <v>88</v>
          </cell>
          <cell r="E356">
            <v>88</v>
          </cell>
        </row>
        <row r="357">
          <cell r="A357">
            <v>712</v>
          </cell>
          <cell r="B357">
            <v>544</v>
          </cell>
          <cell r="D357">
            <v>88</v>
          </cell>
          <cell r="E357">
            <v>88</v>
          </cell>
        </row>
        <row r="358">
          <cell r="A358">
            <v>760</v>
          </cell>
          <cell r="B358">
            <v>200</v>
          </cell>
          <cell r="D358">
            <v>88</v>
          </cell>
          <cell r="E358">
            <v>88</v>
          </cell>
        </row>
        <row r="359">
          <cell r="A359">
            <v>688</v>
          </cell>
          <cell r="B359">
            <v>424</v>
          </cell>
          <cell r="D359">
            <v>88</v>
          </cell>
          <cell r="E359">
            <v>88</v>
          </cell>
        </row>
        <row r="360">
          <cell r="A360">
            <v>672</v>
          </cell>
          <cell r="B360">
            <v>160</v>
          </cell>
          <cell r="D360">
            <v>88</v>
          </cell>
          <cell r="E360">
            <v>88</v>
          </cell>
        </row>
        <row r="361">
          <cell r="A361">
            <v>688</v>
          </cell>
          <cell r="B361">
            <v>88</v>
          </cell>
          <cell r="D361">
            <v>544</v>
          </cell>
          <cell r="E361">
            <v>88</v>
          </cell>
        </row>
        <row r="362">
          <cell r="A362">
            <v>472</v>
          </cell>
          <cell r="B362">
            <v>88</v>
          </cell>
          <cell r="D362">
            <v>344</v>
          </cell>
          <cell r="E362">
            <v>88</v>
          </cell>
        </row>
        <row r="363">
          <cell r="A363">
            <v>664</v>
          </cell>
          <cell r="B363">
            <v>88</v>
          </cell>
          <cell r="D363">
            <v>544</v>
          </cell>
          <cell r="E363">
            <v>88</v>
          </cell>
        </row>
        <row r="364">
          <cell r="A364">
            <v>472</v>
          </cell>
          <cell r="B364">
            <v>88</v>
          </cell>
          <cell r="D364">
            <v>344</v>
          </cell>
          <cell r="E364">
            <v>88</v>
          </cell>
        </row>
        <row r="365">
          <cell r="A365">
            <v>736</v>
          </cell>
          <cell r="B365">
            <v>88</v>
          </cell>
          <cell r="D365">
            <v>88</v>
          </cell>
          <cell r="E365">
            <v>88</v>
          </cell>
        </row>
        <row r="366">
          <cell r="A366">
            <v>920</v>
          </cell>
          <cell r="B366">
            <v>88</v>
          </cell>
          <cell r="D366">
            <v>88</v>
          </cell>
          <cell r="E366">
            <v>88</v>
          </cell>
        </row>
        <row r="367">
          <cell r="A367">
            <v>736</v>
          </cell>
          <cell r="B367">
            <v>88</v>
          </cell>
          <cell r="D367">
            <v>88</v>
          </cell>
          <cell r="E367">
            <v>88</v>
          </cell>
        </row>
        <row r="368">
          <cell r="A368">
            <v>760</v>
          </cell>
          <cell r="B368">
            <v>88</v>
          </cell>
          <cell r="D368">
            <v>88</v>
          </cell>
          <cell r="E368">
            <v>88</v>
          </cell>
        </row>
        <row r="369">
          <cell r="A369">
            <v>712</v>
          </cell>
          <cell r="B369">
            <v>88</v>
          </cell>
          <cell r="D369">
            <v>88</v>
          </cell>
          <cell r="E369">
            <v>88</v>
          </cell>
        </row>
        <row r="370">
          <cell r="A370">
            <v>664</v>
          </cell>
          <cell r="B370">
            <v>88</v>
          </cell>
          <cell r="D370">
            <v>520</v>
          </cell>
          <cell r="E370">
            <v>88</v>
          </cell>
        </row>
        <row r="371">
          <cell r="A371">
            <v>736</v>
          </cell>
          <cell r="B371">
            <v>88</v>
          </cell>
          <cell r="D371">
            <v>328</v>
          </cell>
          <cell r="E371">
            <v>88</v>
          </cell>
        </row>
        <row r="372">
          <cell r="A372">
            <v>464</v>
          </cell>
          <cell r="B372">
            <v>88</v>
          </cell>
          <cell r="D372">
            <v>520</v>
          </cell>
          <cell r="E372">
            <v>88</v>
          </cell>
        </row>
        <row r="373">
          <cell r="A373">
            <v>712</v>
          </cell>
          <cell r="B373">
            <v>88</v>
          </cell>
          <cell r="D373">
            <v>328</v>
          </cell>
          <cell r="E373">
            <v>88</v>
          </cell>
        </row>
        <row r="374">
          <cell r="A374">
            <v>472</v>
          </cell>
          <cell r="B374">
            <v>88</v>
          </cell>
          <cell r="D374">
            <v>88</v>
          </cell>
          <cell r="E374">
            <v>88</v>
          </cell>
        </row>
        <row r="375">
          <cell r="A375">
            <v>544</v>
          </cell>
          <cell r="B375">
            <v>88</v>
          </cell>
          <cell r="D375">
            <v>88</v>
          </cell>
          <cell r="E375">
            <v>88</v>
          </cell>
        </row>
        <row r="376">
          <cell r="A376">
            <v>920</v>
          </cell>
          <cell r="B376">
            <v>88</v>
          </cell>
          <cell r="D376">
            <v>88</v>
          </cell>
          <cell r="E376">
            <v>88</v>
          </cell>
        </row>
        <row r="377">
          <cell r="A377">
            <v>520</v>
          </cell>
          <cell r="B377">
            <v>88</v>
          </cell>
          <cell r="D377">
            <v>88</v>
          </cell>
          <cell r="E377">
            <v>88</v>
          </cell>
        </row>
        <row r="378">
          <cell r="A378">
            <v>768</v>
          </cell>
          <cell r="B378">
            <v>88</v>
          </cell>
          <cell r="D378">
            <v>88</v>
          </cell>
          <cell r="E378">
            <v>88</v>
          </cell>
        </row>
        <row r="379">
          <cell r="A379">
            <v>520</v>
          </cell>
          <cell r="B379">
            <v>88</v>
          </cell>
          <cell r="D379">
            <v>520</v>
          </cell>
          <cell r="E379">
            <v>88</v>
          </cell>
        </row>
        <row r="380">
          <cell r="A380">
            <v>672</v>
          </cell>
          <cell r="B380">
            <v>88</v>
          </cell>
          <cell r="D380">
            <v>368</v>
          </cell>
          <cell r="E380">
            <v>88</v>
          </cell>
        </row>
        <row r="381">
          <cell r="A381">
            <v>520</v>
          </cell>
          <cell r="B381">
            <v>88</v>
          </cell>
          <cell r="D381">
            <v>520</v>
          </cell>
          <cell r="E381">
            <v>88</v>
          </cell>
        </row>
        <row r="382">
          <cell r="A382">
            <v>472</v>
          </cell>
          <cell r="B382">
            <v>88</v>
          </cell>
          <cell r="D382">
            <v>368</v>
          </cell>
          <cell r="E382">
            <v>88</v>
          </cell>
        </row>
        <row r="383">
          <cell r="A383">
            <v>616</v>
          </cell>
          <cell r="B383">
            <v>88</v>
          </cell>
          <cell r="D383">
            <v>88</v>
          </cell>
          <cell r="E383">
            <v>88</v>
          </cell>
        </row>
        <row r="384">
          <cell r="A384">
            <v>464</v>
          </cell>
          <cell r="B384">
            <v>88</v>
          </cell>
          <cell r="D384">
            <v>88</v>
          </cell>
          <cell r="E384">
            <v>88</v>
          </cell>
        </row>
        <row r="385">
          <cell r="A385">
            <v>736</v>
          </cell>
          <cell r="B385">
            <v>88</v>
          </cell>
          <cell r="D385">
            <v>88</v>
          </cell>
          <cell r="E385">
            <v>88</v>
          </cell>
        </row>
        <row r="386">
          <cell r="A386">
            <v>920</v>
          </cell>
          <cell r="B386">
            <v>88</v>
          </cell>
          <cell r="D386">
            <v>88</v>
          </cell>
          <cell r="E386">
            <v>88</v>
          </cell>
        </row>
        <row r="387">
          <cell r="A387">
            <v>736</v>
          </cell>
          <cell r="B387">
            <v>88</v>
          </cell>
          <cell r="D387">
            <v>88</v>
          </cell>
          <cell r="E387">
            <v>88</v>
          </cell>
        </row>
        <row r="388">
          <cell r="A388">
            <v>760</v>
          </cell>
          <cell r="B388">
            <v>88</v>
          </cell>
          <cell r="D388">
            <v>520</v>
          </cell>
          <cell r="E388">
            <v>88</v>
          </cell>
        </row>
        <row r="389">
          <cell r="A389">
            <v>712</v>
          </cell>
          <cell r="B389">
            <v>88</v>
          </cell>
          <cell r="D389">
            <v>360</v>
          </cell>
          <cell r="E389">
            <v>88</v>
          </cell>
        </row>
        <row r="390">
          <cell r="A390">
            <v>664</v>
          </cell>
          <cell r="B390">
            <v>88</v>
          </cell>
          <cell r="D390">
            <v>520</v>
          </cell>
          <cell r="E390">
            <v>88</v>
          </cell>
        </row>
        <row r="391">
          <cell r="A391">
            <v>736</v>
          </cell>
          <cell r="B391">
            <v>88</v>
          </cell>
          <cell r="D391">
            <v>360</v>
          </cell>
          <cell r="E391">
            <v>88</v>
          </cell>
        </row>
        <row r="392">
          <cell r="A392">
            <v>464</v>
          </cell>
          <cell r="B392">
            <v>520</v>
          </cell>
          <cell r="D392">
            <v>88</v>
          </cell>
          <cell r="E392">
            <v>88</v>
          </cell>
        </row>
        <row r="393">
          <cell r="A393">
            <v>568</v>
          </cell>
          <cell r="B393">
            <v>168</v>
          </cell>
          <cell r="D393">
            <v>88</v>
          </cell>
          <cell r="E393">
            <v>88</v>
          </cell>
        </row>
        <row r="394">
          <cell r="A394">
            <v>560</v>
          </cell>
          <cell r="B394">
            <v>544</v>
          </cell>
          <cell r="D394">
            <v>88</v>
          </cell>
          <cell r="E394">
            <v>88</v>
          </cell>
        </row>
        <row r="395">
          <cell r="A395">
            <v>568</v>
          </cell>
          <cell r="B395">
            <v>224</v>
          </cell>
          <cell r="D395">
            <v>88</v>
          </cell>
          <cell r="E395">
            <v>88</v>
          </cell>
        </row>
        <row r="396">
          <cell r="A396">
            <v>976</v>
          </cell>
          <cell r="B396">
            <v>520</v>
          </cell>
          <cell r="D396">
            <v>88</v>
          </cell>
          <cell r="E396">
            <v>88</v>
          </cell>
        </row>
        <row r="397">
          <cell r="A397">
            <v>544</v>
          </cell>
          <cell r="B397">
            <v>360</v>
          </cell>
          <cell r="D397">
            <v>520</v>
          </cell>
          <cell r="E397">
            <v>88</v>
          </cell>
        </row>
        <row r="398">
          <cell r="A398">
            <v>704</v>
          </cell>
          <cell r="B398">
            <v>760</v>
          </cell>
          <cell r="D398">
            <v>376</v>
          </cell>
          <cell r="E398">
            <v>88</v>
          </cell>
        </row>
        <row r="399">
          <cell r="A399">
            <v>544</v>
          </cell>
          <cell r="B399">
            <v>480</v>
          </cell>
          <cell r="D399">
            <v>520</v>
          </cell>
          <cell r="E399">
            <v>88</v>
          </cell>
        </row>
        <row r="400">
          <cell r="A400">
            <v>744</v>
          </cell>
          <cell r="B400">
            <v>784</v>
          </cell>
          <cell r="D400">
            <v>376</v>
          </cell>
          <cell r="E400">
            <v>88</v>
          </cell>
        </row>
        <row r="401">
          <cell r="A401">
            <v>544</v>
          </cell>
          <cell r="B401">
            <v>376</v>
          </cell>
          <cell r="D401">
            <v>88</v>
          </cell>
          <cell r="E401">
            <v>88</v>
          </cell>
        </row>
        <row r="402">
          <cell r="A402">
            <v>776</v>
          </cell>
          <cell r="B402">
            <v>568</v>
          </cell>
          <cell r="D402">
            <v>88</v>
          </cell>
          <cell r="E402">
            <v>88</v>
          </cell>
        </row>
        <row r="403">
          <cell r="A403">
            <v>544</v>
          </cell>
          <cell r="B403">
            <v>352</v>
          </cell>
          <cell r="D403">
            <v>88</v>
          </cell>
          <cell r="E403">
            <v>88</v>
          </cell>
        </row>
        <row r="404">
          <cell r="A404">
            <v>632</v>
          </cell>
          <cell r="B404">
            <v>520</v>
          </cell>
          <cell r="D404">
            <v>88</v>
          </cell>
          <cell r="E404">
            <v>88</v>
          </cell>
        </row>
        <row r="405">
          <cell r="A405">
            <v>568</v>
          </cell>
          <cell r="B405">
            <v>336</v>
          </cell>
          <cell r="D405">
            <v>88</v>
          </cell>
          <cell r="E405">
            <v>88</v>
          </cell>
        </row>
        <row r="406">
          <cell r="A406">
            <v>736</v>
          </cell>
          <cell r="B406">
            <v>568</v>
          </cell>
          <cell r="D406">
            <v>544</v>
          </cell>
          <cell r="E406">
            <v>88</v>
          </cell>
        </row>
        <row r="407">
          <cell r="A407">
            <v>544</v>
          </cell>
          <cell r="B407">
            <v>160</v>
          </cell>
          <cell r="D407">
            <v>336</v>
          </cell>
          <cell r="E407">
            <v>88</v>
          </cell>
        </row>
        <row r="408">
          <cell r="A408">
            <v>488</v>
          </cell>
          <cell r="B408">
            <v>328</v>
          </cell>
          <cell r="D408">
            <v>544</v>
          </cell>
          <cell r="E408">
            <v>88</v>
          </cell>
        </row>
        <row r="409">
          <cell r="A409">
            <v>544</v>
          </cell>
          <cell r="B409">
            <v>88</v>
          </cell>
          <cell r="D409">
            <v>336</v>
          </cell>
          <cell r="E409">
            <v>88</v>
          </cell>
        </row>
        <row r="410">
          <cell r="A410">
            <v>664</v>
          </cell>
          <cell r="B410">
            <v>304</v>
          </cell>
          <cell r="D410">
            <v>88</v>
          </cell>
          <cell r="E410">
            <v>88</v>
          </cell>
        </row>
        <row r="411">
          <cell r="A411">
            <v>544</v>
          </cell>
          <cell r="B411">
            <v>88</v>
          </cell>
          <cell r="D411">
            <v>88</v>
          </cell>
          <cell r="E411">
            <v>88</v>
          </cell>
        </row>
        <row r="412">
          <cell r="A412">
            <v>864</v>
          </cell>
          <cell r="B412">
            <v>544</v>
          </cell>
          <cell r="D412">
            <v>88</v>
          </cell>
          <cell r="E412">
            <v>88</v>
          </cell>
        </row>
        <row r="413">
          <cell r="A413">
            <v>544</v>
          </cell>
          <cell r="B413">
            <v>168</v>
          </cell>
          <cell r="D413">
            <v>88</v>
          </cell>
          <cell r="E413">
            <v>88</v>
          </cell>
        </row>
        <row r="414">
          <cell r="A414">
            <v>696</v>
          </cell>
          <cell r="B414">
            <v>472</v>
          </cell>
          <cell r="D414">
            <v>88</v>
          </cell>
          <cell r="E414">
            <v>88</v>
          </cell>
        </row>
        <row r="415">
          <cell r="A415">
            <v>544</v>
          </cell>
          <cell r="B415">
            <v>240</v>
          </cell>
          <cell r="D415">
            <v>520</v>
          </cell>
          <cell r="E415">
            <v>88</v>
          </cell>
        </row>
        <row r="416">
          <cell r="A416">
            <v>984</v>
          </cell>
          <cell r="B416">
            <v>400</v>
          </cell>
          <cell r="D416">
            <v>344</v>
          </cell>
          <cell r="E416">
            <v>88</v>
          </cell>
        </row>
        <row r="417">
          <cell r="A417">
            <v>568</v>
          </cell>
          <cell r="B417">
            <v>448</v>
          </cell>
          <cell r="D417">
            <v>520</v>
          </cell>
          <cell r="E417">
            <v>88</v>
          </cell>
        </row>
        <row r="418">
          <cell r="A418">
            <v>944</v>
          </cell>
          <cell r="B418">
            <v>376</v>
          </cell>
          <cell r="D418">
            <v>344</v>
          </cell>
          <cell r="E418">
            <v>88</v>
          </cell>
        </row>
        <row r="419">
          <cell r="A419">
            <v>544</v>
          </cell>
          <cell r="B419">
            <v>416</v>
          </cell>
          <cell r="D419">
            <v>88</v>
          </cell>
          <cell r="E419">
            <v>88</v>
          </cell>
        </row>
        <row r="420">
          <cell r="A420">
            <v>992</v>
          </cell>
          <cell r="B420">
            <v>400</v>
          </cell>
          <cell r="D420">
            <v>88</v>
          </cell>
          <cell r="E420">
            <v>88</v>
          </cell>
        </row>
        <row r="421">
          <cell r="A421">
            <v>544</v>
          </cell>
          <cell r="B421">
            <v>408</v>
          </cell>
          <cell r="D421">
            <v>88</v>
          </cell>
          <cell r="E421">
            <v>352</v>
          </cell>
        </row>
        <row r="422">
          <cell r="A422">
            <v>848</v>
          </cell>
          <cell r="B422">
            <v>376</v>
          </cell>
          <cell r="D422">
            <v>88</v>
          </cell>
          <cell r="E422">
            <v>88</v>
          </cell>
        </row>
        <row r="423">
          <cell r="A423">
            <v>544</v>
          </cell>
          <cell r="B423">
            <v>432</v>
          </cell>
          <cell r="D423">
            <v>88</v>
          </cell>
          <cell r="E423">
            <v>352</v>
          </cell>
        </row>
        <row r="424">
          <cell r="A424">
            <v>520</v>
          </cell>
          <cell r="B424">
            <v>400</v>
          </cell>
          <cell r="D424">
            <v>544</v>
          </cell>
          <cell r="E424">
            <v>88</v>
          </cell>
        </row>
        <row r="425">
          <cell r="A425">
            <v>544</v>
          </cell>
          <cell r="B425">
            <v>464</v>
          </cell>
          <cell r="D425">
            <v>352</v>
          </cell>
          <cell r="E425">
            <v>352</v>
          </cell>
        </row>
        <row r="426">
          <cell r="A426">
            <v>640</v>
          </cell>
          <cell r="B426">
            <v>376</v>
          </cell>
          <cell r="D426">
            <v>544</v>
          </cell>
          <cell r="E426">
            <v>88</v>
          </cell>
        </row>
        <row r="427">
          <cell r="A427">
            <v>544</v>
          </cell>
          <cell r="B427">
            <v>448</v>
          </cell>
          <cell r="D427">
            <v>352</v>
          </cell>
          <cell r="E427">
            <v>88</v>
          </cell>
        </row>
        <row r="428">
          <cell r="A428">
            <v>928</v>
          </cell>
          <cell r="B428">
            <v>400</v>
          </cell>
          <cell r="D428">
            <v>88</v>
          </cell>
          <cell r="E428">
            <v>88</v>
          </cell>
        </row>
        <row r="429">
          <cell r="A429">
            <v>568</v>
          </cell>
          <cell r="B429">
            <v>440</v>
          </cell>
          <cell r="D429">
            <v>88</v>
          </cell>
          <cell r="E429">
            <v>352</v>
          </cell>
        </row>
        <row r="430">
          <cell r="A430">
            <v>696</v>
          </cell>
          <cell r="B430">
            <v>376</v>
          </cell>
          <cell r="D430">
            <v>88</v>
          </cell>
          <cell r="E430">
            <v>88</v>
          </cell>
        </row>
        <row r="431">
          <cell r="A431">
            <v>520</v>
          </cell>
          <cell r="B431">
            <v>424</v>
          </cell>
          <cell r="D431">
            <v>88</v>
          </cell>
          <cell r="E431">
            <v>352</v>
          </cell>
        </row>
        <row r="432">
          <cell r="A432">
            <v>640</v>
          </cell>
          <cell r="B432">
            <v>400</v>
          </cell>
          <cell r="D432">
            <v>88</v>
          </cell>
          <cell r="E432">
            <v>88</v>
          </cell>
        </row>
        <row r="433">
          <cell r="A433">
            <v>664</v>
          </cell>
          <cell r="B433">
            <v>400</v>
          </cell>
          <cell r="D433">
            <v>520</v>
          </cell>
          <cell r="E433">
            <v>544</v>
          </cell>
        </row>
        <row r="434">
          <cell r="A434">
            <v>640</v>
          </cell>
          <cell r="B434">
            <v>568</v>
          </cell>
          <cell r="D434">
            <v>352</v>
          </cell>
          <cell r="E434">
            <v>200</v>
          </cell>
        </row>
        <row r="435">
          <cell r="A435">
            <v>712</v>
          </cell>
          <cell r="B435">
            <v>192</v>
          </cell>
          <cell r="D435">
            <v>520</v>
          </cell>
          <cell r="E435">
            <v>544</v>
          </cell>
        </row>
        <row r="436">
          <cell r="A436">
            <v>768</v>
          </cell>
          <cell r="B436">
            <v>472</v>
          </cell>
          <cell r="D436">
            <v>352</v>
          </cell>
          <cell r="E436">
            <v>200</v>
          </cell>
        </row>
        <row r="437">
          <cell r="A437">
            <v>688</v>
          </cell>
          <cell r="B437">
            <v>168</v>
          </cell>
          <cell r="D437">
            <v>88</v>
          </cell>
          <cell r="E437">
            <v>544</v>
          </cell>
        </row>
        <row r="438">
          <cell r="A438">
            <v>672</v>
          </cell>
          <cell r="B438">
            <v>256</v>
          </cell>
          <cell r="D438">
            <v>88</v>
          </cell>
          <cell r="E438">
            <v>200</v>
          </cell>
        </row>
        <row r="439">
          <cell r="A439">
            <v>736</v>
          </cell>
          <cell r="B439">
            <v>88</v>
          </cell>
          <cell r="D439">
            <v>88</v>
          </cell>
          <cell r="E439">
            <v>88</v>
          </cell>
        </row>
        <row r="440">
          <cell r="A440">
            <v>768</v>
          </cell>
          <cell r="B440">
            <v>568</v>
          </cell>
          <cell r="D440">
            <v>88</v>
          </cell>
          <cell r="E440">
            <v>88</v>
          </cell>
        </row>
        <row r="441">
          <cell r="A441">
            <v>712</v>
          </cell>
          <cell r="B441">
            <v>176</v>
          </cell>
          <cell r="D441">
            <v>88</v>
          </cell>
          <cell r="E441">
            <v>544</v>
          </cell>
        </row>
        <row r="442">
          <cell r="A442">
            <v>688</v>
          </cell>
          <cell r="B442">
            <v>520</v>
          </cell>
          <cell r="D442">
            <v>496</v>
          </cell>
          <cell r="E442">
            <v>200</v>
          </cell>
        </row>
        <row r="443">
          <cell r="A443">
            <v>736</v>
          </cell>
          <cell r="B443">
            <v>240</v>
          </cell>
          <cell r="D443">
            <v>328</v>
          </cell>
          <cell r="E443">
            <v>544</v>
          </cell>
        </row>
        <row r="444">
          <cell r="A444">
            <v>632</v>
          </cell>
          <cell r="B444">
            <v>544</v>
          </cell>
          <cell r="D444">
            <v>496</v>
          </cell>
          <cell r="E444">
            <v>200</v>
          </cell>
        </row>
        <row r="445">
          <cell r="A445">
            <v>688</v>
          </cell>
          <cell r="B445">
            <v>176</v>
          </cell>
          <cell r="D445">
            <v>328</v>
          </cell>
          <cell r="E445">
            <v>544</v>
          </cell>
        </row>
        <row r="446">
          <cell r="A446">
            <v>776</v>
          </cell>
          <cell r="B446">
            <v>520</v>
          </cell>
          <cell r="D446">
            <v>88</v>
          </cell>
          <cell r="E446">
            <v>280</v>
          </cell>
        </row>
        <row r="447">
          <cell r="A447">
            <v>664</v>
          </cell>
          <cell r="B447">
            <v>288</v>
          </cell>
          <cell r="D447">
            <v>88</v>
          </cell>
          <cell r="E447">
            <v>544</v>
          </cell>
        </row>
        <row r="448">
          <cell r="A448">
            <v>672</v>
          </cell>
          <cell r="B448">
            <v>760</v>
          </cell>
          <cell r="D448">
            <v>88</v>
          </cell>
          <cell r="E448">
            <v>280</v>
          </cell>
        </row>
        <row r="449">
          <cell r="A449">
            <v>688</v>
          </cell>
          <cell r="B449">
            <v>416</v>
          </cell>
          <cell r="D449">
            <v>88</v>
          </cell>
          <cell r="E449">
            <v>544</v>
          </cell>
        </row>
        <row r="450">
          <cell r="A450">
            <v>768</v>
          </cell>
          <cell r="B450">
            <v>784</v>
          </cell>
          <cell r="D450">
            <v>88</v>
          </cell>
          <cell r="E450">
            <v>280</v>
          </cell>
        </row>
        <row r="451">
          <cell r="A451">
            <v>616</v>
          </cell>
          <cell r="B451">
            <v>424</v>
          </cell>
          <cell r="D451">
            <v>544</v>
          </cell>
          <cell r="E451">
            <v>88</v>
          </cell>
        </row>
        <row r="452">
          <cell r="A452">
            <v>688</v>
          </cell>
          <cell r="B452">
            <v>688</v>
          </cell>
          <cell r="D452">
            <v>368</v>
          </cell>
          <cell r="E452">
            <v>88</v>
          </cell>
        </row>
        <row r="453">
          <cell r="A453">
            <v>520</v>
          </cell>
          <cell r="B453">
            <v>384</v>
          </cell>
          <cell r="D453">
            <v>544</v>
          </cell>
          <cell r="E453">
            <v>544</v>
          </cell>
        </row>
        <row r="454">
          <cell r="A454">
            <v>560</v>
          </cell>
          <cell r="B454">
            <v>520</v>
          </cell>
          <cell r="D454">
            <v>368</v>
          </cell>
          <cell r="E454">
            <v>280</v>
          </cell>
        </row>
        <row r="455">
          <cell r="A455">
            <v>520</v>
          </cell>
          <cell r="B455">
            <v>272</v>
          </cell>
          <cell r="D455">
            <v>88</v>
          </cell>
          <cell r="E455">
            <v>544</v>
          </cell>
        </row>
        <row r="456">
          <cell r="A456">
            <v>544</v>
          </cell>
          <cell r="B456">
            <v>760</v>
          </cell>
          <cell r="D456">
            <v>88</v>
          </cell>
          <cell r="E456">
            <v>280</v>
          </cell>
        </row>
        <row r="457">
          <cell r="A457">
            <v>328</v>
          </cell>
          <cell r="B457">
            <v>424</v>
          </cell>
          <cell r="D457">
            <v>88</v>
          </cell>
          <cell r="E457">
            <v>544</v>
          </cell>
        </row>
        <row r="458">
          <cell r="A458">
            <v>544</v>
          </cell>
          <cell r="B458">
            <v>808</v>
          </cell>
          <cell r="D458">
            <v>88</v>
          </cell>
          <cell r="E458">
            <v>224</v>
          </cell>
        </row>
        <row r="459">
          <cell r="A459">
            <v>304</v>
          </cell>
          <cell r="B459">
            <v>664</v>
          </cell>
          <cell r="D459">
            <v>88</v>
          </cell>
          <cell r="E459">
            <v>544</v>
          </cell>
        </row>
        <row r="460">
          <cell r="A460">
            <v>520</v>
          </cell>
          <cell r="B460">
            <v>664</v>
          </cell>
          <cell r="D460">
            <v>496</v>
          </cell>
          <cell r="E460">
            <v>224</v>
          </cell>
        </row>
        <row r="461">
          <cell r="A461">
            <v>304</v>
          </cell>
          <cell r="B461">
            <v>320</v>
          </cell>
          <cell r="D461">
            <v>376</v>
          </cell>
          <cell r="E461">
            <v>544</v>
          </cell>
        </row>
        <row r="462">
          <cell r="A462">
            <v>552</v>
          </cell>
          <cell r="B462">
            <v>544</v>
          </cell>
          <cell r="D462">
            <v>496</v>
          </cell>
          <cell r="E462">
            <v>224</v>
          </cell>
        </row>
        <row r="463">
          <cell r="A463">
            <v>328</v>
          </cell>
          <cell r="B463">
            <v>144</v>
          </cell>
          <cell r="D463">
            <v>376</v>
          </cell>
          <cell r="E463">
            <v>88</v>
          </cell>
        </row>
        <row r="464">
          <cell r="A464">
            <v>568</v>
          </cell>
          <cell r="B464">
            <v>304</v>
          </cell>
          <cell r="D464">
            <v>88</v>
          </cell>
          <cell r="E464">
            <v>88</v>
          </cell>
        </row>
        <row r="465">
          <cell r="A465">
            <v>304</v>
          </cell>
          <cell r="B465">
            <v>88</v>
          </cell>
          <cell r="D465">
            <v>88</v>
          </cell>
          <cell r="E465">
            <v>544</v>
          </cell>
        </row>
        <row r="466">
          <cell r="A466">
            <v>568</v>
          </cell>
          <cell r="B466">
            <v>88</v>
          </cell>
          <cell r="D466">
            <v>88</v>
          </cell>
          <cell r="E466">
            <v>224</v>
          </cell>
        </row>
        <row r="467">
          <cell r="A467">
            <v>304</v>
          </cell>
          <cell r="B467">
            <v>88</v>
          </cell>
          <cell r="D467">
            <v>88</v>
          </cell>
          <cell r="E467">
            <v>544</v>
          </cell>
        </row>
        <row r="468">
          <cell r="A468">
            <v>464</v>
          </cell>
          <cell r="B468">
            <v>472</v>
          </cell>
          <cell r="D468">
            <v>88</v>
          </cell>
          <cell r="E468">
            <v>224</v>
          </cell>
        </row>
        <row r="469">
          <cell r="A469">
            <v>424</v>
          </cell>
          <cell r="B469">
            <v>168</v>
          </cell>
          <cell r="D469">
            <v>520</v>
          </cell>
          <cell r="E469">
            <v>544</v>
          </cell>
        </row>
        <row r="470">
          <cell r="A470">
            <v>336</v>
          </cell>
          <cell r="B470">
            <v>544</v>
          </cell>
          <cell r="D470">
            <v>320</v>
          </cell>
          <cell r="E470">
            <v>152</v>
          </cell>
        </row>
        <row r="471">
          <cell r="A471">
            <v>544</v>
          </cell>
          <cell r="B471">
            <v>224</v>
          </cell>
          <cell r="D471">
            <v>520</v>
          </cell>
          <cell r="E471">
            <v>544</v>
          </cell>
        </row>
        <row r="472">
          <cell r="A472">
            <v>160</v>
          </cell>
          <cell r="B472">
            <v>496</v>
          </cell>
          <cell r="D472">
            <v>320</v>
          </cell>
          <cell r="E472">
            <v>152</v>
          </cell>
        </row>
        <row r="473">
          <cell r="A473">
            <v>568</v>
          </cell>
          <cell r="B473">
            <v>344</v>
          </cell>
          <cell r="D473">
            <v>88</v>
          </cell>
          <cell r="E473">
            <v>544</v>
          </cell>
        </row>
        <row r="474">
          <cell r="A474">
            <v>176</v>
          </cell>
          <cell r="B474">
            <v>760</v>
          </cell>
          <cell r="D474">
            <v>88</v>
          </cell>
          <cell r="E474">
            <v>152</v>
          </cell>
        </row>
        <row r="475">
          <cell r="A475">
            <v>544</v>
          </cell>
          <cell r="B475">
            <v>440</v>
          </cell>
          <cell r="D475">
            <v>88</v>
          </cell>
          <cell r="E475">
            <v>88</v>
          </cell>
        </row>
        <row r="476">
          <cell r="A476">
            <v>368</v>
          </cell>
          <cell r="B476">
            <v>808</v>
          </cell>
          <cell r="D476">
            <v>88</v>
          </cell>
          <cell r="E476">
            <v>88</v>
          </cell>
        </row>
        <row r="477">
          <cell r="A477">
            <v>568</v>
          </cell>
          <cell r="B477">
            <v>432</v>
          </cell>
          <cell r="D477">
            <v>88</v>
          </cell>
          <cell r="E477">
            <v>544</v>
          </cell>
        </row>
        <row r="478">
          <cell r="A478">
            <v>712</v>
          </cell>
          <cell r="B478">
            <v>712</v>
          </cell>
          <cell r="D478">
            <v>520</v>
          </cell>
          <cell r="E478">
            <v>152</v>
          </cell>
        </row>
        <row r="479">
          <cell r="A479">
            <v>592</v>
          </cell>
          <cell r="B479">
            <v>376</v>
          </cell>
          <cell r="D479">
            <v>360</v>
          </cell>
          <cell r="E479">
            <v>544</v>
          </cell>
        </row>
        <row r="480">
          <cell r="A480">
            <v>616</v>
          </cell>
          <cell r="B480">
            <v>544</v>
          </cell>
          <cell r="D480">
            <v>520</v>
          </cell>
          <cell r="E480">
            <v>152</v>
          </cell>
        </row>
        <row r="481">
          <cell r="A481">
            <v>568</v>
          </cell>
          <cell r="B481">
            <v>272</v>
          </cell>
          <cell r="D481">
            <v>360</v>
          </cell>
          <cell r="E481">
            <v>208</v>
          </cell>
        </row>
        <row r="482">
          <cell r="A482">
            <v>704</v>
          </cell>
          <cell r="B482">
            <v>784</v>
          </cell>
          <cell r="D482">
            <v>88</v>
          </cell>
          <cell r="E482">
            <v>88</v>
          </cell>
        </row>
        <row r="483">
          <cell r="A483">
            <v>568</v>
          </cell>
          <cell r="B483">
            <v>416</v>
          </cell>
          <cell r="D483">
            <v>88</v>
          </cell>
          <cell r="E483">
            <v>208</v>
          </cell>
        </row>
        <row r="484">
          <cell r="A484">
            <v>616</v>
          </cell>
          <cell r="B484">
            <v>784</v>
          </cell>
          <cell r="D484">
            <v>88</v>
          </cell>
          <cell r="E484">
            <v>88</v>
          </cell>
        </row>
        <row r="485">
          <cell r="A485">
            <v>592</v>
          </cell>
          <cell r="B485">
            <v>440</v>
          </cell>
          <cell r="D485">
            <v>88</v>
          </cell>
          <cell r="E485">
            <v>208</v>
          </cell>
        </row>
        <row r="486">
          <cell r="A486">
            <v>704</v>
          </cell>
          <cell r="B486">
            <v>664</v>
          </cell>
          <cell r="D486">
            <v>88</v>
          </cell>
          <cell r="E486">
            <v>88</v>
          </cell>
        </row>
        <row r="487">
          <cell r="A487">
            <v>568</v>
          </cell>
          <cell r="B487">
            <v>320</v>
          </cell>
          <cell r="D487">
            <v>496</v>
          </cell>
          <cell r="E487">
            <v>88</v>
          </cell>
        </row>
        <row r="488">
          <cell r="A488">
            <v>624</v>
          </cell>
          <cell r="B488">
            <v>568</v>
          </cell>
          <cell r="D488">
            <v>440</v>
          </cell>
          <cell r="E488">
            <v>88</v>
          </cell>
        </row>
        <row r="489">
          <cell r="A489">
            <v>592</v>
          </cell>
          <cell r="B489">
            <v>152</v>
          </cell>
          <cell r="D489">
            <v>496</v>
          </cell>
          <cell r="E489">
            <v>208</v>
          </cell>
        </row>
        <row r="490">
          <cell r="A490">
            <v>672</v>
          </cell>
          <cell r="B490">
            <v>280</v>
          </cell>
          <cell r="D490">
            <v>440</v>
          </cell>
          <cell r="E490">
            <v>88</v>
          </cell>
        </row>
        <row r="491">
          <cell r="A491">
            <v>544</v>
          </cell>
          <cell r="B491">
            <v>88</v>
          </cell>
          <cell r="D491">
            <v>88</v>
          </cell>
          <cell r="E491">
            <v>208</v>
          </cell>
        </row>
        <row r="492">
          <cell r="A492">
            <v>480</v>
          </cell>
          <cell r="B492">
            <v>88</v>
          </cell>
          <cell r="D492">
            <v>88</v>
          </cell>
          <cell r="E492">
            <v>88</v>
          </cell>
        </row>
        <row r="493">
          <cell r="A493">
            <v>400</v>
          </cell>
          <cell r="B493">
            <v>88</v>
          </cell>
          <cell r="D493">
            <v>88</v>
          </cell>
          <cell r="E493">
            <v>88</v>
          </cell>
        </row>
        <row r="494">
          <cell r="A494">
            <v>288</v>
          </cell>
          <cell r="B494">
            <v>88</v>
          </cell>
          <cell r="D494">
            <v>88</v>
          </cell>
          <cell r="E494">
            <v>88</v>
          </cell>
        </row>
        <row r="495">
          <cell r="A495">
            <v>376</v>
          </cell>
          <cell r="B495">
            <v>256</v>
          </cell>
          <cell r="D495">
            <v>88</v>
          </cell>
          <cell r="E495">
            <v>88</v>
          </cell>
        </row>
        <row r="496">
          <cell r="A496">
            <v>376</v>
          </cell>
          <cell r="B496">
            <v>88</v>
          </cell>
          <cell r="D496">
            <v>520</v>
          </cell>
          <cell r="E496">
            <v>88</v>
          </cell>
        </row>
        <row r="497">
          <cell r="A497">
            <v>376</v>
          </cell>
          <cell r="B497">
            <v>544</v>
          </cell>
          <cell r="D497">
            <v>368</v>
          </cell>
          <cell r="E497">
            <v>88</v>
          </cell>
        </row>
        <row r="498">
          <cell r="A498">
            <v>344</v>
          </cell>
          <cell r="B498">
            <v>168</v>
          </cell>
          <cell r="D498">
            <v>520</v>
          </cell>
          <cell r="E498">
            <v>88</v>
          </cell>
        </row>
        <row r="499">
          <cell r="A499">
            <v>376</v>
          </cell>
          <cell r="B499">
            <v>544</v>
          </cell>
          <cell r="D499">
            <v>368</v>
          </cell>
          <cell r="E499">
            <v>88</v>
          </cell>
        </row>
        <row r="500">
          <cell r="A500">
            <v>368</v>
          </cell>
          <cell r="B500">
            <v>344</v>
          </cell>
          <cell r="D500">
            <v>88</v>
          </cell>
          <cell r="E500">
            <v>88</v>
          </cell>
        </row>
        <row r="501">
          <cell r="A501">
            <v>376</v>
          </cell>
          <cell r="B501">
            <v>784</v>
          </cell>
          <cell r="D501">
            <v>88</v>
          </cell>
          <cell r="E501">
            <v>88</v>
          </cell>
        </row>
        <row r="502">
          <cell r="A502">
            <v>376</v>
          </cell>
          <cell r="B502">
            <v>432</v>
          </cell>
          <cell r="D502">
            <v>88</v>
          </cell>
          <cell r="E502">
            <v>88</v>
          </cell>
        </row>
        <row r="503">
          <cell r="A503">
            <v>424</v>
          </cell>
          <cell r="B503">
            <v>808</v>
          </cell>
          <cell r="D503">
            <v>88</v>
          </cell>
          <cell r="E503">
            <v>88</v>
          </cell>
        </row>
        <row r="504">
          <cell r="A504">
            <v>304</v>
          </cell>
          <cell r="B504">
            <v>440</v>
          </cell>
          <cell r="D504">
            <v>88</v>
          </cell>
          <cell r="E504">
            <v>88</v>
          </cell>
        </row>
        <row r="505">
          <cell r="A505">
            <v>544</v>
          </cell>
          <cell r="B505">
            <v>544</v>
          </cell>
          <cell r="D505">
            <v>568</v>
          </cell>
          <cell r="E505">
            <v>88</v>
          </cell>
        </row>
        <row r="506">
          <cell r="A506">
            <v>672</v>
          </cell>
          <cell r="B506">
            <v>320</v>
          </cell>
          <cell r="D506">
            <v>384</v>
          </cell>
          <cell r="E506">
            <v>88</v>
          </cell>
        </row>
        <row r="507">
          <cell r="A507">
            <v>520</v>
          </cell>
          <cell r="D507">
            <v>568</v>
          </cell>
          <cell r="E507">
            <v>88</v>
          </cell>
        </row>
        <row r="508">
          <cell r="A508">
            <v>616</v>
          </cell>
          <cell r="D508">
            <v>384</v>
          </cell>
          <cell r="E508">
            <v>88</v>
          </cell>
        </row>
        <row r="509">
          <cell r="A509">
            <v>520</v>
          </cell>
          <cell r="D509">
            <v>88</v>
          </cell>
          <cell r="E509">
            <v>88</v>
          </cell>
        </row>
        <row r="510">
          <cell r="A510">
            <v>408</v>
          </cell>
          <cell r="D510">
            <v>88</v>
          </cell>
          <cell r="E510">
            <v>88</v>
          </cell>
        </row>
        <row r="511">
          <cell r="A511">
            <v>568</v>
          </cell>
          <cell r="D511">
            <v>88</v>
          </cell>
          <cell r="E511">
            <v>88</v>
          </cell>
        </row>
        <row r="512">
          <cell r="A512">
            <v>216</v>
          </cell>
          <cell r="D512">
            <v>88</v>
          </cell>
          <cell r="E512">
            <v>88</v>
          </cell>
        </row>
        <row r="513">
          <cell r="A513">
            <v>520</v>
          </cell>
          <cell r="D513">
            <v>88</v>
          </cell>
          <cell r="E513">
            <v>88</v>
          </cell>
        </row>
        <row r="514">
          <cell r="A514">
            <v>320</v>
          </cell>
          <cell r="D514">
            <v>544</v>
          </cell>
          <cell r="E514">
            <v>88</v>
          </cell>
        </row>
        <row r="515">
          <cell r="A515">
            <v>448</v>
          </cell>
          <cell r="D515">
            <v>408</v>
          </cell>
          <cell r="E515">
            <v>88</v>
          </cell>
        </row>
        <row r="516">
          <cell r="A516">
            <v>544</v>
          </cell>
          <cell r="D516">
            <v>544</v>
          </cell>
          <cell r="E516">
            <v>88</v>
          </cell>
        </row>
        <row r="517">
          <cell r="A517">
            <v>496</v>
          </cell>
          <cell r="D517">
            <v>408</v>
          </cell>
          <cell r="E517">
            <v>88</v>
          </cell>
        </row>
        <row r="518">
          <cell r="A518">
            <v>776</v>
          </cell>
          <cell r="D518">
            <v>88</v>
          </cell>
          <cell r="E518">
            <v>88</v>
          </cell>
        </row>
        <row r="519">
          <cell r="A519">
            <v>424</v>
          </cell>
          <cell r="D519">
            <v>88</v>
          </cell>
          <cell r="E519">
            <v>88</v>
          </cell>
        </row>
        <row r="520">
          <cell r="A520">
            <v>904</v>
          </cell>
          <cell r="D520">
            <v>88</v>
          </cell>
          <cell r="E520">
            <v>88</v>
          </cell>
        </row>
        <row r="521">
          <cell r="A521">
            <v>496</v>
          </cell>
          <cell r="D521">
            <v>88</v>
          </cell>
          <cell r="E521">
            <v>88</v>
          </cell>
        </row>
        <row r="522">
          <cell r="A522">
            <v>704</v>
          </cell>
          <cell r="D522">
            <v>88</v>
          </cell>
          <cell r="E522">
            <v>88</v>
          </cell>
        </row>
        <row r="523">
          <cell r="A523">
            <v>496</v>
          </cell>
          <cell r="D523">
            <v>520</v>
          </cell>
          <cell r="E523">
            <v>88</v>
          </cell>
        </row>
        <row r="524">
          <cell r="A524">
            <v>776</v>
          </cell>
          <cell r="D524">
            <v>368</v>
          </cell>
          <cell r="E524">
            <v>88</v>
          </cell>
        </row>
        <row r="525">
          <cell r="A525">
            <v>448</v>
          </cell>
          <cell r="D525">
            <v>520</v>
          </cell>
          <cell r="E525">
            <v>88</v>
          </cell>
        </row>
        <row r="526">
          <cell r="A526">
            <v>592</v>
          </cell>
          <cell r="D526">
            <v>368</v>
          </cell>
          <cell r="E526">
            <v>88</v>
          </cell>
        </row>
        <row r="527">
          <cell r="A527">
            <v>448</v>
          </cell>
          <cell r="D527">
            <v>352</v>
          </cell>
          <cell r="E527">
            <v>88</v>
          </cell>
        </row>
        <row r="528">
          <cell r="A528">
            <v>640</v>
          </cell>
          <cell r="D528">
            <v>88</v>
          </cell>
          <cell r="E528">
            <v>88</v>
          </cell>
        </row>
        <row r="529">
          <cell r="A529">
            <v>544</v>
          </cell>
          <cell r="D529">
            <v>88</v>
          </cell>
          <cell r="E529">
            <v>88</v>
          </cell>
        </row>
        <row r="530">
          <cell r="A530">
            <v>592</v>
          </cell>
          <cell r="D530">
            <v>88</v>
          </cell>
          <cell r="E530">
            <v>88</v>
          </cell>
        </row>
        <row r="531">
          <cell r="A531">
            <v>496</v>
          </cell>
          <cell r="D531">
            <v>352</v>
          </cell>
          <cell r="E531">
            <v>88</v>
          </cell>
        </row>
        <row r="532">
          <cell r="A532">
            <v>560</v>
          </cell>
          <cell r="D532">
            <v>88</v>
          </cell>
          <cell r="E532">
            <v>88</v>
          </cell>
        </row>
        <row r="533">
          <cell r="A533">
            <v>496</v>
          </cell>
          <cell r="D533">
            <v>352</v>
          </cell>
          <cell r="E533">
            <v>88</v>
          </cell>
        </row>
        <row r="534">
          <cell r="A534">
            <v>448</v>
          </cell>
          <cell r="D534">
            <v>88</v>
          </cell>
          <cell r="E534">
            <v>88</v>
          </cell>
        </row>
        <row r="535">
          <cell r="A535">
            <v>520</v>
          </cell>
          <cell r="D535">
            <v>520</v>
          </cell>
          <cell r="E535">
            <v>88</v>
          </cell>
        </row>
        <row r="536">
          <cell r="A536">
            <v>632</v>
          </cell>
          <cell r="D536">
            <v>336</v>
          </cell>
          <cell r="E536">
            <v>88</v>
          </cell>
        </row>
        <row r="537">
          <cell r="A537">
            <v>472</v>
          </cell>
          <cell r="D537">
            <v>520</v>
          </cell>
          <cell r="E537">
            <v>88</v>
          </cell>
        </row>
        <row r="538">
          <cell r="A538">
            <v>728</v>
          </cell>
          <cell r="D538">
            <v>336</v>
          </cell>
          <cell r="E538">
            <v>88</v>
          </cell>
        </row>
        <row r="539">
          <cell r="A539">
            <v>544</v>
          </cell>
          <cell r="D539">
            <v>544</v>
          </cell>
          <cell r="E539">
            <v>88</v>
          </cell>
        </row>
        <row r="540">
          <cell r="A540">
            <v>456</v>
          </cell>
          <cell r="D540">
            <v>200</v>
          </cell>
          <cell r="E540">
            <v>88</v>
          </cell>
        </row>
        <row r="541">
          <cell r="A541">
            <v>496</v>
          </cell>
          <cell r="D541">
            <v>88</v>
          </cell>
          <cell r="E541">
            <v>88</v>
          </cell>
        </row>
        <row r="542">
          <cell r="A542">
            <v>480</v>
          </cell>
          <cell r="D542">
            <v>88</v>
          </cell>
          <cell r="E542">
            <v>88</v>
          </cell>
        </row>
        <row r="543">
          <cell r="A543">
            <v>400</v>
          </cell>
          <cell r="D543">
            <v>544</v>
          </cell>
          <cell r="E543">
            <v>88</v>
          </cell>
        </row>
        <row r="544">
          <cell r="A544">
            <v>632</v>
          </cell>
          <cell r="D544">
            <v>200</v>
          </cell>
          <cell r="E544">
            <v>304</v>
          </cell>
        </row>
        <row r="545">
          <cell r="A545">
            <v>448</v>
          </cell>
          <cell r="D545">
            <v>544</v>
          </cell>
          <cell r="E545">
            <v>88</v>
          </cell>
        </row>
        <row r="546">
          <cell r="A546">
            <v>480</v>
          </cell>
          <cell r="D546">
            <v>200</v>
          </cell>
          <cell r="E546">
            <v>88</v>
          </cell>
        </row>
        <row r="547">
          <cell r="A547">
            <v>496</v>
          </cell>
          <cell r="D547">
            <v>520</v>
          </cell>
          <cell r="E547">
            <v>88</v>
          </cell>
        </row>
        <row r="548">
          <cell r="A548">
            <v>360</v>
          </cell>
          <cell r="D548">
            <v>320</v>
          </cell>
          <cell r="E548">
            <v>304</v>
          </cell>
        </row>
        <row r="549">
          <cell r="A549">
            <v>496</v>
          </cell>
          <cell r="D549">
            <v>520</v>
          </cell>
          <cell r="E549">
            <v>88</v>
          </cell>
        </row>
        <row r="550">
          <cell r="A550">
            <v>544</v>
          </cell>
          <cell r="D550">
            <v>320</v>
          </cell>
          <cell r="E550">
            <v>88</v>
          </cell>
        </row>
        <row r="551">
          <cell r="A551">
            <v>496</v>
          </cell>
          <cell r="D551">
            <v>544</v>
          </cell>
          <cell r="E551">
            <v>88</v>
          </cell>
        </row>
        <row r="552">
          <cell r="A552">
            <v>376</v>
          </cell>
          <cell r="D552">
            <v>280</v>
          </cell>
          <cell r="E552">
            <v>88</v>
          </cell>
        </row>
        <row r="553">
          <cell r="A553">
            <v>520</v>
          </cell>
          <cell r="D553">
            <v>88</v>
          </cell>
          <cell r="E553">
            <v>544</v>
          </cell>
        </row>
        <row r="554">
          <cell r="A554">
            <v>456</v>
          </cell>
          <cell r="D554">
            <v>88</v>
          </cell>
          <cell r="E554">
            <v>168</v>
          </cell>
        </row>
        <row r="555">
          <cell r="A555">
            <v>544</v>
          </cell>
          <cell r="D555">
            <v>544</v>
          </cell>
          <cell r="E555">
            <v>88</v>
          </cell>
        </row>
        <row r="556">
          <cell r="A556">
            <v>496</v>
          </cell>
          <cell r="D556">
            <v>280</v>
          </cell>
          <cell r="E556">
            <v>88</v>
          </cell>
        </row>
        <row r="557">
          <cell r="A557">
            <v>472</v>
          </cell>
          <cell r="D557">
            <v>544</v>
          </cell>
          <cell r="E557">
            <v>544</v>
          </cell>
        </row>
        <row r="558">
          <cell r="A558">
            <v>568</v>
          </cell>
          <cell r="D558">
            <v>280</v>
          </cell>
          <cell r="E558">
            <v>168</v>
          </cell>
        </row>
        <row r="559">
          <cell r="A559">
            <v>568</v>
          </cell>
          <cell r="D559">
            <v>520</v>
          </cell>
          <cell r="E559">
            <v>88</v>
          </cell>
        </row>
        <row r="560">
          <cell r="A560">
            <v>352</v>
          </cell>
          <cell r="D560">
            <v>408</v>
          </cell>
          <cell r="E560">
            <v>88</v>
          </cell>
        </row>
        <row r="561">
          <cell r="A561">
            <v>520</v>
          </cell>
          <cell r="D561">
            <v>520</v>
          </cell>
          <cell r="E561">
            <v>88</v>
          </cell>
        </row>
        <row r="562">
          <cell r="A562">
            <v>656</v>
          </cell>
          <cell r="D562">
            <v>408</v>
          </cell>
          <cell r="E562">
            <v>544</v>
          </cell>
        </row>
        <row r="563">
          <cell r="A563">
            <v>496</v>
          </cell>
          <cell r="D563">
            <v>544</v>
          </cell>
          <cell r="E563">
            <v>248</v>
          </cell>
        </row>
        <row r="564">
          <cell r="A564">
            <v>608</v>
          </cell>
          <cell r="D564">
            <v>224</v>
          </cell>
          <cell r="E564">
            <v>88</v>
          </cell>
        </row>
        <row r="565">
          <cell r="A565">
            <v>520</v>
          </cell>
          <cell r="D565">
            <v>88</v>
          </cell>
          <cell r="E565">
            <v>88</v>
          </cell>
        </row>
        <row r="566">
          <cell r="A566">
            <v>640</v>
          </cell>
          <cell r="D566">
            <v>88</v>
          </cell>
          <cell r="E566">
            <v>544</v>
          </cell>
        </row>
        <row r="567">
          <cell r="A567">
            <v>520</v>
          </cell>
          <cell r="D567">
            <v>544</v>
          </cell>
          <cell r="E567">
            <v>248</v>
          </cell>
        </row>
        <row r="568">
          <cell r="A568">
            <v>808</v>
          </cell>
          <cell r="D568">
            <v>224</v>
          </cell>
          <cell r="E568">
            <v>88</v>
          </cell>
        </row>
        <row r="569">
          <cell r="A569">
            <v>520</v>
          </cell>
          <cell r="D569">
            <v>544</v>
          </cell>
          <cell r="E569">
            <v>88</v>
          </cell>
        </row>
        <row r="570">
          <cell r="A570">
            <v>728</v>
          </cell>
          <cell r="D570">
            <v>224</v>
          </cell>
          <cell r="E570">
            <v>88</v>
          </cell>
        </row>
        <row r="571">
          <cell r="A571">
            <v>472</v>
          </cell>
          <cell r="D571">
            <v>520</v>
          </cell>
          <cell r="E571">
            <v>520</v>
          </cell>
        </row>
        <row r="572">
          <cell r="A572">
            <v>536</v>
          </cell>
          <cell r="D572">
            <v>336</v>
          </cell>
          <cell r="E572">
            <v>248</v>
          </cell>
        </row>
        <row r="573">
          <cell r="A573">
            <v>448</v>
          </cell>
          <cell r="D573">
            <v>520</v>
          </cell>
          <cell r="E573">
            <v>88</v>
          </cell>
        </row>
        <row r="574">
          <cell r="A574">
            <v>408</v>
          </cell>
          <cell r="D574">
            <v>336</v>
          </cell>
          <cell r="E574">
            <v>88</v>
          </cell>
        </row>
        <row r="575">
          <cell r="A575">
            <v>544</v>
          </cell>
          <cell r="D575">
            <v>544</v>
          </cell>
          <cell r="E575">
            <v>520</v>
          </cell>
        </row>
        <row r="576">
          <cell r="A576">
            <v>504</v>
          </cell>
          <cell r="D576">
            <v>152</v>
          </cell>
          <cell r="E576">
            <v>248</v>
          </cell>
        </row>
        <row r="577">
          <cell r="A577">
            <v>496</v>
          </cell>
          <cell r="D577">
            <v>88</v>
          </cell>
          <cell r="E577">
            <v>88</v>
          </cell>
        </row>
        <row r="578">
          <cell r="A578">
            <v>608</v>
          </cell>
          <cell r="D578">
            <v>88</v>
          </cell>
          <cell r="E578">
            <v>88</v>
          </cell>
        </row>
        <row r="579">
          <cell r="A579">
            <v>472</v>
          </cell>
          <cell r="D579">
            <v>544</v>
          </cell>
          <cell r="E579">
            <v>88</v>
          </cell>
        </row>
        <row r="580">
          <cell r="A580">
            <v>552</v>
          </cell>
          <cell r="D580">
            <v>152</v>
          </cell>
          <cell r="E580">
            <v>544</v>
          </cell>
        </row>
        <row r="581">
          <cell r="A581">
            <v>496</v>
          </cell>
          <cell r="D581">
            <v>544</v>
          </cell>
          <cell r="E581">
            <v>168</v>
          </cell>
        </row>
        <row r="582">
          <cell r="A582">
            <v>464</v>
          </cell>
          <cell r="D582">
            <v>152</v>
          </cell>
          <cell r="E582">
            <v>208</v>
          </cell>
        </row>
        <row r="583">
          <cell r="A583">
            <v>544</v>
          </cell>
          <cell r="D583">
            <v>544</v>
          </cell>
          <cell r="E583">
            <v>88</v>
          </cell>
        </row>
        <row r="584">
          <cell r="A584">
            <v>712</v>
          </cell>
          <cell r="D584">
            <v>384</v>
          </cell>
          <cell r="E584">
            <v>208</v>
          </cell>
        </row>
        <row r="585">
          <cell r="A585">
            <v>424</v>
          </cell>
          <cell r="D585">
            <v>544</v>
          </cell>
          <cell r="E585">
            <v>88</v>
          </cell>
        </row>
        <row r="586">
          <cell r="A586">
            <v>480</v>
          </cell>
          <cell r="D586">
            <v>384</v>
          </cell>
          <cell r="E586">
            <v>544</v>
          </cell>
        </row>
        <row r="587">
          <cell r="A587">
            <v>496</v>
          </cell>
          <cell r="D587">
            <v>208</v>
          </cell>
          <cell r="E587">
            <v>168</v>
          </cell>
        </row>
        <row r="588">
          <cell r="A588">
            <v>536</v>
          </cell>
          <cell r="D588">
            <v>88</v>
          </cell>
          <cell r="E588">
            <v>88</v>
          </cell>
        </row>
        <row r="589">
          <cell r="A589">
            <v>448</v>
          </cell>
          <cell r="D589">
            <v>88</v>
          </cell>
          <cell r="E589">
            <v>88</v>
          </cell>
        </row>
        <row r="590">
          <cell r="A590">
            <v>480</v>
          </cell>
          <cell r="D590">
            <v>88</v>
          </cell>
          <cell r="E590">
            <v>88</v>
          </cell>
        </row>
        <row r="591">
          <cell r="A591">
            <v>496</v>
          </cell>
          <cell r="D591">
            <v>208</v>
          </cell>
          <cell r="E591">
            <v>328</v>
          </cell>
        </row>
        <row r="592">
          <cell r="A592">
            <v>560</v>
          </cell>
          <cell r="D592">
            <v>88</v>
          </cell>
          <cell r="E592">
            <v>88</v>
          </cell>
        </row>
        <row r="593">
          <cell r="A593">
            <v>472</v>
          </cell>
          <cell r="D593">
            <v>208</v>
          </cell>
          <cell r="E593">
            <v>544</v>
          </cell>
        </row>
        <row r="594">
          <cell r="A594">
            <v>424</v>
          </cell>
          <cell r="D594">
            <v>88</v>
          </cell>
          <cell r="E594">
            <v>160</v>
          </cell>
        </row>
        <row r="595">
          <cell r="A595">
            <v>544</v>
          </cell>
          <cell r="D595">
            <v>496</v>
          </cell>
          <cell r="E595">
            <v>544</v>
          </cell>
        </row>
        <row r="596">
          <cell r="A596">
            <v>336</v>
          </cell>
          <cell r="D596">
            <v>360</v>
          </cell>
          <cell r="E596">
            <v>160</v>
          </cell>
        </row>
        <row r="597">
          <cell r="A597">
            <v>496</v>
          </cell>
          <cell r="D597">
            <v>496</v>
          </cell>
          <cell r="E597">
            <v>328</v>
          </cell>
        </row>
        <row r="598">
          <cell r="A598">
            <v>408</v>
          </cell>
          <cell r="D598">
            <v>360</v>
          </cell>
          <cell r="E598">
            <v>88</v>
          </cell>
        </row>
        <row r="599">
          <cell r="A599">
            <v>496</v>
          </cell>
          <cell r="D599">
            <v>88</v>
          </cell>
          <cell r="E599">
            <v>88</v>
          </cell>
        </row>
        <row r="600">
          <cell r="A600">
            <v>624</v>
          </cell>
          <cell r="D600">
            <v>88</v>
          </cell>
          <cell r="E600">
            <v>88</v>
          </cell>
        </row>
        <row r="601">
          <cell r="A601">
            <v>520</v>
          </cell>
          <cell r="D601">
            <v>88</v>
          </cell>
          <cell r="E601">
            <v>88</v>
          </cell>
        </row>
        <row r="602">
          <cell r="A602">
            <v>584</v>
          </cell>
          <cell r="D602">
            <v>88</v>
          </cell>
          <cell r="E602">
            <v>88</v>
          </cell>
        </row>
        <row r="603">
          <cell r="A603">
            <v>544</v>
          </cell>
          <cell r="D603">
            <v>88</v>
          </cell>
          <cell r="E603">
            <v>544</v>
          </cell>
        </row>
        <row r="604">
          <cell r="A604">
            <v>320</v>
          </cell>
          <cell r="D604">
            <v>544</v>
          </cell>
          <cell r="E604">
            <v>192</v>
          </cell>
        </row>
        <row r="605">
          <cell r="A605">
            <v>496</v>
          </cell>
          <cell r="D605">
            <v>328</v>
          </cell>
          <cell r="E605">
            <v>544</v>
          </cell>
        </row>
        <row r="606">
          <cell r="A606">
            <v>392</v>
          </cell>
          <cell r="D606">
            <v>544</v>
          </cell>
          <cell r="E606">
            <v>192</v>
          </cell>
        </row>
        <row r="607">
          <cell r="A607">
            <v>448</v>
          </cell>
          <cell r="D607">
            <v>328</v>
          </cell>
          <cell r="E607">
            <v>88</v>
          </cell>
        </row>
        <row r="608">
          <cell r="A608">
            <v>528</v>
          </cell>
          <cell r="D608">
            <v>88</v>
          </cell>
          <cell r="E608">
            <v>88</v>
          </cell>
        </row>
        <row r="609">
          <cell r="A609">
            <v>544</v>
          </cell>
          <cell r="D609">
            <v>88</v>
          </cell>
          <cell r="E609">
            <v>88</v>
          </cell>
        </row>
        <row r="610">
          <cell r="A610">
            <v>440</v>
          </cell>
          <cell r="D610">
            <v>88</v>
          </cell>
          <cell r="E610">
            <v>88</v>
          </cell>
        </row>
        <row r="611">
          <cell r="A611">
            <v>496</v>
          </cell>
          <cell r="D611">
            <v>88</v>
          </cell>
          <cell r="E611">
            <v>88</v>
          </cell>
        </row>
        <row r="612">
          <cell r="A612">
            <v>576</v>
          </cell>
          <cell r="D612">
            <v>88</v>
          </cell>
          <cell r="E612">
            <v>568</v>
          </cell>
        </row>
        <row r="613">
          <cell r="A613">
            <v>520</v>
          </cell>
          <cell r="D613">
            <v>520</v>
          </cell>
          <cell r="E613">
            <v>208</v>
          </cell>
        </row>
        <row r="614">
          <cell r="A614">
            <v>328</v>
          </cell>
          <cell r="D614">
            <v>368</v>
          </cell>
          <cell r="E614">
            <v>568</v>
          </cell>
        </row>
        <row r="615">
          <cell r="A615">
            <v>520</v>
          </cell>
          <cell r="D615">
            <v>520</v>
          </cell>
          <cell r="E615">
            <v>208</v>
          </cell>
        </row>
        <row r="616">
          <cell r="A616">
            <v>288</v>
          </cell>
          <cell r="D616">
            <v>368</v>
          </cell>
          <cell r="E616">
            <v>88</v>
          </cell>
        </row>
        <row r="617">
          <cell r="A617">
            <v>568</v>
          </cell>
          <cell r="D617">
            <v>88</v>
          </cell>
          <cell r="E617">
            <v>88</v>
          </cell>
        </row>
        <row r="618">
          <cell r="A618">
            <v>224</v>
          </cell>
          <cell r="D618">
            <v>88</v>
          </cell>
          <cell r="E618">
            <v>88</v>
          </cell>
        </row>
        <row r="619">
          <cell r="A619">
            <v>520</v>
          </cell>
          <cell r="D619">
            <v>88</v>
          </cell>
          <cell r="E619">
            <v>88</v>
          </cell>
        </row>
        <row r="620">
          <cell r="A620">
            <v>200</v>
          </cell>
          <cell r="D620">
            <v>88</v>
          </cell>
          <cell r="E620">
            <v>88</v>
          </cell>
        </row>
        <row r="621">
          <cell r="A621">
            <v>544</v>
          </cell>
          <cell r="D621">
            <v>88</v>
          </cell>
          <cell r="E621">
            <v>544</v>
          </cell>
        </row>
        <row r="622">
          <cell r="A622">
            <v>272</v>
          </cell>
          <cell r="D622">
            <v>520</v>
          </cell>
          <cell r="E622">
            <v>216</v>
          </cell>
        </row>
        <row r="623">
          <cell r="A623">
            <v>568</v>
          </cell>
          <cell r="D623">
            <v>384</v>
          </cell>
          <cell r="E623">
            <v>544</v>
          </cell>
        </row>
        <row r="624">
          <cell r="A624">
            <v>192</v>
          </cell>
          <cell r="D624">
            <v>520</v>
          </cell>
          <cell r="E624">
            <v>216</v>
          </cell>
        </row>
        <row r="625">
          <cell r="A625">
            <v>520</v>
          </cell>
          <cell r="D625">
            <v>384</v>
          </cell>
          <cell r="E625">
            <v>88</v>
          </cell>
        </row>
        <row r="626">
          <cell r="A626">
            <v>232</v>
          </cell>
          <cell r="D626">
            <v>88</v>
          </cell>
          <cell r="E626">
            <v>88</v>
          </cell>
        </row>
        <row r="627">
          <cell r="A627">
            <v>568</v>
          </cell>
          <cell r="D627">
            <v>88</v>
          </cell>
          <cell r="E627">
            <v>88</v>
          </cell>
        </row>
        <row r="628">
          <cell r="A628">
            <v>208</v>
          </cell>
          <cell r="D628">
            <v>88</v>
          </cell>
          <cell r="E628">
            <v>88</v>
          </cell>
        </row>
        <row r="629">
          <cell r="A629">
            <v>544</v>
          </cell>
          <cell r="D629">
            <v>88</v>
          </cell>
          <cell r="E629">
            <v>88</v>
          </cell>
        </row>
        <row r="630">
          <cell r="A630">
            <v>248</v>
          </cell>
          <cell r="D630">
            <v>88</v>
          </cell>
          <cell r="E630">
            <v>544</v>
          </cell>
        </row>
        <row r="631">
          <cell r="A631">
            <v>544</v>
          </cell>
          <cell r="D631">
            <v>520</v>
          </cell>
          <cell r="E631">
            <v>200</v>
          </cell>
        </row>
        <row r="632">
          <cell r="A632">
            <v>256</v>
          </cell>
          <cell r="D632">
            <v>376</v>
          </cell>
          <cell r="E632">
            <v>544</v>
          </cell>
        </row>
        <row r="633">
          <cell r="A633">
            <v>520</v>
          </cell>
          <cell r="D633">
            <v>520</v>
          </cell>
          <cell r="E633">
            <v>200</v>
          </cell>
        </row>
        <row r="634">
          <cell r="A634">
            <v>608</v>
          </cell>
          <cell r="D634">
            <v>376</v>
          </cell>
          <cell r="E634">
            <v>88</v>
          </cell>
        </row>
        <row r="635">
          <cell r="A635">
            <v>688</v>
          </cell>
          <cell r="D635">
            <v>88</v>
          </cell>
          <cell r="E635">
            <v>88</v>
          </cell>
        </row>
        <row r="636">
          <cell r="A636">
            <v>864</v>
          </cell>
          <cell r="D636">
            <v>88</v>
          </cell>
          <cell r="E636">
            <v>88</v>
          </cell>
        </row>
        <row r="637">
          <cell r="A637">
            <v>544</v>
          </cell>
          <cell r="D637">
            <v>88</v>
          </cell>
          <cell r="E637">
            <v>88</v>
          </cell>
        </row>
        <row r="638">
          <cell r="A638">
            <v>872</v>
          </cell>
          <cell r="D638">
            <v>88</v>
          </cell>
          <cell r="E638">
            <v>88</v>
          </cell>
        </row>
        <row r="639">
          <cell r="A639">
            <v>688</v>
          </cell>
          <cell r="D639">
            <v>88</v>
          </cell>
          <cell r="E639">
            <v>544</v>
          </cell>
        </row>
        <row r="640">
          <cell r="A640">
            <v>696</v>
          </cell>
          <cell r="D640">
            <v>520</v>
          </cell>
          <cell r="E640">
            <v>160</v>
          </cell>
        </row>
        <row r="641">
          <cell r="A641">
            <v>544</v>
          </cell>
          <cell r="D641">
            <v>384</v>
          </cell>
          <cell r="E641">
            <v>544</v>
          </cell>
        </row>
        <row r="642">
          <cell r="A642">
            <v>536</v>
          </cell>
          <cell r="D642">
            <v>520</v>
          </cell>
          <cell r="E642">
            <v>160</v>
          </cell>
        </row>
        <row r="643">
          <cell r="A643">
            <v>568</v>
          </cell>
          <cell r="D643">
            <v>384</v>
          </cell>
          <cell r="E643">
            <v>88</v>
          </cell>
        </row>
        <row r="644">
          <cell r="A644">
            <v>832</v>
          </cell>
          <cell r="D644">
            <v>88</v>
          </cell>
          <cell r="E644">
            <v>88</v>
          </cell>
        </row>
        <row r="645">
          <cell r="A645">
            <v>640</v>
          </cell>
          <cell r="D645">
            <v>88</v>
          </cell>
          <cell r="E645">
            <v>88</v>
          </cell>
        </row>
        <row r="646">
          <cell r="A646">
            <v>784</v>
          </cell>
          <cell r="D646">
            <v>88</v>
          </cell>
          <cell r="E646">
            <v>88</v>
          </cell>
        </row>
        <row r="647">
          <cell r="A647">
            <v>520</v>
          </cell>
          <cell r="D647">
            <v>88</v>
          </cell>
          <cell r="E647">
            <v>88</v>
          </cell>
        </row>
        <row r="648">
          <cell r="A648">
            <v>624</v>
          </cell>
          <cell r="D648">
            <v>88</v>
          </cell>
          <cell r="E648">
            <v>184</v>
          </cell>
        </row>
        <row r="649">
          <cell r="A649">
            <v>544</v>
          </cell>
          <cell r="D649">
            <v>520</v>
          </cell>
          <cell r="E649">
            <v>88</v>
          </cell>
        </row>
        <row r="650">
          <cell r="A650">
            <v>472</v>
          </cell>
          <cell r="D650">
            <v>368</v>
          </cell>
          <cell r="E650">
            <v>184</v>
          </cell>
        </row>
        <row r="651">
          <cell r="A651">
            <v>712</v>
          </cell>
          <cell r="D651">
            <v>520</v>
          </cell>
          <cell r="E651">
            <v>88</v>
          </cell>
        </row>
        <row r="652">
          <cell r="A652">
            <v>816</v>
          </cell>
          <cell r="D652">
            <v>368</v>
          </cell>
          <cell r="E652">
            <v>88</v>
          </cell>
        </row>
        <row r="653">
          <cell r="A653">
            <v>640</v>
          </cell>
          <cell r="D653">
            <v>88</v>
          </cell>
          <cell r="E653">
            <v>88</v>
          </cell>
        </row>
        <row r="654">
          <cell r="A654">
            <v>776</v>
          </cell>
          <cell r="D654">
            <v>88</v>
          </cell>
          <cell r="E654">
            <v>88</v>
          </cell>
        </row>
        <row r="655">
          <cell r="A655">
            <v>592</v>
          </cell>
          <cell r="D655">
            <v>88</v>
          </cell>
          <cell r="E655">
            <v>88</v>
          </cell>
        </row>
        <row r="656">
          <cell r="A656">
            <v>352</v>
          </cell>
          <cell r="D656">
            <v>88</v>
          </cell>
          <cell r="E656">
            <v>88</v>
          </cell>
        </row>
        <row r="657">
          <cell r="A657">
            <v>616</v>
          </cell>
          <cell r="D657">
            <v>88</v>
          </cell>
          <cell r="E657">
            <v>88</v>
          </cell>
        </row>
        <row r="658">
          <cell r="A658">
            <v>464</v>
          </cell>
          <cell r="D658">
            <v>520</v>
          </cell>
          <cell r="E658">
            <v>88</v>
          </cell>
        </row>
        <row r="659">
          <cell r="A659">
            <v>520</v>
          </cell>
          <cell r="D659">
            <v>384</v>
          </cell>
          <cell r="E659">
            <v>88</v>
          </cell>
        </row>
        <row r="660">
          <cell r="A660">
            <v>488</v>
          </cell>
          <cell r="D660">
            <v>520</v>
          </cell>
          <cell r="E660">
            <v>88</v>
          </cell>
        </row>
        <row r="661">
          <cell r="A661">
            <v>688</v>
          </cell>
          <cell r="D661">
            <v>384</v>
          </cell>
          <cell r="E661">
            <v>88</v>
          </cell>
        </row>
        <row r="662">
          <cell r="A662">
            <v>816</v>
          </cell>
          <cell r="D662">
            <v>304</v>
          </cell>
          <cell r="E662">
            <v>88</v>
          </cell>
        </row>
        <row r="663">
          <cell r="A663">
            <v>688</v>
          </cell>
          <cell r="D663">
            <v>88</v>
          </cell>
          <cell r="E663">
            <v>88</v>
          </cell>
        </row>
        <row r="664">
          <cell r="A664">
            <v>784</v>
          </cell>
          <cell r="D664">
            <v>88</v>
          </cell>
          <cell r="E664">
            <v>88</v>
          </cell>
        </row>
        <row r="665">
          <cell r="A665">
            <v>712</v>
          </cell>
          <cell r="D665">
            <v>88</v>
          </cell>
          <cell r="E665">
            <v>88</v>
          </cell>
        </row>
        <row r="666">
          <cell r="A666">
            <v>1152</v>
          </cell>
          <cell r="D666">
            <v>304</v>
          </cell>
          <cell r="E666">
            <v>88</v>
          </cell>
        </row>
        <row r="667">
          <cell r="A667">
            <v>688</v>
          </cell>
          <cell r="D667">
            <v>88</v>
          </cell>
          <cell r="E667">
            <v>88</v>
          </cell>
        </row>
        <row r="668">
          <cell r="A668">
            <v>528</v>
          </cell>
          <cell r="D668">
            <v>88</v>
          </cell>
          <cell r="E668">
            <v>88</v>
          </cell>
        </row>
        <row r="669">
          <cell r="A669">
            <v>592</v>
          </cell>
          <cell r="D669">
            <v>520</v>
          </cell>
          <cell r="E669">
            <v>88</v>
          </cell>
        </row>
        <row r="670">
          <cell r="A670">
            <v>528</v>
          </cell>
          <cell r="D670">
            <v>328</v>
          </cell>
          <cell r="E670">
            <v>88</v>
          </cell>
        </row>
        <row r="671">
          <cell r="A671">
            <v>688</v>
          </cell>
          <cell r="D671">
            <v>520</v>
          </cell>
          <cell r="E671">
            <v>88</v>
          </cell>
        </row>
        <row r="672">
          <cell r="A672">
            <v>728</v>
          </cell>
          <cell r="D672">
            <v>328</v>
          </cell>
          <cell r="E672">
            <v>88</v>
          </cell>
        </row>
        <row r="673">
          <cell r="A673">
            <v>688</v>
          </cell>
          <cell r="D673">
            <v>544</v>
          </cell>
          <cell r="E673">
            <v>88</v>
          </cell>
        </row>
        <row r="674">
          <cell r="A674">
            <v>808</v>
          </cell>
          <cell r="D674">
            <v>168</v>
          </cell>
          <cell r="E674">
            <v>88</v>
          </cell>
        </row>
        <row r="675">
          <cell r="A675">
            <v>712</v>
          </cell>
          <cell r="D675">
            <v>88</v>
          </cell>
          <cell r="E675">
            <v>88</v>
          </cell>
        </row>
        <row r="676">
          <cell r="A676">
            <v>1160</v>
          </cell>
          <cell r="D676">
            <v>88</v>
          </cell>
          <cell r="E676">
            <v>88</v>
          </cell>
        </row>
        <row r="677">
          <cell r="A677">
            <v>688</v>
          </cell>
          <cell r="D677">
            <v>544</v>
          </cell>
          <cell r="E677">
            <v>88</v>
          </cell>
        </row>
        <row r="678">
          <cell r="A678">
            <v>600</v>
          </cell>
          <cell r="D678">
            <v>168</v>
          </cell>
          <cell r="E678">
            <v>88</v>
          </cell>
        </row>
        <row r="679">
          <cell r="A679">
            <v>592</v>
          </cell>
          <cell r="D679">
            <v>88</v>
          </cell>
          <cell r="E679">
            <v>88</v>
          </cell>
        </row>
        <row r="680">
          <cell r="A680">
            <v>400</v>
          </cell>
          <cell r="D680">
            <v>520</v>
          </cell>
          <cell r="E680">
            <v>88</v>
          </cell>
        </row>
        <row r="681">
          <cell r="A681">
            <v>616</v>
          </cell>
          <cell r="D681">
            <v>344</v>
          </cell>
          <cell r="E681">
            <v>88</v>
          </cell>
        </row>
        <row r="682">
          <cell r="A682">
            <v>752</v>
          </cell>
          <cell r="D682">
            <v>520</v>
          </cell>
          <cell r="E682">
            <v>88</v>
          </cell>
        </row>
        <row r="683">
          <cell r="A683">
            <v>712</v>
          </cell>
          <cell r="D683">
            <v>344</v>
          </cell>
          <cell r="E683">
            <v>88</v>
          </cell>
        </row>
        <row r="684">
          <cell r="A684">
            <v>712</v>
          </cell>
          <cell r="D684">
            <v>544</v>
          </cell>
          <cell r="E684">
            <v>88</v>
          </cell>
        </row>
        <row r="685">
          <cell r="A685">
            <v>688</v>
          </cell>
          <cell r="D685">
            <v>248</v>
          </cell>
          <cell r="E685">
            <v>88</v>
          </cell>
        </row>
        <row r="686">
          <cell r="A686">
            <v>808</v>
          </cell>
          <cell r="D686">
            <v>88</v>
          </cell>
          <cell r="E686">
            <v>88</v>
          </cell>
        </row>
        <row r="687">
          <cell r="A687">
            <v>688</v>
          </cell>
          <cell r="D687">
            <v>88</v>
          </cell>
          <cell r="E687">
            <v>88</v>
          </cell>
        </row>
        <row r="688">
          <cell r="A688">
            <v>704</v>
          </cell>
          <cell r="D688">
            <v>544</v>
          </cell>
          <cell r="E688">
            <v>88</v>
          </cell>
        </row>
        <row r="689">
          <cell r="A689">
            <v>712</v>
          </cell>
          <cell r="D689">
            <v>248</v>
          </cell>
          <cell r="E689">
            <v>88</v>
          </cell>
        </row>
        <row r="690">
          <cell r="A690">
            <v>1152</v>
          </cell>
          <cell r="D690">
            <v>88</v>
          </cell>
          <cell r="E690">
            <v>88</v>
          </cell>
        </row>
        <row r="691">
          <cell r="A691">
            <v>688</v>
          </cell>
          <cell r="D691">
            <v>496</v>
          </cell>
          <cell r="E691">
            <v>88</v>
          </cell>
        </row>
        <row r="692">
          <cell r="A692">
            <v>864</v>
          </cell>
          <cell r="D692">
            <v>336</v>
          </cell>
          <cell r="E692">
            <v>88</v>
          </cell>
        </row>
        <row r="693">
          <cell r="A693">
            <v>712</v>
          </cell>
          <cell r="D693">
            <v>496</v>
          </cell>
          <cell r="E693">
            <v>88</v>
          </cell>
        </row>
        <row r="694">
          <cell r="A694">
            <v>792</v>
          </cell>
          <cell r="D694">
            <v>336</v>
          </cell>
          <cell r="E694">
            <v>88</v>
          </cell>
        </row>
        <row r="695">
          <cell r="A695">
            <v>688</v>
          </cell>
          <cell r="D695">
            <v>520</v>
          </cell>
          <cell r="E695">
            <v>88</v>
          </cell>
        </row>
        <row r="696">
          <cell r="A696">
            <v>616</v>
          </cell>
          <cell r="D696">
            <v>248</v>
          </cell>
          <cell r="E696">
            <v>88</v>
          </cell>
        </row>
        <row r="697">
          <cell r="A697">
            <v>640</v>
          </cell>
          <cell r="D697">
            <v>88</v>
          </cell>
          <cell r="E697">
            <v>88</v>
          </cell>
        </row>
        <row r="698">
          <cell r="A698">
            <v>424</v>
          </cell>
          <cell r="D698">
            <v>88</v>
          </cell>
          <cell r="E698">
            <v>88</v>
          </cell>
        </row>
        <row r="699">
          <cell r="A699">
            <v>544</v>
          </cell>
          <cell r="D699">
            <v>520</v>
          </cell>
          <cell r="E699">
            <v>88</v>
          </cell>
        </row>
        <row r="700">
          <cell r="A700">
            <v>160</v>
          </cell>
          <cell r="D700">
            <v>248</v>
          </cell>
          <cell r="E700">
            <v>88</v>
          </cell>
        </row>
        <row r="701">
          <cell r="A701">
            <v>328</v>
          </cell>
          <cell r="D701">
            <v>88</v>
          </cell>
          <cell r="E701">
            <v>88</v>
          </cell>
        </row>
        <row r="702">
          <cell r="A702">
            <v>88</v>
          </cell>
          <cell r="D702">
            <v>448</v>
          </cell>
          <cell r="E702">
            <v>88</v>
          </cell>
        </row>
        <row r="703">
          <cell r="A703">
            <v>88</v>
          </cell>
          <cell r="D703">
            <v>368</v>
          </cell>
          <cell r="E703">
            <v>88</v>
          </cell>
        </row>
        <row r="704">
          <cell r="A704">
            <v>88</v>
          </cell>
          <cell r="D704">
            <v>448</v>
          </cell>
          <cell r="E704">
            <v>88</v>
          </cell>
        </row>
        <row r="705">
          <cell r="A705">
            <v>88</v>
          </cell>
          <cell r="D705">
            <v>368</v>
          </cell>
          <cell r="E705">
            <v>88</v>
          </cell>
        </row>
        <row r="706">
          <cell r="A706">
            <v>88</v>
          </cell>
          <cell r="D706">
            <v>544</v>
          </cell>
          <cell r="E706">
            <v>88</v>
          </cell>
        </row>
        <row r="707">
          <cell r="A707">
            <v>88</v>
          </cell>
          <cell r="D707">
            <v>168</v>
          </cell>
          <cell r="E707">
            <v>88</v>
          </cell>
        </row>
        <row r="708">
          <cell r="A708">
            <v>88</v>
          </cell>
          <cell r="D708">
            <v>208</v>
          </cell>
          <cell r="E708">
            <v>88</v>
          </cell>
        </row>
        <row r="709">
          <cell r="A709">
            <v>88</v>
          </cell>
          <cell r="D709">
            <v>88</v>
          </cell>
          <cell r="E709">
            <v>88</v>
          </cell>
        </row>
        <row r="710">
          <cell r="A710">
            <v>88</v>
          </cell>
          <cell r="D710">
            <v>208</v>
          </cell>
          <cell r="E710">
            <v>88</v>
          </cell>
        </row>
        <row r="711">
          <cell r="A711">
            <v>88</v>
          </cell>
          <cell r="D711">
            <v>88</v>
          </cell>
          <cell r="E711">
            <v>88</v>
          </cell>
        </row>
        <row r="712">
          <cell r="A712">
            <v>88</v>
          </cell>
          <cell r="D712">
            <v>544</v>
          </cell>
          <cell r="E712">
            <v>88</v>
          </cell>
        </row>
        <row r="713">
          <cell r="A713">
            <v>88</v>
          </cell>
          <cell r="D713">
            <v>168</v>
          </cell>
          <cell r="E713">
            <v>88</v>
          </cell>
        </row>
        <row r="714">
          <cell r="A714">
            <v>88</v>
          </cell>
          <cell r="D714">
            <v>88</v>
          </cell>
          <cell r="E714">
            <v>88</v>
          </cell>
        </row>
        <row r="715">
          <cell r="A715">
            <v>88</v>
          </cell>
          <cell r="D715">
            <v>544</v>
          </cell>
          <cell r="E715">
            <v>88</v>
          </cell>
        </row>
        <row r="716">
          <cell r="A716">
            <v>88</v>
          </cell>
          <cell r="D716">
            <v>384</v>
          </cell>
          <cell r="E716">
            <v>88</v>
          </cell>
        </row>
        <row r="717">
          <cell r="A717">
            <v>88</v>
          </cell>
          <cell r="D717">
            <v>544</v>
          </cell>
          <cell r="E717">
            <v>88</v>
          </cell>
        </row>
        <row r="718">
          <cell r="A718">
            <v>88</v>
          </cell>
          <cell r="D718">
            <v>384</v>
          </cell>
          <cell r="E718">
            <v>88</v>
          </cell>
        </row>
        <row r="719">
          <cell r="A719">
            <v>88</v>
          </cell>
          <cell r="D719">
            <v>328</v>
          </cell>
          <cell r="E719">
            <v>88</v>
          </cell>
        </row>
        <row r="720">
          <cell r="A720">
            <v>88</v>
          </cell>
          <cell r="D720">
            <v>88</v>
          </cell>
          <cell r="E720">
            <v>88</v>
          </cell>
        </row>
        <row r="721">
          <cell r="A721">
            <v>88</v>
          </cell>
          <cell r="D721">
            <v>544</v>
          </cell>
          <cell r="E721">
            <v>88</v>
          </cell>
        </row>
        <row r="722">
          <cell r="A722">
            <v>88</v>
          </cell>
          <cell r="D722">
            <v>160</v>
          </cell>
          <cell r="E722">
            <v>88</v>
          </cell>
        </row>
        <row r="723">
          <cell r="A723">
            <v>88</v>
          </cell>
          <cell r="D723">
            <v>544</v>
          </cell>
          <cell r="E723">
            <v>88</v>
          </cell>
        </row>
        <row r="724">
          <cell r="A724">
            <v>88</v>
          </cell>
          <cell r="D724">
            <v>160</v>
          </cell>
          <cell r="E724">
            <v>88</v>
          </cell>
        </row>
        <row r="725">
          <cell r="A725">
            <v>88</v>
          </cell>
          <cell r="D725">
            <v>328</v>
          </cell>
          <cell r="E725">
            <v>88</v>
          </cell>
        </row>
        <row r="726">
          <cell r="A726">
            <v>88</v>
          </cell>
          <cell r="D726">
            <v>88</v>
          </cell>
          <cell r="E726">
            <v>88</v>
          </cell>
        </row>
        <row r="727">
          <cell r="A727">
            <v>88</v>
          </cell>
          <cell r="D727">
            <v>88</v>
          </cell>
          <cell r="E727">
            <v>88</v>
          </cell>
        </row>
        <row r="728">
          <cell r="A728">
            <v>88</v>
          </cell>
          <cell r="D728">
            <v>520</v>
          </cell>
          <cell r="E728">
            <v>88</v>
          </cell>
        </row>
        <row r="729">
          <cell r="A729">
            <v>88</v>
          </cell>
          <cell r="D729">
            <v>392</v>
          </cell>
          <cell r="E729">
            <v>88</v>
          </cell>
        </row>
        <row r="730">
          <cell r="A730">
            <v>88</v>
          </cell>
          <cell r="D730">
            <v>520</v>
          </cell>
          <cell r="E730">
            <v>88</v>
          </cell>
        </row>
        <row r="731">
          <cell r="A731">
            <v>88</v>
          </cell>
          <cell r="D731">
            <v>392</v>
          </cell>
          <cell r="E731">
            <v>88</v>
          </cell>
        </row>
        <row r="732">
          <cell r="A732">
            <v>88</v>
          </cell>
          <cell r="D732">
            <v>88</v>
          </cell>
          <cell r="E732">
            <v>88</v>
          </cell>
        </row>
        <row r="733">
          <cell r="A733">
            <v>88</v>
          </cell>
          <cell r="D733">
            <v>544</v>
          </cell>
          <cell r="E733">
            <v>88</v>
          </cell>
        </row>
        <row r="734">
          <cell r="A734">
            <v>88</v>
          </cell>
          <cell r="D734">
            <v>192</v>
          </cell>
          <cell r="E734">
            <v>88</v>
          </cell>
        </row>
        <row r="735">
          <cell r="A735">
            <v>88</v>
          </cell>
          <cell r="D735">
            <v>544</v>
          </cell>
          <cell r="E735">
            <v>88</v>
          </cell>
        </row>
        <row r="736">
          <cell r="A736">
            <v>88</v>
          </cell>
          <cell r="D736">
            <v>192</v>
          </cell>
          <cell r="E736">
            <v>88</v>
          </cell>
        </row>
        <row r="737">
          <cell r="A737">
            <v>88</v>
          </cell>
          <cell r="D737">
            <v>88</v>
          </cell>
          <cell r="E737">
            <v>88</v>
          </cell>
        </row>
        <row r="738">
          <cell r="A738">
            <v>88</v>
          </cell>
          <cell r="D738">
            <v>88</v>
          </cell>
          <cell r="E738">
            <v>88</v>
          </cell>
        </row>
        <row r="739">
          <cell r="A739">
            <v>88</v>
          </cell>
          <cell r="D739">
            <v>520</v>
          </cell>
          <cell r="E739">
            <v>88</v>
          </cell>
        </row>
        <row r="740">
          <cell r="A740">
            <v>88</v>
          </cell>
          <cell r="D740">
            <v>328</v>
          </cell>
          <cell r="E740">
            <v>88</v>
          </cell>
        </row>
        <row r="741">
          <cell r="A741">
            <v>88</v>
          </cell>
          <cell r="D741">
            <v>520</v>
          </cell>
          <cell r="E741">
            <v>88</v>
          </cell>
        </row>
        <row r="742">
          <cell r="A742">
            <v>88</v>
          </cell>
          <cell r="D742">
            <v>328</v>
          </cell>
          <cell r="E742">
            <v>88</v>
          </cell>
        </row>
        <row r="743">
          <cell r="A743">
            <v>88</v>
          </cell>
          <cell r="D743">
            <v>88</v>
          </cell>
          <cell r="E743">
            <v>88</v>
          </cell>
        </row>
        <row r="744">
          <cell r="A744">
            <v>88</v>
          </cell>
          <cell r="D744">
            <v>568</v>
          </cell>
          <cell r="E744">
            <v>88</v>
          </cell>
        </row>
        <row r="745">
          <cell r="A745">
            <v>88</v>
          </cell>
          <cell r="D745">
            <v>208</v>
          </cell>
          <cell r="E745">
            <v>88</v>
          </cell>
        </row>
        <row r="746">
          <cell r="A746">
            <v>88</v>
          </cell>
          <cell r="D746">
            <v>568</v>
          </cell>
          <cell r="E746">
            <v>88</v>
          </cell>
        </row>
        <row r="747">
          <cell r="A747">
            <v>88</v>
          </cell>
          <cell r="D747">
            <v>208</v>
          </cell>
          <cell r="E747">
            <v>88</v>
          </cell>
        </row>
        <row r="748">
          <cell r="A748">
            <v>88</v>
          </cell>
          <cell r="D748">
            <v>88</v>
          </cell>
          <cell r="E748">
            <v>88</v>
          </cell>
        </row>
        <row r="749">
          <cell r="A749">
            <v>88</v>
          </cell>
          <cell r="D749">
            <v>88</v>
          </cell>
          <cell r="E749">
            <v>88</v>
          </cell>
        </row>
        <row r="750">
          <cell r="A750">
            <v>88</v>
          </cell>
          <cell r="D750">
            <v>544</v>
          </cell>
          <cell r="E750">
            <v>88</v>
          </cell>
        </row>
        <row r="751">
          <cell r="A751">
            <v>88</v>
          </cell>
          <cell r="D751">
            <v>336</v>
          </cell>
          <cell r="E751">
            <v>88</v>
          </cell>
        </row>
        <row r="752">
          <cell r="A752">
            <v>88</v>
          </cell>
          <cell r="D752">
            <v>544</v>
          </cell>
          <cell r="E752">
            <v>88</v>
          </cell>
        </row>
        <row r="753">
          <cell r="A753">
            <v>88</v>
          </cell>
          <cell r="D753">
            <v>336</v>
          </cell>
          <cell r="E753">
            <v>88</v>
          </cell>
        </row>
        <row r="754">
          <cell r="A754">
            <v>88</v>
          </cell>
          <cell r="D754">
            <v>88</v>
          </cell>
          <cell r="E754">
            <v>88</v>
          </cell>
        </row>
        <row r="755">
          <cell r="A755">
            <v>88</v>
          </cell>
          <cell r="D755">
            <v>544</v>
          </cell>
          <cell r="E755">
            <v>88</v>
          </cell>
        </row>
        <row r="756">
          <cell r="A756">
            <v>88</v>
          </cell>
          <cell r="D756">
            <v>216</v>
          </cell>
          <cell r="E756">
            <v>88</v>
          </cell>
        </row>
        <row r="757">
          <cell r="A757">
            <v>88</v>
          </cell>
          <cell r="D757">
            <v>544</v>
          </cell>
          <cell r="E757">
            <v>88</v>
          </cell>
        </row>
        <row r="758">
          <cell r="A758">
            <v>88</v>
          </cell>
          <cell r="D758">
            <v>216</v>
          </cell>
          <cell r="E758">
            <v>88</v>
          </cell>
        </row>
        <row r="759">
          <cell r="A759">
            <v>88</v>
          </cell>
          <cell r="D759">
            <v>88</v>
          </cell>
          <cell r="E759">
            <v>88</v>
          </cell>
        </row>
        <row r="760">
          <cell r="A760">
            <v>88</v>
          </cell>
          <cell r="D760">
            <v>88</v>
          </cell>
          <cell r="E760">
            <v>88</v>
          </cell>
        </row>
        <row r="761">
          <cell r="A761">
            <v>88</v>
          </cell>
          <cell r="D761">
            <v>520</v>
          </cell>
          <cell r="E761">
            <v>88</v>
          </cell>
        </row>
        <row r="762">
          <cell r="A762">
            <v>88</v>
          </cell>
          <cell r="D762">
            <v>368</v>
          </cell>
          <cell r="E762">
            <v>88</v>
          </cell>
        </row>
        <row r="763">
          <cell r="A763">
            <v>88</v>
          </cell>
          <cell r="D763">
            <v>520</v>
          </cell>
          <cell r="E763">
            <v>88</v>
          </cell>
        </row>
        <row r="764">
          <cell r="A764">
            <v>88</v>
          </cell>
          <cell r="D764">
            <v>368</v>
          </cell>
          <cell r="E764">
            <v>88</v>
          </cell>
        </row>
        <row r="765">
          <cell r="A765">
            <v>88</v>
          </cell>
          <cell r="D765">
            <v>88</v>
          </cell>
          <cell r="E765">
            <v>88</v>
          </cell>
        </row>
        <row r="766">
          <cell r="A766">
            <v>88</v>
          </cell>
          <cell r="D766">
            <v>544</v>
          </cell>
          <cell r="E766">
            <v>88</v>
          </cell>
        </row>
        <row r="767">
          <cell r="A767">
            <v>88</v>
          </cell>
          <cell r="D767">
            <v>200</v>
          </cell>
          <cell r="E767">
            <v>88</v>
          </cell>
        </row>
        <row r="768">
          <cell r="A768">
            <v>88</v>
          </cell>
          <cell r="D768">
            <v>544</v>
          </cell>
          <cell r="E768">
            <v>88</v>
          </cell>
        </row>
        <row r="769">
          <cell r="A769">
            <v>88</v>
          </cell>
          <cell r="D769">
            <v>200</v>
          </cell>
          <cell r="E769">
            <v>88</v>
          </cell>
        </row>
        <row r="770">
          <cell r="A770">
            <v>88</v>
          </cell>
          <cell r="D770">
            <v>88</v>
          </cell>
          <cell r="E770">
            <v>88</v>
          </cell>
        </row>
        <row r="771">
          <cell r="A771">
            <v>88</v>
          </cell>
          <cell r="D771">
            <v>88</v>
          </cell>
          <cell r="E771">
            <v>88</v>
          </cell>
        </row>
        <row r="772">
          <cell r="A772">
            <v>88</v>
          </cell>
          <cell r="D772">
            <v>520</v>
          </cell>
          <cell r="E772">
            <v>88</v>
          </cell>
        </row>
        <row r="773">
          <cell r="A773">
            <v>88</v>
          </cell>
          <cell r="D773">
            <v>376</v>
          </cell>
          <cell r="E773">
            <v>88</v>
          </cell>
        </row>
        <row r="774">
          <cell r="A774">
            <v>88</v>
          </cell>
          <cell r="D774">
            <v>520</v>
          </cell>
          <cell r="E774">
            <v>88</v>
          </cell>
        </row>
        <row r="775">
          <cell r="A775">
            <v>88</v>
          </cell>
          <cell r="D775">
            <v>376</v>
          </cell>
          <cell r="E775">
            <v>88</v>
          </cell>
        </row>
        <row r="776">
          <cell r="A776">
            <v>88</v>
          </cell>
          <cell r="D776">
            <v>88</v>
          </cell>
          <cell r="E776">
            <v>88</v>
          </cell>
        </row>
        <row r="777">
          <cell r="A777">
            <v>88</v>
          </cell>
          <cell r="D777">
            <v>544</v>
          </cell>
          <cell r="E777">
            <v>88</v>
          </cell>
        </row>
        <row r="778">
          <cell r="A778">
            <v>496</v>
          </cell>
          <cell r="D778">
            <v>160</v>
          </cell>
          <cell r="E778">
            <v>88</v>
          </cell>
        </row>
        <row r="779">
          <cell r="A779">
            <v>168</v>
          </cell>
          <cell r="D779">
            <v>544</v>
          </cell>
          <cell r="E779">
            <v>88</v>
          </cell>
        </row>
        <row r="780">
          <cell r="A780">
            <v>544</v>
          </cell>
          <cell r="D780">
            <v>160</v>
          </cell>
          <cell r="E780">
            <v>88</v>
          </cell>
        </row>
        <row r="781">
          <cell r="A781">
            <v>232</v>
          </cell>
          <cell r="D781">
            <v>88</v>
          </cell>
          <cell r="E781">
            <v>88</v>
          </cell>
        </row>
        <row r="782">
          <cell r="A782">
            <v>376</v>
          </cell>
          <cell r="D782">
            <v>88</v>
          </cell>
          <cell r="E782">
            <v>88</v>
          </cell>
        </row>
        <row r="783">
          <cell r="A783">
            <v>528</v>
          </cell>
          <cell r="D783">
            <v>520</v>
          </cell>
          <cell r="E783">
            <v>88</v>
          </cell>
        </row>
        <row r="784">
          <cell r="A784">
            <v>376</v>
          </cell>
          <cell r="D784">
            <v>320</v>
          </cell>
          <cell r="E784">
            <v>88</v>
          </cell>
        </row>
        <row r="785">
          <cell r="A785">
            <v>616</v>
          </cell>
          <cell r="D785">
            <v>520</v>
          </cell>
          <cell r="E785">
            <v>88</v>
          </cell>
        </row>
        <row r="786">
          <cell r="A786">
            <v>352</v>
          </cell>
          <cell r="D786">
            <v>320</v>
          </cell>
          <cell r="E786">
            <v>88</v>
          </cell>
        </row>
        <row r="787">
          <cell r="A787">
            <v>776</v>
          </cell>
          <cell r="D787">
            <v>88</v>
          </cell>
          <cell r="E787">
            <v>88</v>
          </cell>
        </row>
        <row r="788">
          <cell r="A788">
            <v>376</v>
          </cell>
          <cell r="D788">
            <v>184</v>
          </cell>
          <cell r="E788">
            <v>160</v>
          </cell>
        </row>
        <row r="789">
          <cell r="A789">
            <v>784</v>
          </cell>
          <cell r="D789">
            <v>88</v>
          </cell>
          <cell r="E789">
            <v>88</v>
          </cell>
        </row>
        <row r="790">
          <cell r="A790">
            <v>352</v>
          </cell>
          <cell r="D790">
            <v>184</v>
          </cell>
          <cell r="E790">
            <v>88</v>
          </cell>
        </row>
        <row r="791">
          <cell r="A791">
            <v>816</v>
          </cell>
          <cell r="D791">
            <v>88</v>
          </cell>
          <cell r="E791">
            <v>88</v>
          </cell>
        </row>
        <row r="792">
          <cell r="A792">
            <v>376</v>
          </cell>
          <cell r="D792">
            <v>88</v>
          </cell>
          <cell r="E792">
            <v>88</v>
          </cell>
        </row>
        <row r="793">
          <cell r="A793">
            <v>672</v>
          </cell>
          <cell r="D793">
            <v>88</v>
          </cell>
          <cell r="E793">
            <v>88</v>
          </cell>
        </row>
        <row r="794">
          <cell r="A794">
            <v>352</v>
          </cell>
          <cell r="D794">
            <v>520</v>
          </cell>
          <cell r="E794">
            <v>160</v>
          </cell>
        </row>
        <row r="795">
          <cell r="A795">
            <v>680</v>
          </cell>
          <cell r="D795">
            <v>352</v>
          </cell>
          <cell r="E795">
            <v>88</v>
          </cell>
        </row>
        <row r="796">
          <cell r="A796">
            <v>376</v>
          </cell>
          <cell r="D796">
            <v>520</v>
          </cell>
          <cell r="E796">
            <v>400</v>
          </cell>
        </row>
        <row r="797">
          <cell r="A797">
            <v>656</v>
          </cell>
          <cell r="D797">
            <v>352</v>
          </cell>
          <cell r="E797">
            <v>88</v>
          </cell>
        </row>
        <row r="798">
          <cell r="A798">
            <v>352</v>
          </cell>
          <cell r="D798">
            <v>88</v>
          </cell>
          <cell r="E798">
            <v>568</v>
          </cell>
        </row>
        <row r="799">
          <cell r="A799">
            <v>672</v>
          </cell>
          <cell r="D799">
            <v>88</v>
          </cell>
          <cell r="E799">
            <v>160</v>
          </cell>
        </row>
        <row r="800">
          <cell r="A800">
            <v>376</v>
          </cell>
          <cell r="D800">
            <v>88</v>
          </cell>
          <cell r="E800">
            <v>88</v>
          </cell>
        </row>
        <row r="801">
          <cell r="A801">
            <v>664</v>
          </cell>
          <cell r="D801">
            <v>88</v>
          </cell>
          <cell r="E801">
            <v>88</v>
          </cell>
        </row>
        <row r="802">
          <cell r="A802">
            <v>544</v>
          </cell>
          <cell r="D802">
            <v>88</v>
          </cell>
          <cell r="E802">
            <v>88</v>
          </cell>
        </row>
        <row r="803">
          <cell r="A803">
            <v>488</v>
          </cell>
          <cell r="D803">
            <v>520</v>
          </cell>
          <cell r="E803">
            <v>400</v>
          </cell>
        </row>
        <row r="804">
          <cell r="A804">
            <v>688</v>
          </cell>
          <cell r="D804">
            <v>352</v>
          </cell>
          <cell r="E804">
            <v>88</v>
          </cell>
        </row>
        <row r="805">
          <cell r="A805">
            <v>912</v>
          </cell>
          <cell r="D805">
            <v>520</v>
          </cell>
          <cell r="E805">
            <v>568</v>
          </cell>
        </row>
        <row r="806">
          <cell r="A806">
            <v>688</v>
          </cell>
          <cell r="D806">
            <v>352</v>
          </cell>
          <cell r="E806">
            <v>160</v>
          </cell>
        </row>
        <row r="807">
          <cell r="A807">
            <v>656</v>
          </cell>
          <cell r="D807">
            <v>88</v>
          </cell>
          <cell r="E807">
            <v>544</v>
          </cell>
        </row>
        <row r="808">
          <cell r="A808">
            <v>712</v>
          </cell>
          <cell r="D808">
            <v>88</v>
          </cell>
          <cell r="E808">
            <v>216</v>
          </cell>
        </row>
        <row r="809">
          <cell r="A809">
            <v>672</v>
          </cell>
          <cell r="D809">
            <v>88</v>
          </cell>
          <cell r="E809">
            <v>544</v>
          </cell>
        </row>
        <row r="810">
          <cell r="A810">
            <v>736</v>
          </cell>
          <cell r="D810">
            <v>88</v>
          </cell>
          <cell r="E810">
            <v>216</v>
          </cell>
        </row>
        <row r="811">
          <cell r="A811">
            <v>768</v>
          </cell>
          <cell r="D811">
            <v>88</v>
          </cell>
          <cell r="E811">
            <v>88</v>
          </cell>
        </row>
        <row r="812">
          <cell r="A812">
            <v>664</v>
          </cell>
          <cell r="D812">
            <v>544</v>
          </cell>
          <cell r="E812">
            <v>88</v>
          </cell>
        </row>
        <row r="813">
          <cell r="A813">
            <v>696</v>
          </cell>
          <cell r="D813">
            <v>368</v>
          </cell>
          <cell r="E813">
            <v>88</v>
          </cell>
        </row>
        <row r="814">
          <cell r="A814">
            <v>736</v>
          </cell>
          <cell r="D814">
            <v>544</v>
          </cell>
          <cell r="E814">
            <v>544</v>
          </cell>
        </row>
        <row r="815">
          <cell r="A815">
            <v>920</v>
          </cell>
          <cell r="D815">
            <v>368</v>
          </cell>
          <cell r="E815">
            <v>216</v>
          </cell>
        </row>
        <row r="816">
          <cell r="A816">
            <v>712</v>
          </cell>
          <cell r="D816">
            <v>88</v>
          </cell>
          <cell r="E816">
            <v>544</v>
          </cell>
        </row>
        <row r="817">
          <cell r="A817">
            <v>648</v>
          </cell>
          <cell r="D817">
            <v>88</v>
          </cell>
          <cell r="E817">
            <v>216</v>
          </cell>
        </row>
        <row r="818">
          <cell r="A818">
            <v>688</v>
          </cell>
          <cell r="D818">
            <v>88</v>
          </cell>
          <cell r="E818">
            <v>568</v>
          </cell>
        </row>
        <row r="819">
          <cell r="A819">
            <v>672</v>
          </cell>
          <cell r="D819">
            <v>88</v>
          </cell>
          <cell r="E819">
            <v>272</v>
          </cell>
        </row>
        <row r="820">
          <cell r="A820">
            <v>688</v>
          </cell>
          <cell r="D820">
            <v>88</v>
          </cell>
          <cell r="E820">
            <v>496</v>
          </cell>
        </row>
        <row r="821">
          <cell r="A821">
            <v>776</v>
          </cell>
          <cell r="D821">
            <v>520</v>
          </cell>
          <cell r="E821">
            <v>336</v>
          </cell>
        </row>
        <row r="822">
          <cell r="A822">
            <v>664</v>
          </cell>
          <cell r="D822">
            <v>376</v>
          </cell>
          <cell r="E822">
            <v>88</v>
          </cell>
        </row>
        <row r="823">
          <cell r="A823">
            <v>696</v>
          </cell>
          <cell r="D823">
            <v>520</v>
          </cell>
          <cell r="E823">
            <v>88</v>
          </cell>
        </row>
        <row r="824">
          <cell r="A824">
            <v>544</v>
          </cell>
          <cell r="D824">
            <v>376</v>
          </cell>
          <cell r="E824">
            <v>88</v>
          </cell>
        </row>
        <row r="825">
          <cell r="A825">
            <v>688</v>
          </cell>
          <cell r="D825">
            <v>88</v>
          </cell>
          <cell r="E825">
            <v>568</v>
          </cell>
        </row>
        <row r="826">
          <cell r="A826">
            <v>304</v>
          </cell>
          <cell r="D826">
            <v>88</v>
          </cell>
          <cell r="E826">
            <v>272</v>
          </cell>
        </row>
        <row r="827">
          <cell r="A827">
            <v>504</v>
          </cell>
          <cell r="D827">
            <v>88</v>
          </cell>
          <cell r="E827">
            <v>496</v>
          </cell>
        </row>
        <row r="828">
          <cell r="A828">
            <v>304</v>
          </cell>
          <cell r="D828">
            <v>88</v>
          </cell>
          <cell r="E828">
            <v>336</v>
          </cell>
        </row>
        <row r="829">
          <cell r="A829">
            <v>472</v>
          </cell>
          <cell r="D829">
            <v>88</v>
          </cell>
          <cell r="E829">
            <v>520</v>
          </cell>
        </row>
        <row r="830">
          <cell r="A830">
            <v>328</v>
          </cell>
          <cell r="D830">
            <v>544</v>
          </cell>
          <cell r="E830">
            <v>272</v>
          </cell>
        </row>
        <row r="831">
          <cell r="A831">
            <v>544</v>
          </cell>
          <cell r="D831">
            <v>320</v>
          </cell>
          <cell r="E831">
            <v>496</v>
          </cell>
        </row>
        <row r="832">
          <cell r="A832">
            <v>304</v>
          </cell>
          <cell r="D832">
            <v>544</v>
          </cell>
          <cell r="E832">
            <v>376</v>
          </cell>
        </row>
        <row r="833">
          <cell r="A833">
            <v>576</v>
          </cell>
          <cell r="D833">
            <v>320</v>
          </cell>
          <cell r="E833">
            <v>88</v>
          </cell>
        </row>
        <row r="834">
          <cell r="A834">
            <v>304</v>
          </cell>
          <cell r="D834">
            <v>88</v>
          </cell>
          <cell r="E834">
            <v>88</v>
          </cell>
        </row>
        <row r="835">
          <cell r="A835">
            <v>552</v>
          </cell>
          <cell r="D835">
            <v>88</v>
          </cell>
          <cell r="E835">
            <v>88</v>
          </cell>
        </row>
        <row r="836">
          <cell r="A836">
            <v>304</v>
          </cell>
          <cell r="D836">
            <v>88</v>
          </cell>
          <cell r="E836">
            <v>520</v>
          </cell>
        </row>
        <row r="837">
          <cell r="A837">
            <v>568</v>
          </cell>
          <cell r="D837">
            <v>88</v>
          </cell>
          <cell r="E837">
            <v>272</v>
          </cell>
        </row>
        <row r="838">
          <cell r="A838">
            <v>304</v>
          </cell>
          <cell r="D838">
            <v>88</v>
          </cell>
          <cell r="E838">
            <v>496</v>
          </cell>
        </row>
        <row r="839">
          <cell r="A839">
            <v>536</v>
          </cell>
          <cell r="D839">
            <v>496</v>
          </cell>
          <cell r="E839">
            <v>376</v>
          </cell>
        </row>
        <row r="840">
          <cell r="A840">
            <v>400</v>
          </cell>
          <cell r="D840">
            <v>328</v>
          </cell>
          <cell r="E840">
            <v>544</v>
          </cell>
        </row>
        <row r="841">
          <cell r="A841">
            <v>304</v>
          </cell>
          <cell r="D841">
            <v>496</v>
          </cell>
          <cell r="E841">
            <v>264</v>
          </cell>
        </row>
        <row r="842">
          <cell r="A842">
            <v>544</v>
          </cell>
          <cell r="D842">
            <v>328</v>
          </cell>
          <cell r="E842">
            <v>544</v>
          </cell>
        </row>
        <row r="843">
          <cell r="A843">
            <v>280</v>
          </cell>
          <cell r="D843">
            <v>88</v>
          </cell>
          <cell r="E843">
            <v>336</v>
          </cell>
        </row>
        <row r="844">
          <cell r="A844">
            <v>688</v>
          </cell>
          <cell r="D844">
            <v>88</v>
          </cell>
          <cell r="E844">
            <v>88</v>
          </cell>
        </row>
        <row r="845">
          <cell r="A845">
            <v>680</v>
          </cell>
          <cell r="D845">
            <v>88</v>
          </cell>
          <cell r="E845">
            <v>88</v>
          </cell>
        </row>
        <row r="846">
          <cell r="A846">
            <v>688</v>
          </cell>
          <cell r="D846">
            <v>88</v>
          </cell>
          <cell r="E846">
            <v>88</v>
          </cell>
        </row>
        <row r="847">
          <cell r="A847">
            <v>632</v>
          </cell>
          <cell r="D847">
            <v>88</v>
          </cell>
          <cell r="E847">
            <v>544</v>
          </cell>
        </row>
        <row r="848">
          <cell r="A848">
            <v>688</v>
          </cell>
          <cell r="D848">
            <v>544</v>
          </cell>
          <cell r="E848">
            <v>264</v>
          </cell>
        </row>
        <row r="849">
          <cell r="A849">
            <v>768</v>
          </cell>
          <cell r="D849">
            <v>392</v>
          </cell>
          <cell r="E849">
            <v>544</v>
          </cell>
        </row>
        <row r="850">
          <cell r="A850">
            <v>712</v>
          </cell>
          <cell r="D850">
            <v>544</v>
          </cell>
          <cell r="E850">
            <v>336</v>
          </cell>
        </row>
        <row r="851">
          <cell r="A851">
            <v>672</v>
          </cell>
          <cell r="D851">
            <v>392</v>
          </cell>
          <cell r="E851">
            <v>544</v>
          </cell>
        </row>
        <row r="852">
          <cell r="A852">
            <v>688</v>
          </cell>
          <cell r="D852">
            <v>88</v>
          </cell>
          <cell r="E852">
            <v>264</v>
          </cell>
        </row>
        <row r="853">
          <cell r="A853">
            <v>776</v>
          </cell>
          <cell r="D853">
            <v>88</v>
          </cell>
          <cell r="E853">
            <v>520</v>
          </cell>
        </row>
        <row r="854">
          <cell r="A854">
            <v>712</v>
          </cell>
          <cell r="D854">
            <v>88</v>
          </cell>
          <cell r="E854">
            <v>352</v>
          </cell>
        </row>
        <row r="855">
          <cell r="A855">
            <v>688</v>
          </cell>
          <cell r="D855">
            <v>88</v>
          </cell>
          <cell r="E855">
            <v>88</v>
          </cell>
        </row>
        <row r="856">
          <cell r="A856">
            <v>736</v>
          </cell>
          <cell r="D856">
            <v>88</v>
          </cell>
          <cell r="E856">
            <v>88</v>
          </cell>
        </row>
        <row r="857">
          <cell r="A857">
            <v>920</v>
          </cell>
          <cell r="D857">
            <v>496</v>
          </cell>
          <cell r="E857">
            <v>88</v>
          </cell>
        </row>
        <row r="858">
          <cell r="A858">
            <v>688</v>
          </cell>
          <cell r="D858">
            <v>312</v>
          </cell>
          <cell r="E858">
            <v>544</v>
          </cell>
        </row>
        <row r="859">
          <cell r="A859">
            <v>656</v>
          </cell>
          <cell r="D859">
            <v>496</v>
          </cell>
          <cell r="E859">
            <v>264</v>
          </cell>
        </row>
        <row r="860">
          <cell r="A860">
            <v>664</v>
          </cell>
          <cell r="D860">
            <v>312</v>
          </cell>
          <cell r="E860">
            <v>520</v>
          </cell>
        </row>
        <row r="861">
          <cell r="A861">
            <v>672</v>
          </cell>
          <cell r="D861">
            <v>88</v>
          </cell>
          <cell r="E861">
            <v>352</v>
          </cell>
        </row>
        <row r="862">
          <cell r="A862">
            <v>688</v>
          </cell>
          <cell r="D862">
            <v>88</v>
          </cell>
          <cell r="E862">
            <v>520</v>
          </cell>
        </row>
        <row r="863">
          <cell r="A863">
            <v>776</v>
          </cell>
          <cell r="D863">
            <v>88</v>
          </cell>
          <cell r="E863">
            <v>336</v>
          </cell>
        </row>
        <row r="864">
          <cell r="A864">
            <v>664</v>
          </cell>
          <cell r="D864">
            <v>88</v>
          </cell>
          <cell r="E864">
            <v>568</v>
          </cell>
        </row>
        <row r="865">
          <cell r="A865">
            <v>680</v>
          </cell>
          <cell r="D865">
            <v>88</v>
          </cell>
          <cell r="E865">
            <v>304</v>
          </cell>
        </row>
        <row r="866">
          <cell r="A866">
            <v>544</v>
          </cell>
          <cell r="D866">
            <v>520</v>
          </cell>
          <cell r="E866">
            <v>88</v>
          </cell>
        </row>
        <row r="867">
          <cell r="A867">
            <v>200</v>
          </cell>
          <cell r="D867">
            <v>376</v>
          </cell>
          <cell r="E867">
            <v>88</v>
          </cell>
        </row>
        <row r="868">
          <cell r="A868">
            <v>520</v>
          </cell>
          <cell r="D868">
            <v>520</v>
          </cell>
          <cell r="E868">
            <v>88</v>
          </cell>
        </row>
        <row r="869">
          <cell r="A869">
            <v>536</v>
          </cell>
          <cell r="D869">
            <v>376</v>
          </cell>
          <cell r="E869">
            <v>520</v>
          </cell>
        </row>
        <row r="870">
          <cell r="A870">
            <v>544</v>
          </cell>
          <cell r="D870">
            <v>88</v>
          </cell>
          <cell r="E870">
            <v>336</v>
          </cell>
        </row>
        <row r="871">
          <cell r="A871">
            <v>832</v>
          </cell>
          <cell r="D871">
            <v>88</v>
          </cell>
          <cell r="E871">
            <v>568</v>
          </cell>
        </row>
        <row r="872">
          <cell r="A872">
            <v>544</v>
          </cell>
          <cell r="D872">
            <v>88</v>
          </cell>
          <cell r="E872">
            <v>304</v>
          </cell>
        </row>
        <row r="873">
          <cell r="A873">
            <v>608</v>
          </cell>
          <cell r="D873">
            <v>88</v>
          </cell>
          <cell r="E873">
            <v>568</v>
          </cell>
        </row>
        <row r="874">
          <cell r="A874">
            <v>520</v>
          </cell>
          <cell r="D874">
            <v>88</v>
          </cell>
          <cell r="E874">
            <v>344</v>
          </cell>
        </row>
        <row r="875">
          <cell r="A875">
            <v>272</v>
          </cell>
          <cell r="D875">
            <v>520</v>
          </cell>
          <cell r="E875">
            <v>544</v>
          </cell>
        </row>
        <row r="876">
          <cell r="A876">
            <v>448</v>
          </cell>
          <cell r="D876">
            <v>376</v>
          </cell>
          <cell r="E876">
            <v>384</v>
          </cell>
        </row>
        <row r="877">
          <cell r="A877">
            <v>160</v>
          </cell>
          <cell r="D877">
            <v>520</v>
          </cell>
          <cell r="E877">
            <v>88</v>
          </cell>
        </row>
        <row r="878">
          <cell r="A878">
            <v>88</v>
          </cell>
          <cell r="D878">
            <v>376</v>
          </cell>
          <cell r="E878">
            <v>88</v>
          </cell>
        </row>
        <row r="879">
          <cell r="A879">
            <v>88</v>
          </cell>
          <cell r="D879">
            <v>88</v>
          </cell>
          <cell r="E879">
            <v>88</v>
          </cell>
        </row>
        <row r="880">
          <cell r="A880">
            <v>88</v>
          </cell>
          <cell r="D880">
            <v>88</v>
          </cell>
          <cell r="E880">
            <v>568</v>
          </cell>
        </row>
        <row r="881">
          <cell r="A881">
            <v>88</v>
          </cell>
          <cell r="D881">
            <v>88</v>
          </cell>
          <cell r="E881">
            <v>344</v>
          </cell>
        </row>
        <row r="882">
          <cell r="A882">
            <v>88</v>
          </cell>
          <cell r="D882">
            <v>88</v>
          </cell>
          <cell r="E882">
            <v>544</v>
          </cell>
        </row>
        <row r="883">
          <cell r="A883">
            <v>88</v>
          </cell>
          <cell r="D883">
            <v>88</v>
          </cell>
          <cell r="E883">
            <v>384</v>
          </cell>
        </row>
        <row r="884">
          <cell r="A884">
            <v>88</v>
          </cell>
          <cell r="D884">
            <v>496</v>
          </cell>
          <cell r="E884">
            <v>496</v>
          </cell>
        </row>
        <row r="885">
          <cell r="A885">
            <v>88</v>
          </cell>
          <cell r="D885">
            <v>344</v>
          </cell>
          <cell r="E885">
            <v>368</v>
          </cell>
        </row>
        <row r="886">
          <cell r="A886">
            <v>88</v>
          </cell>
          <cell r="D886">
            <v>496</v>
          </cell>
          <cell r="E886">
            <v>520</v>
          </cell>
        </row>
        <row r="887">
          <cell r="A887">
            <v>88</v>
          </cell>
          <cell r="D887">
            <v>344</v>
          </cell>
          <cell r="E887">
            <v>376</v>
          </cell>
        </row>
        <row r="888">
          <cell r="A888">
            <v>88</v>
          </cell>
          <cell r="D888">
            <v>88</v>
          </cell>
          <cell r="E888">
            <v>88</v>
          </cell>
        </row>
        <row r="889">
          <cell r="A889">
            <v>88</v>
          </cell>
          <cell r="D889">
            <v>88</v>
          </cell>
          <cell r="E889">
            <v>88</v>
          </cell>
        </row>
        <row r="890">
          <cell r="A890">
            <v>88</v>
          </cell>
          <cell r="D890">
            <v>88</v>
          </cell>
          <cell r="E890">
            <v>88</v>
          </cell>
        </row>
        <row r="891">
          <cell r="A891">
            <v>568</v>
          </cell>
          <cell r="D891">
            <v>88</v>
          </cell>
          <cell r="E891">
            <v>496</v>
          </cell>
        </row>
        <row r="892">
          <cell r="A892">
            <v>160</v>
          </cell>
          <cell r="D892">
            <v>88</v>
          </cell>
          <cell r="E892">
            <v>368</v>
          </cell>
        </row>
        <row r="893">
          <cell r="A893">
            <v>520</v>
          </cell>
          <cell r="D893">
            <v>520</v>
          </cell>
          <cell r="E893">
            <v>520</v>
          </cell>
        </row>
        <row r="894">
          <cell r="A894">
            <v>240</v>
          </cell>
          <cell r="D894">
            <v>360</v>
          </cell>
          <cell r="E894">
            <v>376</v>
          </cell>
        </row>
        <row r="895">
          <cell r="A895">
            <v>544</v>
          </cell>
          <cell r="D895">
            <v>520</v>
          </cell>
          <cell r="E895">
            <v>544</v>
          </cell>
        </row>
        <row r="896">
          <cell r="A896">
            <v>208</v>
          </cell>
          <cell r="D896">
            <v>360</v>
          </cell>
          <cell r="E896">
            <v>264</v>
          </cell>
        </row>
        <row r="897">
          <cell r="A897">
            <v>544</v>
          </cell>
          <cell r="D897">
            <v>88</v>
          </cell>
          <cell r="E897">
            <v>496</v>
          </cell>
        </row>
        <row r="898">
          <cell r="A898">
            <v>176</v>
          </cell>
          <cell r="D898">
            <v>88</v>
          </cell>
          <cell r="E898">
            <v>304</v>
          </cell>
        </row>
        <row r="899">
          <cell r="A899">
            <v>520</v>
          </cell>
          <cell r="D899">
            <v>88</v>
          </cell>
          <cell r="E899">
            <v>88</v>
          </cell>
        </row>
        <row r="900">
          <cell r="A900">
            <v>512</v>
          </cell>
          <cell r="D900">
            <v>88</v>
          </cell>
          <cell r="E900">
            <v>88</v>
          </cell>
        </row>
        <row r="901">
          <cell r="A901">
            <v>544</v>
          </cell>
          <cell r="D901">
            <v>88</v>
          </cell>
          <cell r="E901">
            <v>88</v>
          </cell>
        </row>
        <row r="902">
          <cell r="A902">
            <v>832</v>
          </cell>
          <cell r="D902">
            <v>568</v>
          </cell>
          <cell r="E902">
            <v>544</v>
          </cell>
        </row>
        <row r="903">
          <cell r="A903">
            <v>544</v>
          </cell>
          <cell r="D903">
            <v>376</v>
          </cell>
          <cell r="E903">
            <v>264</v>
          </cell>
        </row>
        <row r="904">
          <cell r="A904">
            <v>888</v>
          </cell>
          <cell r="D904">
            <v>568</v>
          </cell>
          <cell r="E904">
            <v>496</v>
          </cell>
        </row>
        <row r="905">
          <cell r="A905">
            <v>544</v>
          </cell>
          <cell r="D905">
            <v>376</v>
          </cell>
          <cell r="E905">
            <v>304</v>
          </cell>
        </row>
        <row r="906">
          <cell r="A906">
            <v>704</v>
          </cell>
          <cell r="D906">
            <v>88</v>
          </cell>
          <cell r="E906">
            <v>544</v>
          </cell>
        </row>
        <row r="907">
          <cell r="A907">
            <v>520</v>
          </cell>
          <cell r="D907">
            <v>88</v>
          </cell>
          <cell r="E907">
            <v>296</v>
          </cell>
        </row>
        <row r="908">
          <cell r="A908">
            <v>856</v>
          </cell>
          <cell r="D908">
            <v>88</v>
          </cell>
          <cell r="E908">
            <v>520</v>
          </cell>
        </row>
        <row r="909">
          <cell r="A909">
            <v>544</v>
          </cell>
          <cell r="D909">
            <v>88</v>
          </cell>
          <cell r="E909">
            <v>344</v>
          </cell>
        </row>
        <row r="910">
          <cell r="A910">
            <v>712</v>
          </cell>
          <cell r="D910">
            <v>88</v>
          </cell>
          <cell r="E910">
            <v>88</v>
          </cell>
        </row>
        <row r="911">
          <cell r="A911">
            <v>544</v>
          </cell>
          <cell r="D911">
            <v>520</v>
          </cell>
          <cell r="E911">
            <v>88</v>
          </cell>
        </row>
        <row r="912">
          <cell r="A912">
            <v>848</v>
          </cell>
          <cell r="D912">
            <v>336</v>
          </cell>
          <cell r="E912">
            <v>88</v>
          </cell>
        </row>
        <row r="913">
          <cell r="A913">
            <v>544</v>
          </cell>
          <cell r="D913">
            <v>520</v>
          </cell>
          <cell r="E913">
            <v>544</v>
          </cell>
        </row>
        <row r="914">
          <cell r="A914">
            <v>864</v>
          </cell>
          <cell r="D914">
            <v>336</v>
          </cell>
          <cell r="E914">
            <v>296</v>
          </cell>
        </row>
        <row r="915">
          <cell r="A915">
            <v>544</v>
          </cell>
          <cell r="D915">
            <v>88</v>
          </cell>
          <cell r="E915">
            <v>520</v>
          </cell>
        </row>
        <row r="916">
          <cell r="A916">
            <v>832</v>
          </cell>
          <cell r="D916">
            <v>88</v>
          </cell>
          <cell r="E916">
            <v>344</v>
          </cell>
        </row>
        <row r="917">
          <cell r="A917">
            <v>544</v>
          </cell>
          <cell r="D917">
            <v>88</v>
          </cell>
          <cell r="E917">
            <v>520</v>
          </cell>
        </row>
        <row r="918">
          <cell r="A918">
            <v>864</v>
          </cell>
          <cell r="D918">
            <v>88</v>
          </cell>
          <cell r="E918">
            <v>304</v>
          </cell>
        </row>
        <row r="919">
          <cell r="A919">
            <v>544</v>
          </cell>
          <cell r="D919">
            <v>88</v>
          </cell>
          <cell r="E919">
            <v>496</v>
          </cell>
        </row>
        <row r="920">
          <cell r="A920">
            <v>824</v>
          </cell>
          <cell r="D920">
            <v>544</v>
          </cell>
          <cell r="E920">
            <v>328</v>
          </cell>
        </row>
        <row r="921">
          <cell r="A921">
            <v>544</v>
          </cell>
          <cell r="D921">
            <v>360</v>
          </cell>
          <cell r="E921">
            <v>88</v>
          </cell>
        </row>
        <row r="922">
          <cell r="A922">
            <v>880</v>
          </cell>
          <cell r="D922">
            <v>544</v>
          </cell>
          <cell r="E922">
            <v>88</v>
          </cell>
        </row>
        <row r="923">
          <cell r="A923">
            <v>544</v>
          </cell>
          <cell r="D923">
            <v>360</v>
          </cell>
          <cell r="E923">
            <v>88</v>
          </cell>
        </row>
        <row r="924">
          <cell r="A924">
            <v>800</v>
          </cell>
          <cell r="D924">
            <v>88</v>
          </cell>
          <cell r="E924">
            <v>520</v>
          </cell>
        </row>
        <row r="925">
          <cell r="A925">
            <v>520</v>
          </cell>
          <cell r="D925">
            <v>88</v>
          </cell>
          <cell r="E925">
            <v>304</v>
          </cell>
        </row>
        <row r="926">
          <cell r="A926">
            <v>560</v>
          </cell>
          <cell r="D926">
            <v>88</v>
          </cell>
          <cell r="E926">
            <v>496</v>
          </cell>
        </row>
        <row r="927">
          <cell r="A927">
            <v>544</v>
          </cell>
          <cell r="D927">
            <v>88</v>
          </cell>
          <cell r="E927">
            <v>328</v>
          </cell>
        </row>
        <row r="928">
          <cell r="A928">
            <v>192</v>
          </cell>
          <cell r="D928">
            <v>88</v>
          </cell>
          <cell r="E928">
            <v>520</v>
          </cell>
        </row>
        <row r="929">
          <cell r="A929">
            <v>304</v>
          </cell>
          <cell r="D929">
            <v>520</v>
          </cell>
          <cell r="E929">
            <v>336</v>
          </cell>
        </row>
        <row r="930">
          <cell r="A930">
            <v>88</v>
          </cell>
          <cell r="D930">
            <v>328</v>
          </cell>
          <cell r="E930">
            <v>472</v>
          </cell>
        </row>
        <row r="931">
          <cell r="A931">
            <v>88</v>
          </cell>
          <cell r="D931">
            <v>520</v>
          </cell>
          <cell r="E931">
            <v>344</v>
          </cell>
        </row>
        <row r="932">
          <cell r="A932">
            <v>88</v>
          </cell>
          <cell r="D932">
            <v>328</v>
          </cell>
          <cell r="E932">
            <v>88</v>
          </cell>
        </row>
        <row r="933">
          <cell r="A933">
            <v>424</v>
          </cell>
          <cell r="D933">
            <v>88</v>
          </cell>
          <cell r="E933">
            <v>88</v>
          </cell>
        </row>
        <row r="934">
          <cell r="A934">
            <v>168</v>
          </cell>
          <cell r="D934">
            <v>88</v>
          </cell>
          <cell r="E934">
            <v>88</v>
          </cell>
        </row>
        <row r="935">
          <cell r="A935">
            <v>568</v>
          </cell>
          <cell r="D935">
            <v>88</v>
          </cell>
          <cell r="E935">
            <v>520</v>
          </cell>
        </row>
        <row r="936">
          <cell r="A936">
            <v>200</v>
          </cell>
          <cell r="D936">
            <v>88</v>
          </cell>
          <cell r="E936">
            <v>336</v>
          </cell>
        </row>
        <row r="937">
          <cell r="A937">
            <v>520</v>
          </cell>
          <cell r="D937">
            <v>88</v>
          </cell>
          <cell r="E937">
            <v>472</v>
          </cell>
        </row>
        <row r="938">
          <cell r="A938">
            <v>304</v>
          </cell>
          <cell r="D938">
            <v>520</v>
          </cell>
          <cell r="E938">
            <v>344</v>
          </cell>
        </row>
        <row r="939">
          <cell r="A939">
            <v>520</v>
          </cell>
          <cell r="D939">
            <v>392</v>
          </cell>
          <cell r="E939">
            <v>544</v>
          </cell>
        </row>
        <row r="940">
          <cell r="A940">
            <v>152</v>
          </cell>
          <cell r="D940">
            <v>520</v>
          </cell>
          <cell r="E940">
            <v>280</v>
          </cell>
        </row>
        <row r="941">
          <cell r="A941">
            <v>520</v>
          </cell>
          <cell r="D941">
            <v>392</v>
          </cell>
          <cell r="E941">
            <v>496</v>
          </cell>
        </row>
        <row r="942">
          <cell r="A942">
            <v>368</v>
          </cell>
          <cell r="D942">
            <v>88</v>
          </cell>
          <cell r="E942">
            <v>304</v>
          </cell>
        </row>
        <row r="943">
          <cell r="A943">
            <v>544</v>
          </cell>
          <cell r="D943">
            <v>88</v>
          </cell>
          <cell r="E943">
            <v>88</v>
          </cell>
        </row>
        <row r="944">
          <cell r="A944">
            <v>688</v>
          </cell>
          <cell r="D944">
            <v>88</v>
          </cell>
          <cell r="E944">
            <v>88</v>
          </cell>
        </row>
        <row r="945">
          <cell r="A945">
            <v>520</v>
          </cell>
          <cell r="D945">
            <v>88</v>
          </cell>
          <cell r="E945">
            <v>88</v>
          </cell>
        </row>
        <row r="946">
          <cell r="A946">
            <v>960</v>
          </cell>
          <cell r="D946">
            <v>88</v>
          </cell>
          <cell r="E946">
            <v>544</v>
          </cell>
        </row>
        <row r="947">
          <cell r="A947">
            <v>544</v>
          </cell>
          <cell r="D947">
            <v>520</v>
          </cell>
          <cell r="E947">
            <v>280</v>
          </cell>
        </row>
        <row r="948">
          <cell r="A948">
            <v>792</v>
          </cell>
          <cell r="D948">
            <v>352</v>
          </cell>
          <cell r="E948">
            <v>496</v>
          </cell>
        </row>
        <row r="949">
          <cell r="A949">
            <v>544</v>
          </cell>
          <cell r="D949">
            <v>520</v>
          </cell>
          <cell r="E949">
            <v>304</v>
          </cell>
        </row>
        <row r="950">
          <cell r="A950">
            <v>1064</v>
          </cell>
          <cell r="D950">
            <v>352</v>
          </cell>
          <cell r="E950">
            <v>520</v>
          </cell>
        </row>
        <row r="951">
          <cell r="A951">
            <v>544</v>
          </cell>
          <cell r="D951">
            <v>88</v>
          </cell>
          <cell r="E951">
            <v>280</v>
          </cell>
        </row>
        <row r="952">
          <cell r="A952">
            <v>784</v>
          </cell>
          <cell r="D952">
            <v>88</v>
          </cell>
          <cell r="E952">
            <v>520</v>
          </cell>
        </row>
        <row r="953">
          <cell r="A953">
            <v>568</v>
          </cell>
          <cell r="D953">
            <v>88</v>
          </cell>
          <cell r="E953">
            <v>336</v>
          </cell>
        </row>
        <row r="954">
          <cell r="A954">
            <v>1096</v>
          </cell>
          <cell r="D954">
            <v>88</v>
          </cell>
          <cell r="E954">
            <v>88</v>
          </cell>
        </row>
        <row r="955">
          <cell r="A955">
            <v>520</v>
          </cell>
          <cell r="D955">
            <v>88</v>
          </cell>
          <cell r="E955">
            <v>88</v>
          </cell>
        </row>
        <row r="956">
          <cell r="A956">
            <v>792</v>
          </cell>
          <cell r="D956">
            <v>520</v>
          </cell>
          <cell r="E956">
            <v>88</v>
          </cell>
        </row>
        <row r="957">
          <cell r="A957">
            <v>568</v>
          </cell>
          <cell r="D957">
            <v>336</v>
          </cell>
          <cell r="E957">
            <v>520</v>
          </cell>
        </row>
        <row r="958">
          <cell r="A958">
            <v>952</v>
          </cell>
          <cell r="D958">
            <v>520</v>
          </cell>
          <cell r="E958">
            <v>280</v>
          </cell>
        </row>
        <row r="959">
          <cell r="A959">
            <v>520</v>
          </cell>
          <cell r="D959">
            <v>336</v>
          </cell>
          <cell r="E959">
            <v>520</v>
          </cell>
        </row>
        <row r="960">
          <cell r="A960">
            <v>792</v>
          </cell>
          <cell r="D960">
            <v>88</v>
          </cell>
          <cell r="E960">
            <v>336</v>
          </cell>
        </row>
        <row r="961">
          <cell r="A961">
            <v>544</v>
          </cell>
          <cell r="D961">
            <v>88</v>
          </cell>
          <cell r="E961">
            <v>568</v>
          </cell>
        </row>
        <row r="962">
          <cell r="A962">
            <v>968</v>
          </cell>
          <cell r="D962">
            <v>88</v>
          </cell>
          <cell r="E962">
            <v>272</v>
          </cell>
        </row>
        <row r="963">
          <cell r="A963">
            <v>544</v>
          </cell>
          <cell r="D963">
            <v>88</v>
          </cell>
          <cell r="E963">
            <v>544</v>
          </cell>
        </row>
        <row r="964">
          <cell r="A964">
            <v>784</v>
          </cell>
          <cell r="D964">
            <v>88</v>
          </cell>
          <cell r="E964">
            <v>320</v>
          </cell>
        </row>
        <row r="965">
          <cell r="A965">
            <v>544</v>
          </cell>
          <cell r="D965">
            <v>520</v>
          </cell>
          <cell r="E965">
            <v>88</v>
          </cell>
        </row>
        <row r="966">
          <cell r="A966">
            <v>920</v>
          </cell>
          <cell r="D966">
            <v>368</v>
          </cell>
          <cell r="E966">
            <v>88</v>
          </cell>
        </row>
        <row r="967">
          <cell r="A967">
            <v>520</v>
          </cell>
          <cell r="D967">
            <v>520</v>
          </cell>
          <cell r="E967">
            <v>88</v>
          </cell>
        </row>
        <row r="968">
          <cell r="A968">
            <v>504</v>
          </cell>
          <cell r="D968">
            <v>368</v>
          </cell>
          <cell r="E968">
            <v>568</v>
          </cell>
        </row>
        <row r="969">
          <cell r="A969">
            <v>544</v>
          </cell>
          <cell r="D969">
            <v>88</v>
          </cell>
          <cell r="E969">
            <v>272</v>
          </cell>
        </row>
        <row r="970">
          <cell r="A970">
            <v>200</v>
          </cell>
          <cell r="D970">
            <v>88</v>
          </cell>
          <cell r="E970">
            <v>544</v>
          </cell>
        </row>
        <row r="971">
          <cell r="A971">
            <v>328</v>
          </cell>
          <cell r="D971">
            <v>88</v>
          </cell>
          <cell r="E971">
            <v>320</v>
          </cell>
        </row>
        <row r="972">
          <cell r="A972">
            <v>88</v>
          </cell>
          <cell r="D972">
            <v>88</v>
          </cell>
          <cell r="E972">
            <v>544</v>
          </cell>
        </row>
        <row r="973">
          <cell r="A973">
            <v>88</v>
          </cell>
          <cell r="D973">
            <v>160</v>
          </cell>
          <cell r="E973">
            <v>272</v>
          </cell>
        </row>
        <row r="974">
          <cell r="A974">
            <v>88</v>
          </cell>
          <cell r="D974">
            <v>88</v>
          </cell>
          <cell r="E974">
            <v>496</v>
          </cell>
        </row>
        <row r="975">
          <cell r="A975">
            <v>88</v>
          </cell>
          <cell r="D975">
            <v>520</v>
          </cell>
          <cell r="E975">
            <v>360</v>
          </cell>
        </row>
        <row r="976">
          <cell r="A976">
            <v>184</v>
          </cell>
          <cell r="D976">
            <v>352</v>
          </cell>
          <cell r="E976">
            <v>88</v>
          </cell>
        </row>
        <row r="977">
          <cell r="A977">
            <v>88</v>
          </cell>
          <cell r="D977">
            <v>520</v>
          </cell>
          <cell r="E977">
            <v>88</v>
          </cell>
        </row>
        <row r="978">
          <cell r="A978">
            <v>544</v>
          </cell>
          <cell r="D978">
            <v>352</v>
          </cell>
          <cell r="E978">
            <v>88</v>
          </cell>
        </row>
        <row r="979">
          <cell r="A979">
            <v>160</v>
          </cell>
          <cell r="D979">
            <v>88</v>
          </cell>
          <cell r="E979">
            <v>544</v>
          </cell>
        </row>
        <row r="980">
          <cell r="A980">
            <v>520</v>
          </cell>
          <cell r="D980">
            <v>88</v>
          </cell>
          <cell r="E980">
            <v>272</v>
          </cell>
        </row>
        <row r="981">
          <cell r="A981">
            <v>304</v>
          </cell>
          <cell r="D981">
            <v>88</v>
          </cell>
          <cell r="E981">
            <v>496</v>
          </cell>
        </row>
        <row r="982">
          <cell r="A982">
            <v>544</v>
          </cell>
          <cell r="D982">
            <v>400</v>
          </cell>
          <cell r="E982">
            <v>360</v>
          </cell>
        </row>
        <row r="983">
          <cell r="A983">
            <v>200</v>
          </cell>
          <cell r="D983">
            <v>88</v>
          </cell>
          <cell r="E983">
            <v>496</v>
          </cell>
        </row>
        <row r="984">
          <cell r="A984">
            <v>520</v>
          </cell>
          <cell r="D984">
            <v>568</v>
          </cell>
          <cell r="E984">
            <v>312</v>
          </cell>
        </row>
        <row r="985">
          <cell r="A985">
            <v>632</v>
          </cell>
          <cell r="D985">
            <v>160</v>
          </cell>
          <cell r="E985">
            <v>496</v>
          </cell>
        </row>
        <row r="986">
          <cell r="A986">
            <v>400</v>
          </cell>
          <cell r="D986">
            <v>544</v>
          </cell>
          <cell r="E986">
            <v>328</v>
          </cell>
        </row>
        <row r="987">
          <cell r="A987">
            <v>1360</v>
          </cell>
          <cell r="D987">
            <v>352</v>
          </cell>
          <cell r="E987">
            <v>88</v>
          </cell>
        </row>
        <row r="988">
          <cell r="A988">
            <v>400</v>
          </cell>
          <cell r="D988">
            <v>544</v>
          </cell>
          <cell r="E988">
            <v>88</v>
          </cell>
        </row>
        <row r="989">
          <cell r="A989">
            <v>824</v>
          </cell>
          <cell r="D989">
            <v>328</v>
          </cell>
          <cell r="E989">
            <v>88</v>
          </cell>
        </row>
        <row r="990">
          <cell r="A990">
            <v>400</v>
          </cell>
          <cell r="D990">
            <v>88</v>
          </cell>
          <cell r="E990">
            <v>496</v>
          </cell>
        </row>
        <row r="991">
          <cell r="A991">
            <v>1096</v>
          </cell>
          <cell r="D991">
            <v>88</v>
          </cell>
          <cell r="E991">
            <v>312</v>
          </cell>
        </row>
        <row r="992">
          <cell r="A992">
            <v>376</v>
          </cell>
          <cell r="D992">
            <v>88</v>
          </cell>
          <cell r="E992">
            <v>496</v>
          </cell>
        </row>
        <row r="993">
          <cell r="A993">
            <v>1048</v>
          </cell>
          <cell r="D993">
            <v>544</v>
          </cell>
          <cell r="E993">
            <v>328</v>
          </cell>
        </row>
        <row r="994">
          <cell r="A994">
            <v>400</v>
          </cell>
          <cell r="D994">
            <v>216</v>
          </cell>
          <cell r="E994">
            <v>544</v>
          </cell>
        </row>
        <row r="995">
          <cell r="A995">
            <v>848</v>
          </cell>
          <cell r="D995">
            <v>544</v>
          </cell>
          <cell r="E995">
            <v>264</v>
          </cell>
        </row>
        <row r="996">
          <cell r="A996">
            <v>400</v>
          </cell>
          <cell r="D996">
            <v>216</v>
          </cell>
          <cell r="E996">
            <v>496</v>
          </cell>
        </row>
        <row r="997">
          <cell r="A997">
            <v>1008</v>
          </cell>
          <cell r="D997">
            <v>544</v>
          </cell>
          <cell r="E997">
            <v>296</v>
          </cell>
        </row>
        <row r="998">
          <cell r="A998">
            <v>400</v>
          </cell>
          <cell r="D998">
            <v>288</v>
          </cell>
          <cell r="E998">
            <v>88</v>
          </cell>
        </row>
        <row r="999">
          <cell r="A999">
            <v>1232</v>
          </cell>
          <cell r="D999">
            <v>496</v>
          </cell>
          <cell r="E999">
            <v>88</v>
          </cell>
        </row>
        <row r="1000">
          <cell r="A1000">
            <v>376</v>
          </cell>
          <cell r="D1000">
            <v>384</v>
          </cell>
          <cell r="E1000">
            <v>88</v>
          </cell>
        </row>
        <row r="1001">
          <cell r="A1001">
            <v>864</v>
          </cell>
          <cell r="D1001">
            <v>88</v>
          </cell>
          <cell r="E1001">
            <v>544</v>
          </cell>
        </row>
        <row r="1002">
          <cell r="A1002">
            <v>424</v>
          </cell>
          <cell r="D1002">
            <v>88</v>
          </cell>
          <cell r="E1002">
            <v>264</v>
          </cell>
        </row>
        <row r="1003">
          <cell r="A1003">
            <v>1520</v>
          </cell>
          <cell r="D1003">
            <v>88</v>
          </cell>
          <cell r="E1003">
            <v>496</v>
          </cell>
        </row>
        <row r="1004">
          <cell r="A1004">
            <v>376</v>
          </cell>
          <cell r="D1004">
            <v>568</v>
          </cell>
          <cell r="E1004">
            <v>296</v>
          </cell>
        </row>
        <row r="1005">
          <cell r="A1005">
            <v>808</v>
          </cell>
          <cell r="D1005">
            <v>272</v>
          </cell>
          <cell r="E1005">
            <v>544</v>
          </cell>
        </row>
        <row r="1006">
          <cell r="A1006">
            <v>400</v>
          </cell>
          <cell r="D1006">
            <v>496</v>
          </cell>
          <cell r="E1006">
            <v>248</v>
          </cell>
        </row>
        <row r="1007">
          <cell r="A1007">
            <v>856</v>
          </cell>
          <cell r="D1007">
            <v>336</v>
          </cell>
          <cell r="E1007">
            <v>496</v>
          </cell>
        </row>
        <row r="1008">
          <cell r="A1008">
            <v>400</v>
          </cell>
          <cell r="D1008">
            <v>544</v>
          </cell>
          <cell r="E1008">
            <v>344</v>
          </cell>
        </row>
        <row r="1009">
          <cell r="A1009">
            <v>1320</v>
          </cell>
          <cell r="D1009">
            <v>352</v>
          </cell>
          <cell r="E1009">
            <v>88</v>
          </cell>
        </row>
        <row r="1010">
          <cell r="A1010">
            <v>400</v>
          </cell>
          <cell r="D1010">
            <v>496</v>
          </cell>
          <cell r="E1010">
            <v>88</v>
          </cell>
        </row>
        <row r="1011">
          <cell r="A1011">
            <v>872</v>
          </cell>
          <cell r="D1011">
            <v>352</v>
          </cell>
          <cell r="E1011">
            <v>88</v>
          </cell>
        </row>
        <row r="1012">
          <cell r="A1012">
            <v>376</v>
          </cell>
          <cell r="D1012">
            <v>88</v>
          </cell>
          <cell r="E1012">
            <v>544</v>
          </cell>
        </row>
        <row r="1013">
          <cell r="A1013">
            <v>520</v>
          </cell>
          <cell r="D1013">
            <v>88</v>
          </cell>
          <cell r="E1013">
            <v>248</v>
          </cell>
        </row>
        <row r="1014">
          <cell r="A1014">
            <v>520</v>
          </cell>
          <cell r="D1014">
            <v>88</v>
          </cell>
          <cell r="E1014">
            <v>496</v>
          </cell>
        </row>
        <row r="1015">
          <cell r="A1015">
            <v>368</v>
          </cell>
          <cell r="D1015">
            <v>520</v>
          </cell>
          <cell r="E1015">
            <v>344</v>
          </cell>
        </row>
        <row r="1016">
          <cell r="A1016">
            <v>472</v>
          </cell>
          <cell r="D1016">
            <v>272</v>
          </cell>
          <cell r="E1016">
            <v>520</v>
          </cell>
        </row>
        <row r="1017">
          <cell r="A1017">
            <v>160</v>
          </cell>
          <cell r="D1017">
            <v>496</v>
          </cell>
          <cell r="E1017">
            <v>248</v>
          </cell>
        </row>
        <row r="1018">
          <cell r="A1018">
            <v>88</v>
          </cell>
          <cell r="D1018">
            <v>376</v>
          </cell>
          <cell r="E1018">
            <v>496</v>
          </cell>
        </row>
        <row r="1019">
          <cell r="A1019">
            <v>88</v>
          </cell>
          <cell r="D1019">
            <v>496</v>
          </cell>
          <cell r="E1019">
            <v>352</v>
          </cell>
        </row>
        <row r="1020">
          <cell r="A1020">
            <v>88</v>
          </cell>
          <cell r="D1020">
            <v>320</v>
          </cell>
          <cell r="E1020">
            <v>88</v>
          </cell>
        </row>
        <row r="1021">
          <cell r="A1021">
            <v>88</v>
          </cell>
          <cell r="D1021">
            <v>544</v>
          </cell>
          <cell r="E1021">
            <v>88</v>
          </cell>
        </row>
        <row r="1022">
          <cell r="A1022">
            <v>88</v>
          </cell>
          <cell r="D1022">
            <v>344</v>
          </cell>
          <cell r="E1022">
            <v>88</v>
          </cell>
        </row>
        <row r="1023">
          <cell r="A1023">
            <v>88</v>
          </cell>
          <cell r="D1023">
            <v>88</v>
          </cell>
          <cell r="E1023">
            <v>520</v>
          </cell>
        </row>
        <row r="1024">
          <cell r="A1024">
            <v>88</v>
          </cell>
          <cell r="D1024">
            <v>88</v>
          </cell>
          <cell r="E1024">
            <v>248</v>
          </cell>
        </row>
        <row r="1025">
          <cell r="A1025">
            <v>88</v>
          </cell>
          <cell r="D1025">
            <v>88</v>
          </cell>
          <cell r="E1025">
            <v>496</v>
          </cell>
        </row>
        <row r="1026">
          <cell r="A1026">
            <v>88</v>
          </cell>
          <cell r="D1026">
            <v>544</v>
          </cell>
          <cell r="E1026">
            <v>352</v>
          </cell>
        </row>
        <row r="1027">
          <cell r="A1027">
            <v>88</v>
          </cell>
          <cell r="D1027">
            <v>264</v>
          </cell>
          <cell r="E1027">
            <v>544</v>
          </cell>
        </row>
        <row r="1028">
          <cell r="A1028">
            <v>88</v>
          </cell>
          <cell r="D1028">
            <v>544</v>
          </cell>
          <cell r="E1028">
            <v>296</v>
          </cell>
        </row>
        <row r="1029">
          <cell r="A1029">
            <v>88</v>
          </cell>
          <cell r="D1029">
            <v>336</v>
          </cell>
          <cell r="E1029">
            <v>496</v>
          </cell>
        </row>
        <row r="1030">
          <cell r="A1030">
            <v>88</v>
          </cell>
          <cell r="D1030">
            <v>544</v>
          </cell>
          <cell r="E1030">
            <v>400</v>
          </cell>
        </row>
        <row r="1031">
          <cell r="A1031">
            <v>88</v>
          </cell>
          <cell r="D1031">
            <v>352</v>
          </cell>
          <cell r="E1031">
            <v>88</v>
          </cell>
        </row>
        <row r="1032">
          <cell r="A1032">
            <v>88</v>
          </cell>
          <cell r="D1032">
            <v>520</v>
          </cell>
          <cell r="E1032">
            <v>88</v>
          </cell>
        </row>
        <row r="1033">
          <cell r="A1033">
            <v>88</v>
          </cell>
          <cell r="D1033">
            <v>376</v>
          </cell>
          <cell r="E1033">
            <v>88</v>
          </cell>
        </row>
        <row r="1034">
          <cell r="A1034">
            <v>328</v>
          </cell>
          <cell r="D1034">
            <v>88</v>
          </cell>
          <cell r="E1034">
            <v>544</v>
          </cell>
        </row>
        <row r="1035">
          <cell r="A1035">
            <v>88</v>
          </cell>
          <cell r="D1035">
            <v>88</v>
          </cell>
          <cell r="E1035">
            <v>296</v>
          </cell>
        </row>
        <row r="1036">
          <cell r="A1036">
            <v>544</v>
          </cell>
          <cell r="D1036">
            <v>88</v>
          </cell>
          <cell r="E1036">
            <v>496</v>
          </cell>
        </row>
        <row r="1037">
          <cell r="A1037">
            <v>200</v>
          </cell>
          <cell r="D1037">
            <v>544</v>
          </cell>
          <cell r="E1037">
            <v>400</v>
          </cell>
        </row>
        <row r="1038">
          <cell r="A1038">
            <v>592</v>
          </cell>
          <cell r="D1038">
            <v>264</v>
          </cell>
          <cell r="E1038">
            <v>544</v>
          </cell>
        </row>
        <row r="1039">
          <cell r="A1039">
            <v>496</v>
          </cell>
          <cell r="D1039">
            <v>520</v>
          </cell>
          <cell r="E1039">
            <v>248</v>
          </cell>
        </row>
        <row r="1040">
          <cell r="A1040">
            <v>688</v>
          </cell>
          <cell r="D1040">
            <v>352</v>
          </cell>
          <cell r="E1040">
            <v>520</v>
          </cell>
        </row>
        <row r="1041">
          <cell r="A1041">
            <v>656</v>
          </cell>
          <cell r="D1041">
            <v>496</v>
          </cell>
          <cell r="E1041">
            <v>352</v>
          </cell>
        </row>
        <row r="1042">
          <cell r="A1042">
            <v>664</v>
          </cell>
          <cell r="D1042">
            <v>360</v>
          </cell>
          <cell r="E1042">
            <v>88</v>
          </cell>
        </row>
        <row r="1043">
          <cell r="A1043">
            <v>672</v>
          </cell>
          <cell r="D1043">
            <v>520</v>
          </cell>
          <cell r="E1043">
            <v>88</v>
          </cell>
        </row>
        <row r="1044">
          <cell r="A1044">
            <v>736</v>
          </cell>
          <cell r="D1044">
            <v>344</v>
          </cell>
          <cell r="E1044">
            <v>88</v>
          </cell>
        </row>
        <row r="1045">
          <cell r="A1045">
            <v>768</v>
          </cell>
          <cell r="D1045">
            <v>88</v>
          </cell>
          <cell r="E1045">
            <v>544</v>
          </cell>
        </row>
        <row r="1046">
          <cell r="A1046">
            <v>688</v>
          </cell>
          <cell r="D1046">
            <v>88</v>
          </cell>
          <cell r="E1046">
            <v>248</v>
          </cell>
        </row>
        <row r="1047">
          <cell r="A1047">
            <v>680</v>
          </cell>
          <cell r="D1047">
            <v>88</v>
          </cell>
          <cell r="E1047">
            <v>520</v>
          </cell>
        </row>
        <row r="1048">
          <cell r="A1048">
            <v>712</v>
          </cell>
          <cell r="D1048">
            <v>520</v>
          </cell>
          <cell r="E1048">
            <v>352</v>
          </cell>
        </row>
        <row r="1049">
          <cell r="A1049">
            <v>632</v>
          </cell>
          <cell r="D1049">
            <v>336</v>
          </cell>
          <cell r="E1049">
            <v>520</v>
          </cell>
        </row>
        <row r="1050">
          <cell r="A1050">
            <v>712</v>
          </cell>
          <cell r="D1050">
            <v>568</v>
          </cell>
          <cell r="E1050">
            <v>280</v>
          </cell>
        </row>
        <row r="1051">
          <cell r="A1051">
            <v>768</v>
          </cell>
          <cell r="D1051">
            <v>304</v>
          </cell>
          <cell r="E1051">
            <v>520</v>
          </cell>
        </row>
        <row r="1052">
          <cell r="A1052">
            <v>736</v>
          </cell>
          <cell r="D1052">
            <v>544</v>
          </cell>
          <cell r="E1052">
            <v>392</v>
          </cell>
        </row>
        <row r="1053">
          <cell r="A1053">
            <v>672</v>
          </cell>
          <cell r="D1053">
            <v>392</v>
          </cell>
          <cell r="E1053">
            <v>88</v>
          </cell>
        </row>
        <row r="1054">
          <cell r="A1054">
            <v>688</v>
          </cell>
          <cell r="D1054">
            <v>544</v>
          </cell>
          <cell r="E1054">
            <v>88</v>
          </cell>
        </row>
        <row r="1055">
          <cell r="A1055">
            <v>776</v>
          </cell>
          <cell r="D1055">
            <v>368</v>
          </cell>
          <cell r="E1055">
            <v>88</v>
          </cell>
        </row>
        <row r="1056">
          <cell r="A1056">
            <v>664</v>
          </cell>
          <cell r="D1056">
            <v>88</v>
          </cell>
          <cell r="E1056">
            <v>520</v>
          </cell>
        </row>
        <row r="1057">
          <cell r="A1057">
            <v>696</v>
          </cell>
          <cell r="D1057">
            <v>88</v>
          </cell>
          <cell r="E1057">
            <v>280</v>
          </cell>
        </row>
        <row r="1058">
          <cell r="A1058">
            <v>688</v>
          </cell>
          <cell r="D1058">
            <v>88</v>
          </cell>
          <cell r="E1058">
            <v>520</v>
          </cell>
        </row>
        <row r="1059">
          <cell r="A1059">
            <v>640</v>
          </cell>
          <cell r="D1059">
            <v>568</v>
          </cell>
          <cell r="E1059">
            <v>392</v>
          </cell>
        </row>
        <row r="1060">
          <cell r="A1060">
            <v>712</v>
          </cell>
          <cell r="D1060">
            <v>344</v>
          </cell>
          <cell r="E1060">
            <v>544</v>
          </cell>
        </row>
        <row r="1061">
          <cell r="A1061">
            <v>768</v>
          </cell>
          <cell r="D1061">
            <v>544</v>
          </cell>
          <cell r="E1061">
            <v>256</v>
          </cell>
        </row>
        <row r="1062">
          <cell r="A1062">
            <v>736</v>
          </cell>
          <cell r="D1062">
            <v>384</v>
          </cell>
          <cell r="E1062">
            <v>496</v>
          </cell>
        </row>
        <row r="1063">
          <cell r="A1063">
            <v>672</v>
          </cell>
          <cell r="D1063">
            <v>520</v>
          </cell>
          <cell r="E1063">
            <v>360</v>
          </cell>
        </row>
        <row r="1064">
          <cell r="A1064">
            <v>736</v>
          </cell>
          <cell r="D1064">
            <v>360</v>
          </cell>
          <cell r="E1064">
            <v>88</v>
          </cell>
        </row>
        <row r="1065">
          <cell r="A1065">
            <v>768</v>
          </cell>
          <cell r="D1065">
            <v>520</v>
          </cell>
          <cell r="E1065">
            <v>88</v>
          </cell>
        </row>
        <row r="1066">
          <cell r="A1066">
            <v>712</v>
          </cell>
          <cell r="D1066">
            <v>360</v>
          </cell>
          <cell r="E1066">
            <v>88</v>
          </cell>
        </row>
        <row r="1067">
          <cell r="A1067">
            <v>688</v>
          </cell>
          <cell r="D1067">
            <v>88</v>
          </cell>
          <cell r="E1067">
            <v>544</v>
          </cell>
        </row>
        <row r="1068">
          <cell r="A1068">
            <v>736</v>
          </cell>
          <cell r="D1068">
            <v>88</v>
          </cell>
          <cell r="E1068">
            <v>256</v>
          </cell>
        </row>
        <row r="1069">
          <cell r="A1069">
            <v>632</v>
          </cell>
          <cell r="D1069">
            <v>88</v>
          </cell>
          <cell r="E1069">
            <v>496</v>
          </cell>
        </row>
        <row r="1070">
          <cell r="A1070">
            <v>544</v>
          </cell>
          <cell r="D1070">
            <v>496</v>
          </cell>
          <cell r="E1070">
            <v>360</v>
          </cell>
        </row>
        <row r="1071">
          <cell r="A1071">
            <v>776</v>
          </cell>
          <cell r="D1071">
            <v>368</v>
          </cell>
          <cell r="E1071">
            <v>544</v>
          </cell>
        </row>
        <row r="1072">
          <cell r="A1072">
            <v>520</v>
          </cell>
          <cell r="D1072">
            <v>520</v>
          </cell>
          <cell r="E1072">
            <v>280</v>
          </cell>
        </row>
        <row r="1073">
          <cell r="A1073">
            <v>672</v>
          </cell>
          <cell r="D1073">
            <v>376</v>
          </cell>
          <cell r="E1073">
            <v>520</v>
          </cell>
        </row>
        <row r="1074">
          <cell r="A1074">
            <v>544</v>
          </cell>
          <cell r="D1074">
            <v>568</v>
          </cell>
          <cell r="E1074">
            <v>328</v>
          </cell>
        </row>
        <row r="1075">
          <cell r="A1075">
            <v>776</v>
          </cell>
          <cell r="D1075">
            <v>296</v>
          </cell>
          <cell r="E1075">
            <v>88</v>
          </cell>
        </row>
        <row r="1076">
          <cell r="A1076">
            <v>520</v>
          </cell>
          <cell r="D1076">
            <v>520</v>
          </cell>
          <cell r="E1076">
            <v>88</v>
          </cell>
        </row>
        <row r="1077">
          <cell r="A1077">
            <v>696</v>
          </cell>
          <cell r="D1077">
            <v>344</v>
          </cell>
          <cell r="E1077">
            <v>88</v>
          </cell>
        </row>
        <row r="1078">
          <cell r="A1078">
            <v>592</v>
          </cell>
          <cell r="D1078">
            <v>88</v>
          </cell>
          <cell r="E1078">
            <v>544</v>
          </cell>
        </row>
        <row r="1079">
          <cell r="A1079">
            <v>640</v>
          </cell>
          <cell r="D1079">
            <v>88</v>
          </cell>
          <cell r="E1079">
            <v>280</v>
          </cell>
        </row>
        <row r="1080">
          <cell r="A1080">
            <v>712</v>
          </cell>
          <cell r="D1080">
            <v>88</v>
          </cell>
          <cell r="E1080">
            <v>520</v>
          </cell>
        </row>
        <row r="1081">
          <cell r="A1081">
            <v>768</v>
          </cell>
          <cell r="D1081">
            <v>544</v>
          </cell>
          <cell r="E1081">
            <v>328</v>
          </cell>
        </row>
        <row r="1082">
          <cell r="A1082">
            <v>736</v>
          </cell>
          <cell r="D1082">
            <v>264</v>
          </cell>
          <cell r="E1082">
            <v>544</v>
          </cell>
        </row>
        <row r="1083">
          <cell r="A1083">
            <v>672</v>
          </cell>
          <cell r="D1083">
            <v>496</v>
          </cell>
          <cell r="E1083">
            <v>296</v>
          </cell>
        </row>
        <row r="1084">
          <cell r="A1084">
            <v>736</v>
          </cell>
          <cell r="D1084">
            <v>304</v>
          </cell>
          <cell r="E1084">
            <v>520</v>
          </cell>
        </row>
        <row r="1085">
          <cell r="A1085">
            <v>768</v>
          </cell>
          <cell r="D1085">
            <v>520</v>
          </cell>
          <cell r="E1085">
            <v>312</v>
          </cell>
        </row>
        <row r="1086">
          <cell r="A1086">
            <v>712</v>
          </cell>
          <cell r="D1086">
            <v>320</v>
          </cell>
          <cell r="E1086">
            <v>88</v>
          </cell>
        </row>
        <row r="1087">
          <cell r="A1087">
            <v>688</v>
          </cell>
          <cell r="D1087">
            <v>496</v>
          </cell>
          <cell r="E1087">
            <v>88</v>
          </cell>
        </row>
        <row r="1088">
          <cell r="A1088">
            <v>736</v>
          </cell>
          <cell r="D1088">
            <v>352</v>
          </cell>
          <cell r="E1088">
            <v>88</v>
          </cell>
        </row>
        <row r="1089">
          <cell r="A1089">
            <v>632</v>
          </cell>
          <cell r="D1089">
            <v>88</v>
          </cell>
          <cell r="E1089">
            <v>544</v>
          </cell>
        </row>
        <row r="1090">
          <cell r="A1090">
            <v>736</v>
          </cell>
          <cell r="D1090">
            <v>88</v>
          </cell>
          <cell r="E1090">
            <v>296</v>
          </cell>
        </row>
        <row r="1091">
          <cell r="A1091">
            <v>768</v>
          </cell>
          <cell r="D1091">
            <v>88</v>
          </cell>
          <cell r="E1091">
            <v>520</v>
          </cell>
        </row>
        <row r="1092">
          <cell r="A1092">
            <v>712</v>
          </cell>
          <cell r="D1092">
            <v>544</v>
          </cell>
          <cell r="E1092">
            <v>312</v>
          </cell>
        </row>
        <row r="1093">
          <cell r="A1093">
            <v>672</v>
          </cell>
          <cell r="D1093">
            <v>296</v>
          </cell>
          <cell r="E1093">
            <v>544</v>
          </cell>
        </row>
        <row r="1094">
          <cell r="A1094">
            <v>736</v>
          </cell>
          <cell r="D1094">
            <v>520</v>
          </cell>
          <cell r="E1094">
            <v>264</v>
          </cell>
        </row>
        <row r="1095">
          <cell r="A1095">
            <v>768</v>
          </cell>
          <cell r="D1095">
            <v>344</v>
          </cell>
          <cell r="E1095">
            <v>496</v>
          </cell>
        </row>
        <row r="1096">
          <cell r="A1096">
            <v>712</v>
          </cell>
          <cell r="D1096">
            <v>472</v>
          </cell>
          <cell r="E1096">
            <v>344</v>
          </cell>
        </row>
        <row r="1097">
          <cell r="A1097">
            <v>688</v>
          </cell>
          <cell r="D1097">
            <v>392</v>
          </cell>
          <cell r="E1097">
            <v>88</v>
          </cell>
        </row>
        <row r="1098">
          <cell r="A1098">
            <v>736</v>
          </cell>
          <cell r="D1098">
            <v>496</v>
          </cell>
          <cell r="E1098">
            <v>88</v>
          </cell>
        </row>
        <row r="1099">
          <cell r="A1099">
            <v>632</v>
          </cell>
          <cell r="D1099">
            <v>336</v>
          </cell>
          <cell r="E1099">
            <v>88</v>
          </cell>
        </row>
        <row r="1100">
          <cell r="A1100">
            <v>664</v>
          </cell>
          <cell r="D1100">
            <v>88</v>
          </cell>
          <cell r="E1100">
            <v>544</v>
          </cell>
        </row>
        <row r="1101">
          <cell r="A1101">
            <v>768</v>
          </cell>
          <cell r="D1101">
            <v>88</v>
          </cell>
          <cell r="E1101">
            <v>264</v>
          </cell>
        </row>
        <row r="1102">
          <cell r="A1102">
            <v>592</v>
          </cell>
          <cell r="D1102">
            <v>88</v>
          </cell>
          <cell r="E1102">
            <v>496</v>
          </cell>
        </row>
        <row r="1103">
          <cell r="A1103">
            <v>672</v>
          </cell>
          <cell r="D1103">
            <v>520</v>
          </cell>
          <cell r="E1103">
            <v>344</v>
          </cell>
        </row>
        <row r="1104">
          <cell r="A1104">
            <v>592</v>
          </cell>
          <cell r="D1104">
            <v>304</v>
          </cell>
          <cell r="E1104">
            <v>544</v>
          </cell>
        </row>
        <row r="1105">
          <cell r="A1105">
            <v>776</v>
          </cell>
          <cell r="D1105">
            <v>496</v>
          </cell>
          <cell r="E1105">
            <v>256</v>
          </cell>
        </row>
        <row r="1106">
          <cell r="A1106">
            <v>568</v>
          </cell>
          <cell r="D1106">
            <v>328</v>
          </cell>
          <cell r="E1106">
            <v>520</v>
          </cell>
        </row>
        <row r="1107">
          <cell r="A1107">
            <v>776</v>
          </cell>
          <cell r="D1107">
            <v>520</v>
          </cell>
          <cell r="E1107">
            <v>360</v>
          </cell>
        </row>
        <row r="1108">
          <cell r="A1108">
            <v>592</v>
          </cell>
          <cell r="D1108">
            <v>408</v>
          </cell>
          <cell r="E1108">
            <v>88</v>
          </cell>
        </row>
        <row r="1109">
          <cell r="A1109">
            <v>656</v>
          </cell>
          <cell r="D1109">
            <v>472</v>
          </cell>
          <cell r="E1109">
            <v>88</v>
          </cell>
        </row>
        <row r="1110">
          <cell r="A1110">
            <v>592</v>
          </cell>
          <cell r="D1110">
            <v>352</v>
          </cell>
          <cell r="E1110">
            <v>88</v>
          </cell>
        </row>
        <row r="1111">
          <cell r="A1111">
            <v>776</v>
          </cell>
          <cell r="D1111">
            <v>88</v>
          </cell>
          <cell r="E1111">
            <v>544</v>
          </cell>
        </row>
        <row r="1112">
          <cell r="A1112">
            <v>568</v>
          </cell>
          <cell r="D1112">
            <v>88</v>
          </cell>
          <cell r="E1112">
            <v>256</v>
          </cell>
        </row>
        <row r="1113">
          <cell r="A1113">
            <v>672</v>
          </cell>
          <cell r="D1113">
            <v>88</v>
          </cell>
          <cell r="E1113">
            <v>520</v>
          </cell>
        </row>
        <row r="1114">
          <cell r="A1114">
            <v>568</v>
          </cell>
          <cell r="D1114">
            <v>520</v>
          </cell>
          <cell r="E1114">
            <v>360</v>
          </cell>
        </row>
        <row r="1115">
          <cell r="A1115">
            <v>776</v>
          </cell>
          <cell r="D1115">
            <v>336</v>
          </cell>
          <cell r="E1115">
            <v>520</v>
          </cell>
        </row>
        <row r="1116">
          <cell r="A1116">
            <v>400</v>
          </cell>
          <cell r="D1116">
            <v>472</v>
          </cell>
          <cell r="E1116">
            <v>272</v>
          </cell>
        </row>
        <row r="1117">
          <cell r="A1117">
            <v>448</v>
          </cell>
          <cell r="D1117">
            <v>344</v>
          </cell>
          <cell r="E1117">
            <v>544</v>
          </cell>
        </row>
        <row r="1118">
          <cell r="A1118">
            <v>376</v>
          </cell>
          <cell r="D1118">
            <v>496</v>
          </cell>
          <cell r="E1118">
            <v>336</v>
          </cell>
        </row>
        <row r="1119">
          <cell r="A1119">
            <v>320</v>
          </cell>
          <cell r="D1119">
            <v>376</v>
          </cell>
          <cell r="E1119">
            <v>88</v>
          </cell>
        </row>
        <row r="1120">
          <cell r="A1120">
            <v>376</v>
          </cell>
          <cell r="D1120">
            <v>496</v>
          </cell>
          <cell r="E1120">
            <v>88</v>
          </cell>
        </row>
        <row r="1121">
          <cell r="A1121">
            <v>360</v>
          </cell>
          <cell r="D1121">
            <v>392</v>
          </cell>
          <cell r="E1121">
            <v>88</v>
          </cell>
        </row>
        <row r="1122">
          <cell r="A1122">
            <v>376</v>
          </cell>
          <cell r="D1122">
            <v>88</v>
          </cell>
          <cell r="E1122">
            <v>520</v>
          </cell>
        </row>
        <row r="1123">
          <cell r="A1123">
            <v>360</v>
          </cell>
          <cell r="D1123">
            <v>88</v>
          </cell>
          <cell r="E1123">
            <v>272</v>
          </cell>
        </row>
        <row r="1124">
          <cell r="A1124">
            <v>376</v>
          </cell>
          <cell r="D1124">
            <v>88</v>
          </cell>
          <cell r="E1124">
            <v>544</v>
          </cell>
        </row>
        <row r="1125">
          <cell r="A1125">
            <v>304</v>
          </cell>
          <cell r="D1125">
            <v>544</v>
          </cell>
          <cell r="E1125">
            <v>336</v>
          </cell>
        </row>
        <row r="1126">
          <cell r="A1126">
            <v>376</v>
          </cell>
          <cell r="D1126">
            <v>280</v>
          </cell>
          <cell r="E1126">
            <v>544</v>
          </cell>
        </row>
        <row r="1127">
          <cell r="A1127">
            <v>360</v>
          </cell>
          <cell r="D1127">
            <v>496</v>
          </cell>
          <cell r="E1127">
            <v>240</v>
          </cell>
        </row>
        <row r="1128">
          <cell r="A1128">
            <v>376</v>
          </cell>
          <cell r="D1128">
            <v>304</v>
          </cell>
          <cell r="E1128">
            <v>496</v>
          </cell>
        </row>
        <row r="1129">
          <cell r="A1129">
            <v>336</v>
          </cell>
          <cell r="D1129">
            <v>520</v>
          </cell>
          <cell r="E1129">
            <v>344</v>
          </cell>
        </row>
        <row r="1130">
          <cell r="A1130">
            <v>376</v>
          </cell>
          <cell r="D1130">
            <v>312</v>
          </cell>
          <cell r="E1130">
            <v>88</v>
          </cell>
        </row>
        <row r="1131">
          <cell r="A1131">
            <v>352</v>
          </cell>
          <cell r="D1131">
            <v>520</v>
          </cell>
          <cell r="E1131">
            <v>88</v>
          </cell>
        </row>
        <row r="1132">
          <cell r="A1132">
            <v>376</v>
          </cell>
          <cell r="D1132">
            <v>320</v>
          </cell>
          <cell r="E1132">
            <v>88</v>
          </cell>
        </row>
        <row r="1133">
          <cell r="A1133">
            <v>352</v>
          </cell>
          <cell r="D1133">
            <v>88</v>
          </cell>
          <cell r="E1133">
            <v>544</v>
          </cell>
        </row>
        <row r="1134">
          <cell r="A1134">
            <v>376</v>
          </cell>
          <cell r="D1134">
            <v>88</v>
          </cell>
          <cell r="E1134">
            <v>240</v>
          </cell>
        </row>
        <row r="1135">
          <cell r="A1135">
            <v>360</v>
          </cell>
          <cell r="D1135">
            <v>88</v>
          </cell>
          <cell r="E1135">
            <v>496</v>
          </cell>
        </row>
        <row r="1136">
          <cell r="A1136">
            <v>376</v>
          </cell>
          <cell r="D1136">
            <v>520</v>
          </cell>
          <cell r="E1136">
            <v>344</v>
          </cell>
        </row>
        <row r="1137">
          <cell r="A1137">
            <v>392</v>
          </cell>
          <cell r="D1137">
            <v>280</v>
          </cell>
          <cell r="E1137">
            <v>520</v>
          </cell>
        </row>
        <row r="1138">
          <cell r="A1138">
            <v>376</v>
          </cell>
          <cell r="D1138">
            <v>520</v>
          </cell>
          <cell r="E1138">
            <v>288</v>
          </cell>
        </row>
        <row r="1139">
          <cell r="A1139">
            <v>360</v>
          </cell>
          <cell r="D1139">
            <v>336</v>
          </cell>
          <cell r="E1139">
            <v>496</v>
          </cell>
        </row>
        <row r="1140">
          <cell r="A1140">
            <v>376</v>
          </cell>
          <cell r="D1140">
            <v>592</v>
          </cell>
          <cell r="E1140">
            <v>296</v>
          </cell>
        </row>
        <row r="1141">
          <cell r="A1141">
            <v>360</v>
          </cell>
          <cell r="D1141">
            <v>304</v>
          </cell>
          <cell r="E1141">
            <v>88</v>
          </cell>
        </row>
        <row r="1142">
          <cell r="A1142">
            <v>376</v>
          </cell>
          <cell r="D1142">
            <v>544</v>
          </cell>
          <cell r="E1142">
            <v>88</v>
          </cell>
        </row>
        <row r="1143">
          <cell r="A1143">
            <v>360</v>
          </cell>
          <cell r="D1143">
            <v>336</v>
          </cell>
          <cell r="E1143">
            <v>88</v>
          </cell>
        </row>
        <row r="1144">
          <cell r="A1144">
            <v>376</v>
          </cell>
          <cell r="D1144">
            <v>88</v>
          </cell>
          <cell r="E1144">
            <v>520</v>
          </cell>
        </row>
        <row r="1145">
          <cell r="A1145">
            <v>344</v>
          </cell>
          <cell r="D1145">
            <v>88</v>
          </cell>
          <cell r="E1145">
            <v>288</v>
          </cell>
        </row>
        <row r="1146">
          <cell r="A1146">
            <v>376</v>
          </cell>
          <cell r="D1146">
            <v>88</v>
          </cell>
          <cell r="E1146">
            <v>496</v>
          </cell>
        </row>
        <row r="1147">
          <cell r="A1147">
            <v>352</v>
          </cell>
          <cell r="D1147">
            <v>568</v>
          </cell>
          <cell r="E1147">
            <v>296</v>
          </cell>
        </row>
        <row r="1148">
          <cell r="A1148">
            <v>376</v>
          </cell>
          <cell r="D1148">
            <v>272</v>
          </cell>
          <cell r="E1148">
            <v>496</v>
          </cell>
        </row>
        <row r="1149">
          <cell r="A1149">
            <v>320</v>
          </cell>
          <cell r="D1149">
            <v>544</v>
          </cell>
          <cell r="E1149">
            <v>280</v>
          </cell>
        </row>
        <row r="1150">
          <cell r="A1150">
            <v>376</v>
          </cell>
          <cell r="D1150">
            <v>320</v>
          </cell>
          <cell r="E1150">
            <v>496</v>
          </cell>
        </row>
        <row r="1151">
          <cell r="A1151">
            <v>328</v>
          </cell>
          <cell r="D1151">
            <v>520</v>
          </cell>
          <cell r="E1151">
            <v>368</v>
          </cell>
        </row>
        <row r="1152">
          <cell r="A1152">
            <v>376</v>
          </cell>
          <cell r="D1152">
            <v>344</v>
          </cell>
          <cell r="E1152">
            <v>88</v>
          </cell>
        </row>
        <row r="1153">
          <cell r="A1153">
            <v>336</v>
          </cell>
          <cell r="D1153">
            <v>496</v>
          </cell>
          <cell r="E1153">
            <v>88</v>
          </cell>
        </row>
        <row r="1154">
          <cell r="A1154">
            <v>376</v>
          </cell>
          <cell r="D1154">
            <v>304</v>
          </cell>
          <cell r="E1154">
            <v>88</v>
          </cell>
        </row>
        <row r="1155">
          <cell r="A1155">
            <v>216</v>
          </cell>
          <cell r="D1155">
            <v>88</v>
          </cell>
          <cell r="E1155">
            <v>496</v>
          </cell>
        </row>
        <row r="1156">
          <cell r="A1156">
            <v>376</v>
          </cell>
          <cell r="D1156">
            <v>88</v>
          </cell>
          <cell r="E1156">
            <v>280</v>
          </cell>
        </row>
        <row r="1157">
          <cell r="A1157">
            <v>904</v>
          </cell>
          <cell r="D1157">
            <v>88</v>
          </cell>
          <cell r="E1157">
            <v>496</v>
          </cell>
        </row>
        <row r="1158">
          <cell r="A1158">
            <v>376</v>
          </cell>
          <cell r="D1158">
            <v>544</v>
          </cell>
          <cell r="E1158">
            <v>368</v>
          </cell>
        </row>
        <row r="1159">
          <cell r="A1159">
            <v>712</v>
          </cell>
          <cell r="D1159">
            <v>272</v>
          </cell>
          <cell r="E1159">
            <v>544</v>
          </cell>
        </row>
        <row r="1160">
          <cell r="A1160">
            <v>592</v>
          </cell>
          <cell r="D1160">
            <v>496</v>
          </cell>
          <cell r="E1160">
            <v>272</v>
          </cell>
        </row>
        <row r="1161">
          <cell r="A1161">
            <v>672</v>
          </cell>
          <cell r="D1161">
            <v>360</v>
          </cell>
          <cell r="E1161">
            <v>544</v>
          </cell>
        </row>
        <row r="1162">
          <cell r="A1162">
            <v>736</v>
          </cell>
          <cell r="D1162">
            <v>496</v>
          </cell>
          <cell r="E1162">
            <v>328</v>
          </cell>
        </row>
        <row r="1163">
          <cell r="A1163">
            <v>768</v>
          </cell>
          <cell r="D1163">
            <v>440</v>
          </cell>
          <cell r="E1163">
            <v>88</v>
          </cell>
        </row>
        <row r="1164">
          <cell r="A1164">
            <v>664</v>
          </cell>
          <cell r="D1164">
            <v>544</v>
          </cell>
          <cell r="E1164">
            <v>88</v>
          </cell>
        </row>
        <row r="1165">
          <cell r="A1165">
            <v>688</v>
          </cell>
          <cell r="D1165">
            <v>344</v>
          </cell>
          <cell r="E1165">
            <v>88</v>
          </cell>
        </row>
        <row r="1166">
          <cell r="A1166">
            <v>736</v>
          </cell>
          <cell r="D1166">
            <v>88</v>
          </cell>
          <cell r="E1166">
            <v>544</v>
          </cell>
        </row>
        <row r="1167">
          <cell r="A1167">
            <v>632</v>
          </cell>
          <cell r="D1167">
            <v>88</v>
          </cell>
          <cell r="E1167">
            <v>272</v>
          </cell>
        </row>
        <row r="1168">
          <cell r="A1168">
            <v>736</v>
          </cell>
          <cell r="D1168">
            <v>88</v>
          </cell>
          <cell r="E1168">
            <v>544</v>
          </cell>
        </row>
        <row r="1169">
          <cell r="A1169">
            <v>768</v>
          </cell>
          <cell r="D1169">
            <v>496</v>
          </cell>
          <cell r="E1169">
            <v>328</v>
          </cell>
        </row>
        <row r="1170">
          <cell r="A1170">
            <v>712</v>
          </cell>
          <cell r="D1170">
            <v>312</v>
          </cell>
          <cell r="E1170">
            <v>568</v>
          </cell>
        </row>
        <row r="1171">
          <cell r="A1171">
            <v>656</v>
          </cell>
          <cell r="D1171">
            <v>496</v>
          </cell>
          <cell r="E1171">
            <v>240</v>
          </cell>
        </row>
        <row r="1172">
          <cell r="A1172">
            <v>688</v>
          </cell>
          <cell r="D1172">
            <v>328</v>
          </cell>
          <cell r="E1172">
            <v>520</v>
          </cell>
        </row>
        <row r="1173">
          <cell r="A1173">
            <v>784</v>
          </cell>
          <cell r="D1173">
            <v>544</v>
          </cell>
          <cell r="E1173">
            <v>344</v>
          </cell>
        </row>
        <row r="1174">
          <cell r="A1174">
            <v>640</v>
          </cell>
          <cell r="D1174">
            <v>312</v>
          </cell>
          <cell r="E1174">
            <v>88</v>
          </cell>
        </row>
        <row r="1175">
          <cell r="A1175">
            <v>696</v>
          </cell>
          <cell r="D1175">
            <v>496</v>
          </cell>
          <cell r="E1175">
            <v>88</v>
          </cell>
        </row>
        <row r="1176">
          <cell r="A1176">
            <v>712</v>
          </cell>
          <cell r="D1176">
            <v>320</v>
          </cell>
          <cell r="E1176">
            <v>88</v>
          </cell>
        </row>
        <row r="1177">
          <cell r="A1177">
            <v>632</v>
          </cell>
          <cell r="D1177">
            <v>88</v>
          </cell>
          <cell r="E1177">
            <v>568</v>
          </cell>
        </row>
        <row r="1178">
          <cell r="A1178">
            <v>712</v>
          </cell>
          <cell r="D1178">
            <v>88</v>
          </cell>
          <cell r="E1178">
            <v>240</v>
          </cell>
        </row>
        <row r="1179">
          <cell r="A1179">
            <v>768</v>
          </cell>
          <cell r="D1179">
            <v>88</v>
          </cell>
          <cell r="E1179">
            <v>520</v>
          </cell>
        </row>
        <row r="1180">
          <cell r="A1180">
            <v>736</v>
          </cell>
          <cell r="D1180">
            <v>544</v>
          </cell>
          <cell r="E1180">
            <v>344</v>
          </cell>
        </row>
        <row r="1181">
          <cell r="A1181">
            <v>672</v>
          </cell>
          <cell r="D1181">
            <v>264</v>
          </cell>
          <cell r="E1181">
            <v>520</v>
          </cell>
        </row>
        <row r="1182">
          <cell r="A1182">
            <v>736</v>
          </cell>
          <cell r="D1182">
            <v>496</v>
          </cell>
          <cell r="E1182">
            <v>312</v>
          </cell>
        </row>
        <row r="1183">
          <cell r="A1183">
            <v>768</v>
          </cell>
          <cell r="D1183">
            <v>296</v>
          </cell>
          <cell r="E1183">
            <v>472</v>
          </cell>
        </row>
        <row r="1184">
          <cell r="A1184">
            <v>712</v>
          </cell>
          <cell r="D1184">
            <v>496</v>
          </cell>
          <cell r="E1184">
            <v>288</v>
          </cell>
        </row>
        <row r="1185">
          <cell r="A1185">
            <v>688</v>
          </cell>
          <cell r="D1185">
            <v>272</v>
          </cell>
          <cell r="E1185">
            <v>88</v>
          </cell>
        </row>
        <row r="1186">
          <cell r="A1186">
            <v>640</v>
          </cell>
          <cell r="D1186">
            <v>496</v>
          </cell>
          <cell r="E1186">
            <v>88</v>
          </cell>
        </row>
        <row r="1187">
          <cell r="A1187">
            <v>632</v>
          </cell>
          <cell r="D1187">
            <v>328</v>
          </cell>
          <cell r="E1187">
            <v>88</v>
          </cell>
        </row>
        <row r="1188">
          <cell r="A1188">
            <v>520</v>
          </cell>
          <cell r="D1188">
            <v>88</v>
          </cell>
          <cell r="E1188">
            <v>520</v>
          </cell>
        </row>
        <row r="1189">
          <cell r="A1189">
            <v>776</v>
          </cell>
          <cell r="D1189">
            <v>88</v>
          </cell>
          <cell r="E1189">
            <v>312</v>
          </cell>
        </row>
        <row r="1190">
          <cell r="A1190">
            <v>520</v>
          </cell>
          <cell r="D1190">
            <v>88</v>
          </cell>
          <cell r="E1190">
            <v>472</v>
          </cell>
        </row>
        <row r="1191">
          <cell r="A1191">
            <v>672</v>
          </cell>
          <cell r="D1191">
            <v>544</v>
          </cell>
          <cell r="E1191">
            <v>288</v>
          </cell>
        </row>
        <row r="1192">
          <cell r="A1192">
            <v>520</v>
          </cell>
          <cell r="D1192">
            <v>248</v>
          </cell>
          <cell r="E1192">
            <v>544</v>
          </cell>
        </row>
        <row r="1193">
          <cell r="A1193">
            <v>776</v>
          </cell>
          <cell r="D1193">
            <v>496</v>
          </cell>
          <cell r="E1193">
            <v>248</v>
          </cell>
        </row>
        <row r="1194">
          <cell r="A1194">
            <v>520</v>
          </cell>
          <cell r="D1194">
            <v>344</v>
          </cell>
          <cell r="E1194">
            <v>544</v>
          </cell>
        </row>
        <row r="1195">
          <cell r="A1195">
            <v>696</v>
          </cell>
          <cell r="D1195">
            <v>520</v>
          </cell>
          <cell r="E1195">
            <v>320</v>
          </cell>
        </row>
        <row r="1196">
          <cell r="A1196">
            <v>736</v>
          </cell>
          <cell r="D1196">
            <v>288</v>
          </cell>
          <cell r="E1196">
            <v>88</v>
          </cell>
        </row>
        <row r="1197">
          <cell r="A1197">
            <v>632</v>
          </cell>
          <cell r="D1197">
            <v>496</v>
          </cell>
          <cell r="E1197">
            <v>88</v>
          </cell>
        </row>
        <row r="1198">
          <cell r="A1198">
            <v>736</v>
          </cell>
          <cell r="D1198">
            <v>384</v>
          </cell>
          <cell r="E1198">
            <v>88</v>
          </cell>
        </row>
        <row r="1199">
          <cell r="A1199">
            <v>768</v>
          </cell>
          <cell r="D1199">
            <v>88</v>
          </cell>
          <cell r="E1199">
            <v>544</v>
          </cell>
        </row>
        <row r="1200">
          <cell r="A1200">
            <v>496</v>
          </cell>
          <cell r="D1200">
            <v>88</v>
          </cell>
          <cell r="E1200">
            <v>248</v>
          </cell>
        </row>
        <row r="1201">
          <cell r="A1201">
            <v>544</v>
          </cell>
          <cell r="D1201">
            <v>88</v>
          </cell>
          <cell r="E1201">
            <v>544</v>
          </cell>
        </row>
        <row r="1202">
          <cell r="A1202">
            <v>544</v>
          </cell>
          <cell r="D1202">
            <v>520</v>
          </cell>
          <cell r="E1202">
            <v>320</v>
          </cell>
        </row>
        <row r="1203">
          <cell r="A1203">
            <v>664</v>
          </cell>
          <cell r="D1203">
            <v>248</v>
          </cell>
          <cell r="E1203">
            <v>520</v>
          </cell>
        </row>
        <row r="1204">
          <cell r="A1204">
            <v>544</v>
          </cell>
          <cell r="D1204">
            <v>496</v>
          </cell>
          <cell r="E1204">
            <v>256</v>
          </cell>
        </row>
        <row r="1205">
          <cell r="A1205">
            <v>576</v>
          </cell>
          <cell r="D1205">
            <v>352</v>
          </cell>
          <cell r="E1205">
            <v>544</v>
          </cell>
        </row>
        <row r="1206">
          <cell r="A1206">
            <v>520</v>
          </cell>
          <cell r="D1206">
            <v>520</v>
          </cell>
          <cell r="E1206">
            <v>376</v>
          </cell>
        </row>
        <row r="1207">
          <cell r="A1207">
            <v>392</v>
          </cell>
          <cell r="D1207">
            <v>320</v>
          </cell>
          <cell r="E1207">
            <v>88</v>
          </cell>
        </row>
        <row r="1208">
          <cell r="A1208">
            <v>544</v>
          </cell>
          <cell r="D1208">
            <v>544</v>
          </cell>
          <cell r="E1208">
            <v>88</v>
          </cell>
        </row>
        <row r="1209">
          <cell r="A1209">
            <v>152</v>
          </cell>
          <cell r="D1209">
            <v>328</v>
          </cell>
          <cell r="E1209">
            <v>88</v>
          </cell>
        </row>
        <row r="1210">
          <cell r="A1210">
            <v>568</v>
          </cell>
          <cell r="D1210">
            <v>88</v>
          </cell>
          <cell r="E1210">
            <v>520</v>
          </cell>
        </row>
        <row r="1211">
          <cell r="A1211">
            <v>152</v>
          </cell>
          <cell r="D1211">
            <v>88</v>
          </cell>
          <cell r="E1211">
            <v>256</v>
          </cell>
        </row>
        <row r="1212">
          <cell r="A1212">
            <v>520</v>
          </cell>
          <cell r="D1212">
            <v>88</v>
          </cell>
          <cell r="E1212">
            <v>544</v>
          </cell>
        </row>
        <row r="1213">
          <cell r="A1213">
            <v>320</v>
          </cell>
          <cell r="D1213">
            <v>544</v>
          </cell>
          <cell r="E1213">
            <v>376</v>
          </cell>
        </row>
        <row r="1214">
          <cell r="A1214">
            <v>472</v>
          </cell>
          <cell r="D1214">
            <v>296</v>
          </cell>
          <cell r="E1214">
            <v>496</v>
          </cell>
        </row>
        <row r="1215">
          <cell r="A1215">
            <v>632</v>
          </cell>
          <cell r="D1215">
            <v>496</v>
          </cell>
          <cell r="E1215">
            <v>248</v>
          </cell>
        </row>
        <row r="1216">
          <cell r="A1216">
            <v>448</v>
          </cell>
          <cell r="D1216">
            <v>400</v>
          </cell>
          <cell r="E1216">
            <v>544</v>
          </cell>
        </row>
        <row r="1217">
          <cell r="A1217">
            <v>400</v>
          </cell>
          <cell r="D1217">
            <v>568</v>
          </cell>
          <cell r="E1217">
            <v>320</v>
          </cell>
        </row>
        <row r="1218">
          <cell r="A1218">
            <v>568</v>
          </cell>
          <cell r="D1218">
            <v>296</v>
          </cell>
          <cell r="E1218">
            <v>88</v>
          </cell>
        </row>
        <row r="1219">
          <cell r="A1219">
            <v>400</v>
          </cell>
          <cell r="D1219">
            <v>520</v>
          </cell>
          <cell r="E1219">
            <v>88</v>
          </cell>
        </row>
        <row r="1220">
          <cell r="A1220">
            <v>640</v>
          </cell>
          <cell r="D1220">
            <v>352</v>
          </cell>
          <cell r="E1220">
            <v>88</v>
          </cell>
        </row>
        <row r="1221">
          <cell r="A1221">
            <v>600</v>
          </cell>
          <cell r="D1221">
            <v>88</v>
          </cell>
          <cell r="E1221">
            <v>496</v>
          </cell>
        </row>
        <row r="1222">
          <cell r="A1222">
            <v>616</v>
          </cell>
          <cell r="D1222">
            <v>88</v>
          </cell>
          <cell r="E1222">
            <v>248</v>
          </cell>
        </row>
        <row r="1223">
          <cell r="A1223">
            <v>520</v>
          </cell>
          <cell r="D1223">
            <v>88</v>
          </cell>
          <cell r="E1223">
            <v>544</v>
          </cell>
        </row>
        <row r="1224">
          <cell r="A1224">
            <v>568</v>
          </cell>
          <cell r="D1224">
            <v>544</v>
          </cell>
          <cell r="E1224">
            <v>320</v>
          </cell>
        </row>
        <row r="1225">
          <cell r="A1225">
            <v>480</v>
          </cell>
          <cell r="D1225">
            <v>248</v>
          </cell>
          <cell r="E1225">
            <v>520</v>
          </cell>
        </row>
        <row r="1226">
          <cell r="A1226">
            <v>568</v>
          </cell>
          <cell r="D1226">
            <v>520</v>
          </cell>
          <cell r="E1226">
            <v>280</v>
          </cell>
        </row>
        <row r="1227">
          <cell r="A1227">
            <v>504</v>
          </cell>
          <cell r="D1227">
            <v>352</v>
          </cell>
          <cell r="E1227">
            <v>472</v>
          </cell>
        </row>
        <row r="1228">
          <cell r="A1228">
            <v>592</v>
          </cell>
          <cell r="D1228">
            <v>544</v>
          </cell>
          <cell r="E1228">
            <v>296</v>
          </cell>
        </row>
        <row r="1229">
          <cell r="A1229">
            <v>496</v>
          </cell>
          <cell r="D1229">
            <v>280</v>
          </cell>
          <cell r="E1229">
            <v>88</v>
          </cell>
        </row>
        <row r="1230">
          <cell r="A1230">
            <v>616</v>
          </cell>
          <cell r="D1230">
            <v>520</v>
          </cell>
          <cell r="E1230">
            <v>88</v>
          </cell>
        </row>
        <row r="1231">
          <cell r="A1231">
            <v>520</v>
          </cell>
          <cell r="D1231">
            <v>384</v>
          </cell>
          <cell r="E1231">
            <v>88</v>
          </cell>
        </row>
        <row r="1232">
          <cell r="A1232">
            <v>616</v>
          </cell>
          <cell r="D1232">
            <v>88</v>
          </cell>
          <cell r="E1232">
            <v>520</v>
          </cell>
        </row>
        <row r="1233">
          <cell r="A1233">
            <v>520</v>
          </cell>
          <cell r="D1233">
            <v>88</v>
          </cell>
          <cell r="E1233">
            <v>280</v>
          </cell>
        </row>
        <row r="1234">
          <cell r="A1234">
            <v>616</v>
          </cell>
          <cell r="D1234">
            <v>88</v>
          </cell>
          <cell r="E1234">
            <v>472</v>
          </cell>
        </row>
        <row r="1235">
          <cell r="A1235">
            <v>344</v>
          </cell>
          <cell r="D1235">
            <v>520</v>
          </cell>
          <cell r="E1235">
            <v>296</v>
          </cell>
        </row>
        <row r="1236">
          <cell r="A1236">
            <v>640</v>
          </cell>
          <cell r="D1236">
            <v>280</v>
          </cell>
          <cell r="E1236">
            <v>544</v>
          </cell>
        </row>
        <row r="1237">
          <cell r="A1237">
            <v>672</v>
          </cell>
          <cell r="D1237">
            <v>520</v>
          </cell>
          <cell r="E1237">
            <v>288</v>
          </cell>
        </row>
        <row r="1238">
          <cell r="A1238">
            <v>616</v>
          </cell>
          <cell r="D1238">
            <v>392</v>
          </cell>
          <cell r="E1238">
            <v>544</v>
          </cell>
        </row>
        <row r="1239">
          <cell r="A1239">
            <v>536</v>
          </cell>
          <cell r="D1239">
            <v>544</v>
          </cell>
          <cell r="E1239">
            <v>360</v>
          </cell>
        </row>
        <row r="1240">
          <cell r="A1240">
            <v>616</v>
          </cell>
          <cell r="D1240">
            <v>280</v>
          </cell>
          <cell r="E1240">
            <v>88</v>
          </cell>
        </row>
        <row r="1241">
          <cell r="A1241">
            <v>528</v>
          </cell>
          <cell r="D1241">
            <v>544</v>
          </cell>
          <cell r="E1241">
            <v>88</v>
          </cell>
        </row>
        <row r="1242">
          <cell r="A1242">
            <v>616</v>
          </cell>
          <cell r="D1242">
            <v>376</v>
          </cell>
          <cell r="E1242">
            <v>88</v>
          </cell>
        </row>
        <row r="1243">
          <cell r="A1243">
            <v>504</v>
          </cell>
          <cell r="D1243">
            <v>88</v>
          </cell>
          <cell r="E1243">
            <v>544</v>
          </cell>
        </row>
        <row r="1244">
          <cell r="A1244">
            <v>592</v>
          </cell>
          <cell r="D1244">
            <v>88</v>
          </cell>
          <cell r="E1244">
            <v>288</v>
          </cell>
        </row>
        <row r="1245">
          <cell r="A1245">
            <v>480</v>
          </cell>
          <cell r="D1245">
            <v>88</v>
          </cell>
          <cell r="E1245">
            <v>544</v>
          </cell>
        </row>
        <row r="1246">
          <cell r="A1246">
            <v>616</v>
          </cell>
          <cell r="D1246">
            <v>544</v>
          </cell>
          <cell r="E1246">
            <v>360</v>
          </cell>
        </row>
        <row r="1247">
          <cell r="A1247">
            <v>472</v>
          </cell>
          <cell r="D1247">
            <v>256</v>
          </cell>
          <cell r="E1247">
            <v>496</v>
          </cell>
        </row>
        <row r="1248">
          <cell r="A1248">
            <v>616</v>
          </cell>
          <cell r="D1248">
            <v>496</v>
          </cell>
          <cell r="E1248">
            <v>320</v>
          </cell>
        </row>
        <row r="1249">
          <cell r="A1249">
            <v>520</v>
          </cell>
          <cell r="D1249">
            <v>360</v>
          </cell>
          <cell r="E1249">
            <v>544</v>
          </cell>
        </row>
        <row r="1250">
          <cell r="A1250">
            <v>616</v>
          </cell>
          <cell r="D1250">
            <v>496</v>
          </cell>
          <cell r="E1250">
            <v>296</v>
          </cell>
        </row>
        <row r="1251">
          <cell r="A1251">
            <v>488</v>
          </cell>
          <cell r="D1251">
            <v>360</v>
          </cell>
          <cell r="E1251">
            <v>88</v>
          </cell>
        </row>
        <row r="1252">
          <cell r="A1252">
            <v>640</v>
          </cell>
          <cell r="D1252">
            <v>520</v>
          </cell>
          <cell r="E1252">
            <v>88</v>
          </cell>
        </row>
        <row r="1253">
          <cell r="A1253">
            <v>488</v>
          </cell>
          <cell r="D1253">
            <v>368</v>
          </cell>
          <cell r="E1253">
            <v>88</v>
          </cell>
        </row>
        <row r="1254">
          <cell r="A1254">
            <v>616</v>
          </cell>
          <cell r="D1254">
            <v>88</v>
          </cell>
          <cell r="E1254">
            <v>496</v>
          </cell>
        </row>
        <row r="1255">
          <cell r="A1255">
            <v>536</v>
          </cell>
          <cell r="D1255">
            <v>88</v>
          </cell>
          <cell r="E1255">
            <v>320</v>
          </cell>
        </row>
        <row r="1256">
          <cell r="A1256">
            <v>568</v>
          </cell>
          <cell r="D1256">
            <v>88</v>
          </cell>
          <cell r="E1256">
            <v>544</v>
          </cell>
        </row>
        <row r="1257">
          <cell r="A1257">
            <v>456</v>
          </cell>
          <cell r="D1257">
            <v>544</v>
          </cell>
          <cell r="E1257">
            <v>296</v>
          </cell>
        </row>
        <row r="1258">
          <cell r="A1258">
            <v>616</v>
          </cell>
          <cell r="D1258">
            <v>280</v>
          </cell>
          <cell r="E1258">
            <v>520</v>
          </cell>
        </row>
        <row r="1259">
          <cell r="A1259">
            <v>472</v>
          </cell>
          <cell r="D1259">
            <v>520</v>
          </cell>
          <cell r="E1259">
            <v>288</v>
          </cell>
        </row>
        <row r="1260">
          <cell r="A1260">
            <v>640</v>
          </cell>
          <cell r="D1260">
            <v>328</v>
          </cell>
          <cell r="E1260">
            <v>496</v>
          </cell>
        </row>
        <row r="1261">
          <cell r="A1261">
            <v>512</v>
          </cell>
          <cell r="D1261">
            <v>496</v>
          </cell>
          <cell r="E1261">
            <v>336</v>
          </cell>
        </row>
        <row r="1262">
          <cell r="A1262">
            <v>568</v>
          </cell>
          <cell r="D1262">
            <v>304</v>
          </cell>
          <cell r="E1262">
            <v>88</v>
          </cell>
        </row>
        <row r="1263">
          <cell r="A1263">
            <v>464</v>
          </cell>
          <cell r="D1263">
            <v>520</v>
          </cell>
          <cell r="E1263">
            <v>88</v>
          </cell>
        </row>
        <row r="1264">
          <cell r="A1264">
            <v>616</v>
          </cell>
          <cell r="D1264">
            <v>376</v>
          </cell>
          <cell r="E1264">
            <v>88</v>
          </cell>
        </row>
        <row r="1265">
          <cell r="A1265">
            <v>528</v>
          </cell>
          <cell r="D1265">
            <v>88</v>
          </cell>
          <cell r="E1265">
            <v>520</v>
          </cell>
        </row>
        <row r="1266">
          <cell r="A1266">
            <v>616</v>
          </cell>
          <cell r="D1266">
            <v>88</v>
          </cell>
          <cell r="E1266">
            <v>288</v>
          </cell>
        </row>
        <row r="1267">
          <cell r="A1267">
            <v>456</v>
          </cell>
          <cell r="D1267">
            <v>88</v>
          </cell>
          <cell r="E1267">
            <v>496</v>
          </cell>
        </row>
        <row r="1268">
          <cell r="A1268">
            <v>640</v>
          </cell>
          <cell r="D1268">
            <v>544</v>
          </cell>
          <cell r="E1268">
            <v>336</v>
          </cell>
        </row>
        <row r="1269">
          <cell r="A1269">
            <v>520</v>
          </cell>
          <cell r="D1269">
            <v>296</v>
          </cell>
          <cell r="E1269">
            <v>520</v>
          </cell>
        </row>
        <row r="1270">
          <cell r="A1270">
            <v>616</v>
          </cell>
          <cell r="D1270">
            <v>520</v>
          </cell>
          <cell r="E1270">
            <v>256</v>
          </cell>
        </row>
        <row r="1271">
          <cell r="A1271">
            <v>520</v>
          </cell>
          <cell r="D1271">
            <v>312</v>
          </cell>
          <cell r="E1271">
            <v>520</v>
          </cell>
        </row>
        <row r="1272">
          <cell r="A1272">
            <v>568</v>
          </cell>
          <cell r="D1272">
            <v>472</v>
          </cell>
          <cell r="E1272">
            <v>408</v>
          </cell>
        </row>
        <row r="1273">
          <cell r="A1273">
            <v>472</v>
          </cell>
          <cell r="D1273">
            <v>288</v>
          </cell>
          <cell r="E1273">
            <v>88</v>
          </cell>
        </row>
        <row r="1274">
          <cell r="A1274">
            <v>640</v>
          </cell>
          <cell r="D1274">
            <v>472</v>
          </cell>
          <cell r="E1274">
            <v>88</v>
          </cell>
        </row>
        <row r="1275">
          <cell r="A1275">
            <v>456</v>
          </cell>
          <cell r="D1275">
            <v>376</v>
          </cell>
          <cell r="E1275">
            <v>88</v>
          </cell>
        </row>
        <row r="1276">
          <cell r="A1276">
            <v>616</v>
          </cell>
          <cell r="D1276">
            <v>88</v>
          </cell>
          <cell r="E1276">
            <v>520</v>
          </cell>
        </row>
        <row r="1277">
          <cell r="A1277">
            <v>456</v>
          </cell>
          <cell r="D1277">
            <v>88</v>
          </cell>
          <cell r="E1277">
            <v>256</v>
          </cell>
        </row>
        <row r="1278">
          <cell r="A1278">
            <v>568</v>
          </cell>
          <cell r="D1278">
            <v>88</v>
          </cell>
          <cell r="E1278">
            <v>520</v>
          </cell>
        </row>
        <row r="1279">
          <cell r="A1279">
            <v>480</v>
          </cell>
          <cell r="D1279">
            <v>544</v>
          </cell>
          <cell r="E1279">
            <v>408</v>
          </cell>
        </row>
        <row r="1280">
          <cell r="A1280">
            <v>616</v>
          </cell>
          <cell r="D1280">
            <v>264</v>
          </cell>
          <cell r="E1280">
            <v>520</v>
          </cell>
        </row>
        <row r="1281">
          <cell r="A1281">
            <v>536</v>
          </cell>
          <cell r="D1281">
            <v>496</v>
          </cell>
          <cell r="E1281">
            <v>232</v>
          </cell>
        </row>
        <row r="1282">
          <cell r="A1282">
            <v>592</v>
          </cell>
          <cell r="D1282">
            <v>344</v>
          </cell>
          <cell r="E1282">
            <v>520</v>
          </cell>
        </row>
        <row r="1283">
          <cell r="A1283">
            <v>360</v>
          </cell>
          <cell r="D1283">
            <v>544</v>
          </cell>
          <cell r="E1283">
            <v>304</v>
          </cell>
        </row>
        <row r="1284">
          <cell r="A1284">
            <v>616</v>
          </cell>
          <cell r="D1284">
            <v>272</v>
          </cell>
          <cell r="E1284">
            <v>88</v>
          </cell>
        </row>
        <row r="1285">
          <cell r="A1285">
            <v>528</v>
          </cell>
          <cell r="D1285">
            <v>496</v>
          </cell>
          <cell r="E1285">
            <v>88</v>
          </cell>
        </row>
        <row r="1286">
          <cell r="A1286">
            <v>568</v>
          </cell>
          <cell r="D1286">
            <v>440</v>
          </cell>
          <cell r="E1286">
            <v>88</v>
          </cell>
        </row>
        <row r="1287">
          <cell r="A1287">
            <v>496</v>
          </cell>
          <cell r="D1287">
            <v>88</v>
          </cell>
          <cell r="E1287">
            <v>520</v>
          </cell>
        </row>
        <row r="1288">
          <cell r="A1288">
            <v>616</v>
          </cell>
          <cell r="D1288">
            <v>88</v>
          </cell>
          <cell r="E1288">
            <v>232</v>
          </cell>
        </row>
        <row r="1289">
          <cell r="A1289">
            <v>536</v>
          </cell>
          <cell r="D1289">
            <v>88</v>
          </cell>
          <cell r="E1289">
            <v>520</v>
          </cell>
        </row>
        <row r="1290">
          <cell r="A1290">
            <v>568</v>
          </cell>
          <cell r="D1290">
            <v>544</v>
          </cell>
          <cell r="E1290">
            <v>304</v>
          </cell>
        </row>
        <row r="1291">
          <cell r="A1291">
            <v>368</v>
          </cell>
          <cell r="D1291">
            <v>256</v>
          </cell>
          <cell r="E1291">
            <v>520</v>
          </cell>
        </row>
        <row r="1292">
          <cell r="A1292">
            <v>640</v>
          </cell>
          <cell r="D1292">
            <v>520</v>
          </cell>
          <cell r="E1292">
            <v>256</v>
          </cell>
        </row>
        <row r="1293">
          <cell r="A1293">
            <v>520</v>
          </cell>
          <cell r="D1293">
            <v>360</v>
          </cell>
          <cell r="E1293">
            <v>496</v>
          </cell>
        </row>
        <row r="1294">
          <cell r="A1294">
            <v>616</v>
          </cell>
          <cell r="D1294">
            <v>520</v>
          </cell>
          <cell r="E1294">
            <v>320</v>
          </cell>
        </row>
        <row r="1295">
          <cell r="A1295">
            <v>456</v>
          </cell>
          <cell r="D1295">
            <v>288</v>
          </cell>
          <cell r="E1295">
            <v>88</v>
          </cell>
        </row>
        <row r="1296">
          <cell r="A1296">
            <v>616</v>
          </cell>
          <cell r="D1296">
            <v>544</v>
          </cell>
          <cell r="E1296">
            <v>88</v>
          </cell>
        </row>
        <row r="1297">
          <cell r="A1297">
            <v>536</v>
          </cell>
          <cell r="D1297">
            <v>360</v>
          </cell>
          <cell r="E1297">
            <v>88</v>
          </cell>
        </row>
        <row r="1298">
          <cell r="A1298">
            <v>568</v>
          </cell>
          <cell r="D1298">
            <v>88</v>
          </cell>
          <cell r="E1298">
            <v>520</v>
          </cell>
        </row>
        <row r="1299">
          <cell r="A1299">
            <v>456</v>
          </cell>
          <cell r="D1299">
            <v>88</v>
          </cell>
          <cell r="E1299">
            <v>256</v>
          </cell>
        </row>
        <row r="1300">
          <cell r="A1300">
            <v>640</v>
          </cell>
          <cell r="D1300">
            <v>88</v>
          </cell>
          <cell r="E1300">
            <v>496</v>
          </cell>
        </row>
        <row r="1301">
          <cell r="A1301">
            <v>520</v>
          </cell>
          <cell r="D1301">
            <v>520</v>
          </cell>
          <cell r="E1301">
            <v>320</v>
          </cell>
        </row>
        <row r="1302">
          <cell r="A1302">
            <v>616</v>
          </cell>
          <cell r="D1302">
            <v>272</v>
          </cell>
          <cell r="E1302">
            <v>544</v>
          </cell>
        </row>
        <row r="1303">
          <cell r="A1303">
            <v>544</v>
          </cell>
          <cell r="D1303">
            <v>544</v>
          </cell>
          <cell r="E1303">
            <v>248</v>
          </cell>
        </row>
        <row r="1304">
          <cell r="A1304">
            <v>616</v>
          </cell>
          <cell r="D1304">
            <v>336</v>
          </cell>
          <cell r="E1304">
            <v>568</v>
          </cell>
        </row>
        <row r="1305">
          <cell r="A1305">
            <v>528</v>
          </cell>
          <cell r="D1305">
            <v>496</v>
          </cell>
          <cell r="E1305">
            <v>280</v>
          </cell>
        </row>
        <row r="1306">
          <cell r="A1306">
            <v>568</v>
          </cell>
          <cell r="D1306">
            <v>328</v>
          </cell>
          <cell r="E1306">
            <v>88</v>
          </cell>
        </row>
        <row r="1307">
          <cell r="A1307">
            <v>344</v>
          </cell>
          <cell r="D1307">
            <v>496</v>
          </cell>
          <cell r="E1307">
            <v>88</v>
          </cell>
        </row>
        <row r="1308">
          <cell r="A1308">
            <v>640</v>
          </cell>
          <cell r="D1308">
            <v>384</v>
          </cell>
          <cell r="E1308">
            <v>88</v>
          </cell>
        </row>
        <row r="1309">
          <cell r="A1309">
            <v>528</v>
          </cell>
          <cell r="D1309">
            <v>88</v>
          </cell>
          <cell r="E1309">
            <v>544</v>
          </cell>
        </row>
        <row r="1310">
          <cell r="A1310">
            <v>568</v>
          </cell>
          <cell r="D1310">
            <v>88</v>
          </cell>
          <cell r="E1310">
            <v>248</v>
          </cell>
        </row>
        <row r="1311">
          <cell r="A1311">
            <v>464</v>
          </cell>
          <cell r="D1311">
            <v>88</v>
          </cell>
          <cell r="E1311">
            <v>568</v>
          </cell>
        </row>
        <row r="1312">
          <cell r="A1312">
            <v>616</v>
          </cell>
          <cell r="D1312">
            <v>544</v>
          </cell>
          <cell r="E1312">
            <v>280</v>
          </cell>
        </row>
        <row r="1313">
          <cell r="A1313">
            <v>544</v>
          </cell>
          <cell r="D1313">
            <v>240</v>
          </cell>
          <cell r="E1313">
            <v>520</v>
          </cell>
        </row>
        <row r="1314">
          <cell r="A1314">
            <v>592</v>
          </cell>
          <cell r="D1314">
            <v>496</v>
          </cell>
          <cell r="E1314">
            <v>304</v>
          </cell>
        </row>
        <row r="1315">
          <cell r="A1315">
            <v>344</v>
          </cell>
          <cell r="D1315">
            <v>344</v>
          </cell>
          <cell r="E1315">
            <v>520</v>
          </cell>
        </row>
        <row r="1316">
          <cell r="A1316">
            <v>616</v>
          </cell>
          <cell r="D1316">
            <v>520</v>
          </cell>
          <cell r="E1316">
            <v>400</v>
          </cell>
        </row>
        <row r="1317">
          <cell r="A1317">
            <v>520</v>
          </cell>
          <cell r="D1317">
            <v>336</v>
          </cell>
          <cell r="E1317">
            <v>88</v>
          </cell>
        </row>
        <row r="1318">
          <cell r="A1318">
            <v>568</v>
          </cell>
          <cell r="D1318">
            <v>448</v>
          </cell>
          <cell r="E1318">
            <v>88</v>
          </cell>
        </row>
        <row r="1319">
          <cell r="A1319">
            <v>464</v>
          </cell>
          <cell r="D1319">
            <v>320</v>
          </cell>
          <cell r="E1319">
            <v>88</v>
          </cell>
        </row>
        <row r="1320">
          <cell r="A1320">
            <v>616</v>
          </cell>
          <cell r="D1320">
            <v>88</v>
          </cell>
          <cell r="E1320">
            <v>520</v>
          </cell>
        </row>
        <row r="1321">
          <cell r="A1321">
            <v>520</v>
          </cell>
          <cell r="D1321">
            <v>88</v>
          </cell>
          <cell r="E1321">
            <v>304</v>
          </cell>
        </row>
        <row r="1322">
          <cell r="A1322">
            <v>568</v>
          </cell>
          <cell r="D1322">
            <v>88</v>
          </cell>
          <cell r="E1322">
            <v>520</v>
          </cell>
        </row>
        <row r="1323">
          <cell r="A1323">
            <v>384</v>
          </cell>
          <cell r="D1323">
            <v>520</v>
          </cell>
          <cell r="E1323">
            <v>400</v>
          </cell>
        </row>
        <row r="1324">
          <cell r="A1324">
            <v>640</v>
          </cell>
          <cell r="D1324">
            <v>288</v>
          </cell>
          <cell r="E1324">
            <v>520</v>
          </cell>
        </row>
        <row r="1325">
          <cell r="A1325">
            <v>520</v>
          </cell>
          <cell r="D1325">
            <v>496</v>
          </cell>
          <cell r="E1325">
            <v>280</v>
          </cell>
        </row>
        <row r="1326">
          <cell r="A1326">
            <v>568</v>
          </cell>
          <cell r="D1326">
            <v>296</v>
          </cell>
          <cell r="E1326">
            <v>544</v>
          </cell>
        </row>
        <row r="1327">
          <cell r="A1327">
            <v>488</v>
          </cell>
          <cell r="D1327">
            <v>448</v>
          </cell>
          <cell r="E1327">
            <v>336</v>
          </cell>
        </row>
        <row r="1328">
          <cell r="A1328">
            <v>616</v>
          </cell>
          <cell r="D1328">
            <v>328</v>
          </cell>
          <cell r="E1328">
            <v>88</v>
          </cell>
        </row>
        <row r="1329">
          <cell r="A1329">
            <v>504</v>
          </cell>
          <cell r="D1329">
            <v>496</v>
          </cell>
          <cell r="E1329">
            <v>88</v>
          </cell>
        </row>
        <row r="1330">
          <cell r="A1330">
            <v>568</v>
          </cell>
          <cell r="D1330">
            <v>376</v>
          </cell>
          <cell r="E1330">
            <v>88</v>
          </cell>
        </row>
        <row r="1331">
          <cell r="A1331">
            <v>368</v>
          </cell>
          <cell r="D1331">
            <v>88</v>
          </cell>
          <cell r="E1331">
            <v>520</v>
          </cell>
        </row>
        <row r="1332">
          <cell r="A1332">
            <v>640</v>
          </cell>
          <cell r="D1332">
            <v>88</v>
          </cell>
          <cell r="E1332">
            <v>280</v>
          </cell>
        </row>
        <row r="1333">
          <cell r="A1333">
            <v>536</v>
          </cell>
          <cell r="D1333">
            <v>88</v>
          </cell>
          <cell r="E1333">
            <v>544</v>
          </cell>
        </row>
        <row r="1334">
          <cell r="A1334">
            <v>568</v>
          </cell>
          <cell r="D1334">
            <v>496</v>
          </cell>
          <cell r="E1334">
            <v>336</v>
          </cell>
        </row>
        <row r="1335">
          <cell r="A1335">
            <v>472</v>
          </cell>
          <cell r="D1335">
            <v>280</v>
          </cell>
          <cell r="E1335">
            <v>568</v>
          </cell>
        </row>
        <row r="1336">
          <cell r="A1336">
            <v>616</v>
          </cell>
          <cell r="D1336">
            <v>496</v>
          </cell>
          <cell r="E1336">
            <v>272</v>
          </cell>
        </row>
        <row r="1337">
          <cell r="A1337">
            <v>520</v>
          </cell>
          <cell r="D1337">
            <v>368</v>
          </cell>
          <cell r="E1337">
            <v>520</v>
          </cell>
        </row>
        <row r="1338">
          <cell r="A1338">
            <v>616</v>
          </cell>
          <cell r="D1338">
            <v>544</v>
          </cell>
          <cell r="E1338">
            <v>280</v>
          </cell>
        </row>
        <row r="1339">
          <cell r="A1339">
            <v>504</v>
          </cell>
          <cell r="D1339">
            <v>296</v>
          </cell>
          <cell r="E1339">
            <v>88</v>
          </cell>
        </row>
        <row r="1340">
          <cell r="A1340">
            <v>640</v>
          </cell>
          <cell r="D1340">
            <v>520</v>
          </cell>
          <cell r="E1340">
            <v>88</v>
          </cell>
        </row>
        <row r="1341">
          <cell r="A1341">
            <v>552</v>
          </cell>
          <cell r="D1341">
            <v>320</v>
          </cell>
          <cell r="E1341">
            <v>88</v>
          </cell>
        </row>
        <row r="1342">
          <cell r="A1342">
            <v>616</v>
          </cell>
          <cell r="D1342">
            <v>88</v>
          </cell>
          <cell r="E1342">
            <v>568</v>
          </cell>
        </row>
        <row r="1343">
          <cell r="A1343">
            <v>544</v>
          </cell>
          <cell r="D1343">
            <v>88</v>
          </cell>
          <cell r="E1343">
            <v>272</v>
          </cell>
        </row>
        <row r="1344">
          <cell r="A1344">
            <v>568</v>
          </cell>
          <cell r="D1344">
            <v>88</v>
          </cell>
          <cell r="E1344">
            <v>520</v>
          </cell>
        </row>
        <row r="1345">
          <cell r="A1345">
            <v>264</v>
          </cell>
          <cell r="D1345">
            <v>544</v>
          </cell>
          <cell r="E1345">
            <v>280</v>
          </cell>
        </row>
        <row r="1346">
          <cell r="A1346">
            <v>616</v>
          </cell>
          <cell r="D1346">
            <v>272</v>
          </cell>
          <cell r="E1346">
            <v>520</v>
          </cell>
        </row>
        <row r="1347">
          <cell r="A1347">
            <v>512</v>
          </cell>
          <cell r="D1347">
            <v>544</v>
          </cell>
          <cell r="E1347">
            <v>264</v>
          </cell>
        </row>
        <row r="1348">
          <cell r="A1348">
            <v>640</v>
          </cell>
          <cell r="D1348">
            <v>328</v>
          </cell>
          <cell r="E1348">
            <v>544</v>
          </cell>
        </row>
        <row r="1349">
          <cell r="A1349">
            <v>552</v>
          </cell>
          <cell r="D1349">
            <v>568</v>
          </cell>
          <cell r="E1349">
            <v>264</v>
          </cell>
        </row>
        <row r="1350">
          <cell r="A1350">
            <v>616</v>
          </cell>
          <cell r="D1350">
            <v>336</v>
          </cell>
          <cell r="E1350">
            <v>88</v>
          </cell>
        </row>
        <row r="1351">
          <cell r="A1351">
            <v>520</v>
          </cell>
          <cell r="D1351">
            <v>496</v>
          </cell>
          <cell r="E1351">
            <v>88</v>
          </cell>
        </row>
        <row r="1352">
          <cell r="A1352">
            <v>616</v>
          </cell>
          <cell r="D1352">
            <v>400</v>
          </cell>
          <cell r="E1352">
            <v>88</v>
          </cell>
        </row>
        <row r="1353">
          <cell r="A1353">
            <v>464</v>
          </cell>
          <cell r="D1353">
            <v>88</v>
          </cell>
          <cell r="E1353">
            <v>520</v>
          </cell>
        </row>
        <row r="1354">
          <cell r="A1354">
            <v>616</v>
          </cell>
          <cell r="D1354">
            <v>88</v>
          </cell>
          <cell r="E1354">
            <v>264</v>
          </cell>
        </row>
        <row r="1355">
          <cell r="A1355">
            <v>528</v>
          </cell>
          <cell r="D1355">
            <v>88</v>
          </cell>
          <cell r="E1355">
            <v>544</v>
          </cell>
        </row>
        <row r="1356">
          <cell r="A1356">
            <v>640</v>
          </cell>
          <cell r="D1356">
            <v>568</v>
          </cell>
          <cell r="E1356">
            <v>264</v>
          </cell>
        </row>
        <row r="1357">
          <cell r="A1357">
            <v>552</v>
          </cell>
          <cell r="D1357">
            <v>240</v>
          </cell>
          <cell r="E1357">
            <v>568</v>
          </cell>
        </row>
        <row r="1358">
          <cell r="A1358">
            <v>568</v>
          </cell>
          <cell r="D1358">
            <v>520</v>
          </cell>
          <cell r="E1358">
            <v>168</v>
          </cell>
        </row>
        <row r="1359">
          <cell r="A1359">
            <v>296</v>
          </cell>
          <cell r="D1359">
            <v>344</v>
          </cell>
          <cell r="E1359">
            <v>544</v>
          </cell>
        </row>
        <row r="1360">
          <cell r="A1360">
            <v>616</v>
          </cell>
          <cell r="D1360">
            <v>520</v>
          </cell>
          <cell r="E1360">
            <v>168</v>
          </cell>
        </row>
        <row r="1361">
          <cell r="A1361">
            <v>464</v>
          </cell>
          <cell r="D1361">
            <v>344</v>
          </cell>
          <cell r="E1361">
            <v>88</v>
          </cell>
        </row>
        <row r="1362">
          <cell r="A1362">
            <v>616</v>
          </cell>
          <cell r="D1362">
            <v>520</v>
          </cell>
          <cell r="E1362">
            <v>88</v>
          </cell>
        </row>
        <row r="1363">
          <cell r="A1363">
            <v>536</v>
          </cell>
          <cell r="D1363">
            <v>368</v>
          </cell>
          <cell r="E1363">
            <v>88</v>
          </cell>
        </row>
        <row r="1364">
          <cell r="A1364">
            <v>640</v>
          </cell>
          <cell r="D1364">
            <v>88</v>
          </cell>
          <cell r="E1364">
            <v>568</v>
          </cell>
        </row>
        <row r="1365">
          <cell r="A1365">
            <v>544</v>
          </cell>
          <cell r="D1365">
            <v>88</v>
          </cell>
          <cell r="E1365">
            <v>168</v>
          </cell>
        </row>
        <row r="1366">
          <cell r="A1366">
            <v>616</v>
          </cell>
          <cell r="D1366">
            <v>88</v>
          </cell>
          <cell r="E1366">
            <v>544</v>
          </cell>
        </row>
        <row r="1367">
          <cell r="A1367">
            <v>608</v>
          </cell>
          <cell r="D1367">
            <v>520</v>
          </cell>
          <cell r="E1367">
            <v>168</v>
          </cell>
        </row>
        <row r="1368">
          <cell r="A1368">
            <v>616</v>
          </cell>
          <cell r="D1368">
            <v>312</v>
          </cell>
          <cell r="E1368">
            <v>352</v>
          </cell>
        </row>
        <row r="1369">
          <cell r="A1369">
            <v>352</v>
          </cell>
          <cell r="D1369">
            <v>472</v>
          </cell>
          <cell r="E1369">
            <v>88</v>
          </cell>
        </row>
        <row r="1370">
          <cell r="A1370">
            <v>592</v>
          </cell>
          <cell r="D1370">
            <v>288</v>
          </cell>
          <cell r="E1370">
            <v>400</v>
          </cell>
        </row>
        <row r="1371">
          <cell r="A1371">
            <v>392</v>
          </cell>
          <cell r="D1371">
            <v>520</v>
          </cell>
          <cell r="E1371">
            <v>88</v>
          </cell>
        </row>
        <row r="1372">
          <cell r="A1372">
            <v>592</v>
          </cell>
          <cell r="D1372">
            <v>384</v>
          </cell>
          <cell r="E1372">
            <v>88</v>
          </cell>
        </row>
        <row r="1373">
          <cell r="A1373">
            <v>384</v>
          </cell>
          <cell r="D1373">
            <v>544</v>
          </cell>
          <cell r="E1373">
            <v>88</v>
          </cell>
        </row>
        <row r="1374">
          <cell r="A1374">
            <v>544</v>
          </cell>
          <cell r="D1374">
            <v>352</v>
          </cell>
          <cell r="E1374">
            <v>88</v>
          </cell>
        </row>
        <row r="1375">
          <cell r="A1375">
            <v>152</v>
          </cell>
          <cell r="D1375">
            <v>88</v>
          </cell>
          <cell r="E1375">
            <v>352</v>
          </cell>
        </row>
        <row r="1376">
          <cell r="A1376">
            <v>184</v>
          </cell>
          <cell r="D1376">
            <v>88</v>
          </cell>
          <cell r="E1376">
            <v>88</v>
          </cell>
        </row>
        <row r="1377">
          <cell r="A1377">
            <v>88</v>
          </cell>
          <cell r="D1377">
            <v>88</v>
          </cell>
          <cell r="E1377">
            <v>400</v>
          </cell>
        </row>
        <row r="1378">
          <cell r="A1378">
            <v>88</v>
          </cell>
          <cell r="D1378">
            <v>544</v>
          </cell>
          <cell r="E1378">
            <v>88</v>
          </cell>
        </row>
        <row r="1379">
          <cell r="A1379">
            <v>88</v>
          </cell>
          <cell r="D1379">
            <v>248</v>
          </cell>
          <cell r="E1379">
            <v>88</v>
          </cell>
        </row>
        <row r="1380">
          <cell r="A1380">
            <v>88</v>
          </cell>
          <cell r="D1380">
            <v>544</v>
          </cell>
          <cell r="E1380">
            <v>88</v>
          </cell>
        </row>
        <row r="1381">
          <cell r="A1381">
            <v>88</v>
          </cell>
          <cell r="D1381">
            <v>320</v>
          </cell>
          <cell r="E1381">
            <v>88</v>
          </cell>
        </row>
        <row r="1382">
          <cell r="A1382">
            <v>88</v>
          </cell>
          <cell r="D1382">
            <v>520</v>
          </cell>
          <cell r="E1382">
            <v>88</v>
          </cell>
        </row>
        <row r="1383">
          <cell r="A1383">
            <v>88</v>
          </cell>
          <cell r="D1383">
            <v>312</v>
          </cell>
          <cell r="E1383">
            <v>88</v>
          </cell>
        </row>
        <row r="1384">
          <cell r="A1384">
            <v>88</v>
          </cell>
          <cell r="D1384">
            <v>544</v>
          </cell>
          <cell r="E1384">
            <v>88</v>
          </cell>
        </row>
        <row r="1385">
          <cell r="A1385">
            <v>88</v>
          </cell>
          <cell r="D1385">
            <v>384</v>
          </cell>
          <cell r="E1385">
            <v>88</v>
          </cell>
        </row>
        <row r="1386">
          <cell r="A1386">
            <v>88</v>
          </cell>
          <cell r="D1386">
            <v>88</v>
          </cell>
          <cell r="E1386">
            <v>88</v>
          </cell>
        </row>
        <row r="1387">
          <cell r="A1387">
            <v>88</v>
          </cell>
          <cell r="D1387">
            <v>88</v>
          </cell>
          <cell r="E1387">
            <v>88</v>
          </cell>
        </row>
        <row r="1388">
          <cell r="A1388">
            <v>88</v>
          </cell>
          <cell r="D1388">
            <v>88</v>
          </cell>
          <cell r="E1388">
            <v>88</v>
          </cell>
        </row>
        <row r="1389">
          <cell r="A1389">
            <v>88</v>
          </cell>
          <cell r="D1389">
            <v>520</v>
          </cell>
          <cell r="E1389">
            <v>88</v>
          </cell>
        </row>
        <row r="1390">
          <cell r="A1390">
            <v>88</v>
          </cell>
          <cell r="D1390">
            <v>256</v>
          </cell>
          <cell r="E1390">
            <v>88</v>
          </cell>
        </row>
        <row r="1391">
          <cell r="A1391">
            <v>88</v>
          </cell>
          <cell r="D1391">
            <v>544</v>
          </cell>
          <cell r="E1391">
            <v>88</v>
          </cell>
        </row>
        <row r="1392">
          <cell r="A1392">
            <v>88</v>
          </cell>
          <cell r="D1392">
            <v>376</v>
          </cell>
          <cell r="E1392">
            <v>88</v>
          </cell>
        </row>
        <row r="1393">
          <cell r="A1393">
            <v>88</v>
          </cell>
          <cell r="D1393">
            <v>472</v>
          </cell>
          <cell r="E1393">
            <v>88</v>
          </cell>
        </row>
        <row r="1394">
          <cell r="A1394">
            <v>88</v>
          </cell>
          <cell r="D1394">
            <v>352</v>
          </cell>
          <cell r="E1394">
            <v>88</v>
          </cell>
        </row>
        <row r="1395">
          <cell r="A1395">
            <v>88</v>
          </cell>
          <cell r="D1395">
            <v>496</v>
          </cell>
          <cell r="E1395">
            <v>88</v>
          </cell>
        </row>
        <row r="1396">
          <cell r="A1396">
            <v>88</v>
          </cell>
          <cell r="D1396">
            <v>336</v>
          </cell>
          <cell r="E1396">
            <v>88</v>
          </cell>
        </row>
        <row r="1397">
          <cell r="A1397">
            <v>88</v>
          </cell>
          <cell r="D1397">
            <v>88</v>
          </cell>
          <cell r="E1397">
            <v>88</v>
          </cell>
        </row>
        <row r="1398">
          <cell r="A1398">
            <v>88</v>
          </cell>
          <cell r="D1398">
            <v>88</v>
          </cell>
          <cell r="E1398">
            <v>88</v>
          </cell>
        </row>
        <row r="1399">
          <cell r="A1399">
            <v>88</v>
          </cell>
          <cell r="D1399">
            <v>88</v>
          </cell>
          <cell r="E1399">
            <v>88</v>
          </cell>
        </row>
        <row r="1400">
          <cell r="A1400">
            <v>88</v>
          </cell>
          <cell r="D1400">
            <v>496</v>
          </cell>
          <cell r="E1400">
            <v>88</v>
          </cell>
        </row>
        <row r="1401">
          <cell r="A1401">
            <v>88</v>
          </cell>
          <cell r="D1401">
            <v>248</v>
          </cell>
          <cell r="E1401">
            <v>88</v>
          </cell>
        </row>
        <row r="1402">
          <cell r="A1402">
            <v>88</v>
          </cell>
          <cell r="D1402">
            <v>544</v>
          </cell>
          <cell r="E1402">
            <v>88</v>
          </cell>
        </row>
        <row r="1403">
          <cell r="A1403">
            <v>88</v>
          </cell>
          <cell r="D1403">
            <v>320</v>
          </cell>
          <cell r="E1403">
            <v>328</v>
          </cell>
        </row>
        <row r="1404">
          <cell r="A1404">
            <v>88</v>
          </cell>
          <cell r="D1404">
            <v>568</v>
          </cell>
          <cell r="E1404">
            <v>88</v>
          </cell>
        </row>
        <row r="1405">
          <cell r="A1405">
            <v>88</v>
          </cell>
          <cell r="D1405">
            <v>312</v>
          </cell>
          <cell r="E1405">
            <v>328</v>
          </cell>
        </row>
        <row r="1406">
          <cell r="A1406">
            <v>88</v>
          </cell>
          <cell r="D1406">
            <v>472</v>
          </cell>
          <cell r="E1406">
            <v>88</v>
          </cell>
        </row>
        <row r="1407">
          <cell r="A1407">
            <v>88</v>
          </cell>
          <cell r="D1407">
            <v>344</v>
          </cell>
          <cell r="E1407">
            <v>88</v>
          </cell>
        </row>
        <row r="1408">
          <cell r="A1408">
            <v>88</v>
          </cell>
          <cell r="D1408">
            <v>88</v>
          </cell>
          <cell r="E1408">
            <v>88</v>
          </cell>
        </row>
        <row r="1409">
          <cell r="A1409">
            <v>88</v>
          </cell>
          <cell r="D1409">
            <v>88</v>
          </cell>
          <cell r="E1409">
            <v>88</v>
          </cell>
        </row>
        <row r="1410">
          <cell r="A1410">
            <v>88</v>
          </cell>
          <cell r="D1410">
            <v>88</v>
          </cell>
          <cell r="E1410">
            <v>88</v>
          </cell>
        </row>
        <row r="1411">
          <cell r="A1411">
            <v>88</v>
          </cell>
          <cell r="D1411">
            <v>520</v>
          </cell>
          <cell r="E1411">
            <v>88</v>
          </cell>
        </row>
        <row r="1412">
          <cell r="A1412">
            <v>88</v>
          </cell>
          <cell r="D1412">
            <v>280</v>
          </cell>
          <cell r="E1412">
            <v>544</v>
          </cell>
        </row>
        <row r="1413">
          <cell r="A1413">
            <v>88</v>
          </cell>
          <cell r="D1413">
            <v>472</v>
          </cell>
          <cell r="E1413">
            <v>192</v>
          </cell>
        </row>
        <row r="1414">
          <cell r="A1414">
            <v>88</v>
          </cell>
          <cell r="D1414">
            <v>296</v>
          </cell>
          <cell r="E1414">
            <v>544</v>
          </cell>
        </row>
        <row r="1415">
          <cell r="A1415">
            <v>88</v>
          </cell>
          <cell r="D1415">
            <v>544</v>
          </cell>
          <cell r="E1415">
            <v>192</v>
          </cell>
        </row>
        <row r="1416">
          <cell r="A1416">
            <v>88</v>
          </cell>
          <cell r="D1416">
            <v>272</v>
          </cell>
          <cell r="E1416">
            <v>88</v>
          </cell>
        </row>
        <row r="1417">
          <cell r="A1417">
            <v>88</v>
          </cell>
          <cell r="D1417">
            <v>544</v>
          </cell>
          <cell r="E1417">
            <v>88</v>
          </cell>
        </row>
        <row r="1418">
          <cell r="A1418">
            <v>88</v>
          </cell>
          <cell r="D1418">
            <v>344</v>
          </cell>
          <cell r="E1418">
            <v>88</v>
          </cell>
        </row>
        <row r="1419">
          <cell r="A1419">
            <v>88</v>
          </cell>
          <cell r="D1419">
            <v>88</v>
          </cell>
          <cell r="E1419">
            <v>88</v>
          </cell>
        </row>
        <row r="1420">
          <cell r="A1420">
            <v>88</v>
          </cell>
          <cell r="D1420">
            <v>88</v>
          </cell>
          <cell r="E1420">
            <v>88</v>
          </cell>
        </row>
        <row r="1421">
          <cell r="A1421">
            <v>88</v>
          </cell>
          <cell r="D1421">
            <v>88</v>
          </cell>
          <cell r="E1421">
            <v>544</v>
          </cell>
        </row>
        <row r="1422">
          <cell r="A1422">
            <v>88</v>
          </cell>
          <cell r="D1422">
            <v>544</v>
          </cell>
          <cell r="E1422">
            <v>272</v>
          </cell>
        </row>
        <row r="1423">
          <cell r="A1423">
            <v>88</v>
          </cell>
          <cell r="D1423">
            <v>288</v>
          </cell>
          <cell r="E1423">
            <v>544</v>
          </cell>
        </row>
        <row r="1424">
          <cell r="A1424">
            <v>88</v>
          </cell>
          <cell r="D1424">
            <v>544</v>
          </cell>
          <cell r="E1424">
            <v>272</v>
          </cell>
        </row>
        <row r="1425">
          <cell r="A1425">
            <v>88</v>
          </cell>
          <cell r="D1425">
            <v>360</v>
          </cell>
          <cell r="E1425">
            <v>88</v>
          </cell>
        </row>
        <row r="1426">
          <cell r="A1426">
            <v>88</v>
          </cell>
          <cell r="D1426">
            <v>496</v>
          </cell>
          <cell r="E1426">
            <v>88</v>
          </cell>
        </row>
        <row r="1427">
          <cell r="A1427">
            <v>88</v>
          </cell>
          <cell r="D1427">
            <v>360</v>
          </cell>
          <cell r="E1427">
            <v>88</v>
          </cell>
        </row>
        <row r="1428">
          <cell r="A1428">
            <v>88</v>
          </cell>
          <cell r="D1428">
            <v>496</v>
          </cell>
          <cell r="E1428">
            <v>88</v>
          </cell>
        </row>
        <row r="1429">
          <cell r="A1429">
            <v>88</v>
          </cell>
          <cell r="D1429">
            <v>392</v>
          </cell>
          <cell r="E1429">
            <v>88</v>
          </cell>
        </row>
        <row r="1430">
          <cell r="A1430">
            <v>88</v>
          </cell>
          <cell r="D1430">
            <v>88</v>
          </cell>
          <cell r="E1430">
            <v>544</v>
          </cell>
        </row>
        <row r="1431">
          <cell r="A1431">
            <v>88</v>
          </cell>
          <cell r="D1431">
            <v>88</v>
          </cell>
          <cell r="E1431">
            <v>192</v>
          </cell>
        </row>
        <row r="1432">
          <cell r="A1432">
            <v>88</v>
          </cell>
          <cell r="D1432">
            <v>88</v>
          </cell>
          <cell r="E1432">
            <v>544</v>
          </cell>
        </row>
        <row r="1433">
          <cell r="A1433">
            <v>88</v>
          </cell>
          <cell r="D1433">
            <v>496</v>
          </cell>
          <cell r="E1433">
            <v>192</v>
          </cell>
        </row>
        <row r="1434">
          <cell r="A1434">
            <v>88</v>
          </cell>
          <cell r="D1434">
            <v>320</v>
          </cell>
          <cell r="E1434">
            <v>88</v>
          </cell>
        </row>
        <row r="1435">
          <cell r="A1435">
            <v>88</v>
          </cell>
          <cell r="D1435">
            <v>544</v>
          </cell>
          <cell r="E1435">
            <v>88</v>
          </cell>
        </row>
        <row r="1436">
          <cell r="A1436">
            <v>88</v>
          </cell>
          <cell r="D1436">
            <v>296</v>
          </cell>
          <cell r="E1436">
            <v>88</v>
          </cell>
        </row>
        <row r="1437">
          <cell r="A1437">
            <v>88</v>
          </cell>
          <cell r="D1437">
            <v>496</v>
          </cell>
          <cell r="E1437">
            <v>88</v>
          </cell>
        </row>
        <row r="1438">
          <cell r="A1438">
            <v>520</v>
          </cell>
          <cell r="D1438">
            <v>368</v>
          </cell>
          <cell r="E1438">
            <v>160</v>
          </cell>
        </row>
        <row r="1439">
          <cell r="A1439">
            <v>168</v>
          </cell>
          <cell r="D1439">
            <v>520</v>
          </cell>
          <cell r="E1439">
            <v>88</v>
          </cell>
        </row>
        <row r="1440">
          <cell r="A1440">
            <v>520</v>
          </cell>
          <cell r="D1440">
            <v>392</v>
          </cell>
          <cell r="E1440">
            <v>568</v>
          </cell>
        </row>
        <row r="1441">
          <cell r="A1441">
            <v>232</v>
          </cell>
          <cell r="D1441">
            <v>88</v>
          </cell>
          <cell r="E1441">
            <v>152</v>
          </cell>
        </row>
        <row r="1442">
          <cell r="A1442">
            <v>376</v>
          </cell>
          <cell r="D1442">
            <v>88</v>
          </cell>
          <cell r="E1442">
            <v>568</v>
          </cell>
        </row>
        <row r="1443">
          <cell r="A1443">
            <v>656</v>
          </cell>
          <cell r="D1443">
            <v>88</v>
          </cell>
          <cell r="E1443">
            <v>152</v>
          </cell>
        </row>
        <row r="1444">
          <cell r="A1444">
            <v>376</v>
          </cell>
          <cell r="D1444">
            <v>520</v>
          </cell>
          <cell r="E1444">
            <v>160</v>
          </cell>
        </row>
        <row r="1445">
          <cell r="A1445">
            <v>680</v>
          </cell>
          <cell r="D1445">
            <v>288</v>
          </cell>
          <cell r="E1445">
            <v>88</v>
          </cell>
        </row>
        <row r="1446">
          <cell r="A1446">
            <v>376</v>
          </cell>
          <cell r="D1446">
            <v>496</v>
          </cell>
          <cell r="E1446">
            <v>88</v>
          </cell>
        </row>
        <row r="1447">
          <cell r="A1447">
            <v>784</v>
          </cell>
          <cell r="D1447">
            <v>336</v>
          </cell>
          <cell r="E1447">
            <v>88</v>
          </cell>
        </row>
        <row r="1448">
          <cell r="A1448">
            <v>376</v>
          </cell>
          <cell r="D1448">
            <v>496</v>
          </cell>
          <cell r="E1448">
            <v>88</v>
          </cell>
        </row>
        <row r="1449">
          <cell r="A1449">
            <v>656</v>
          </cell>
          <cell r="D1449">
            <v>328</v>
          </cell>
          <cell r="E1449">
            <v>544</v>
          </cell>
        </row>
        <row r="1450">
          <cell r="A1450">
            <v>376</v>
          </cell>
          <cell r="D1450">
            <v>544</v>
          </cell>
          <cell r="E1450">
            <v>160</v>
          </cell>
        </row>
        <row r="1451">
          <cell r="A1451">
            <v>640</v>
          </cell>
          <cell r="D1451">
            <v>408</v>
          </cell>
          <cell r="E1451">
            <v>544</v>
          </cell>
        </row>
        <row r="1452">
          <cell r="A1452">
            <v>376</v>
          </cell>
          <cell r="D1452">
            <v>88</v>
          </cell>
          <cell r="E1452">
            <v>208</v>
          </cell>
        </row>
        <row r="1453">
          <cell r="A1453">
            <v>808</v>
          </cell>
          <cell r="D1453">
            <v>88</v>
          </cell>
          <cell r="E1453">
            <v>544</v>
          </cell>
        </row>
        <row r="1454">
          <cell r="A1454">
            <v>376</v>
          </cell>
          <cell r="D1454">
            <v>88</v>
          </cell>
          <cell r="E1454">
            <v>208</v>
          </cell>
        </row>
        <row r="1455">
          <cell r="A1455">
            <v>680</v>
          </cell>
          <cell r="D1455">
            <v>520</v>
          </cell>
          <cell r="E1455">
            <v>544</v>
          </cell>
        </row>
        <row r="1456">
          <cell r="A1456">
            <v>376</v>
          </cell>
          <cell r="D1456">
            <v>256</v>
          </cell>
          <cell r="E1456">
            <v>160</v>
          </cell>
        </row>
        <row r="1457">
          <cell r="A1457">
            <v>776</v>
          </cell>
          <cell r="D1457">
            <v>520</v>
          </cell>
          <cell r="E1457">
            <v>88</v>
          </cell>
        </row>
        <row r="1458">
          <cell r="A1458">
            <v>376</v>
          </cell>
          <cell r="D1458">
            <v>408</v>
          </cell>
          <cell r="E1458">
            <v>88</v>
          </cell>
        </row>
        <row r="1459">
          <cell r="A1459">
            <v>568</v>
          </cell>
          <cell r="D1459">
            <v>520</v>
          </cell>
          <cell r="E1459">
            <v>88</v>
          </cell>
        </row>
        <row r="1460">
          <cell r="A1460">
            <v>376</v>
          </cell>
          <cell r="D1460">
            <v>352</v>
          </cell>
          <cell r="E1460">
            <v>544</v>
          </cell>
        </row>
        <row r="1461">
          <cell r="A1461">
            <v>832</v>
          </cell>
          <cell r="D1461">
            <v>520</v>
          </cell>
          <cell r="E1461">
            <v>224</v>
          </cell>
        </row>
        <row r="1462">
          <cell r="A1462">
            <v>376</v>
          </cell>
          <cell r="D1462">
            <v>416</v>
          </cell>
          <cell r="E1462">
            <v>544</v>
          </cell>
        </row>
        <row r="1463">
          <cell r="A1463">
            <v>624</v>
          </cell>
          <cell r="D1463">
            <v>88</v>
          </cell>
          <cell r="E1463">
            <v>256</v>
          </cell>
        </row>
        <row r="1464">
          <cell r="A1464">
            <v>376</v>
          </cell>
          <cell r="D1464">
            <v>88</v>
          </cell>
          <cell r="E1464">
            <v>544</v>
          </cell>
        </row>
        <row r="1465">
          <cell r="A1465">
            <v>584</v>
          </cell>
          <cell r="D1465">
            <v>88</v>
          </cell>
          <cell r="E1465">
            <v>256</v>
          </cell>
        </row>
        <row r="1466">
          <cell r="A1466">
            <v>376</v>
          </cell>
          <cell r="D1466">
            <v>520</v>
          </cell>
          <cell r="E1466">
            <v>544</v>
          </cell>
        </row>
        <row r="1467">
          <cell r="A1467">
            <v>576</v>
          </cell>
          <cell r="D1467">
            <v>232</v>
          </cell>
          <cell r="E1467">
            <v>224</v>
          </cell>
        </row>
        <row r="1468">
          <cell r="A1468">
            <v>376</v>
          </cell>
          <cell r="D1468">
            <v>520</v>
          </cell>
          <cell r="E1468">
            <v>88</v>
          </cell>
        </row>
        <row r="1469">
          <cell r="A1469">
            <v>688</v>
          </cell>
          <cell r="D1469">
            <v>304</v>
          </cell>
          <cell r="E1469">
            <v>88</v>
          </cell>
        </row>
        <row r="1470">
          <cell r="A1470">
            <v>376</v>
          </cell>
          <cell r="D1470">
            <v>520</v>
          </cell>
          <cell r="E1470">
            <v>88</v>
          </cell>
        </row>
        <row r="1471">
          <cell r="A1471">
            <v>576</v>
          </cell>
          <cell r="D1471">
            <v>360</v>
          </cell>
          <cell r="E1471">
            <v>568</v>
          </cell>
        </row>
        <row r="1472">
          <cell r="A1472">
            <v>376</v>
          </cell>
          <cell r="D1472">
            <v>544</v>
          </cell>
          <cell r="E1472">
            <v>312</v>
          </cell>
        </row>
        <row r="1473">
          <cell r="A1473">
            <v>616</v>
          </cell>
          <cell r="D1473">
            <v>368</v>
          </cell>
          <cell r="E1473">
            <v>544</v>
          </cell>
        </row>
        <row r="1474">
          <cell r="A1474">
            <v>376</v>
          </cell>
          <cell r="D1474">
            <v>88</v>
          </cell>
          <cell r="E1474">
            <v>168</v>
          </cell>
        </row>
        <row r="1475">
          <cell r="A1475">
            <v>624</v>
          </cell>
          <cell r="D1475">
            <v>88</v>
          </cell>
          <cell r="E1475">
            <v>544</v>
          </cell>
        </row>
        <row r="1476">
          <cell r="A1476">
            <v>376</v>
          </cell>
          <cell r="D1476">
            <v>88</v>
          </cell>
          <cell r="E1476">
            <v>168</v>
          </cell>
        </row>
        <row r="1477">
          <cell r="A1477">
            <v>640</v>
          </cell>
          <cell r="D1477">
            <v>520</v>
          </cell>
          <cell r="E1477">
            <v>568</v>
          </cell>
        </row>
        <row r="1478">
          <cell r="A1478">
            <v>376</v>
          </cell>
          <cell r="D1478">
            <v>256</v>
          </cell>
          <cell r="E1478">
            <v>312</v>
          </cell>
        </row>
        <row r="1479">
          <cell r="A1479">
            <v>584</v>
          </cell>
          <cell r="D1479">
            <v>496</v>
          </cell>
          <cell r="E1479">
            <v>88</v>
          </cell>
        </row>
        <row r="1480">
          <cell r="A1480">
            <v>376</v>
          </cell>
          <cell r="D1480">
            <v>320</v>
          </cell>
          <cell r="E1480">
            <v>88</v>
          </cell>
        </row>
        <row r="1481">
          <cell r="A1481">
            <v>584</v>
          </cell>
          <cell r="D1481">
            <v>544</v>
          </cell>
          <cell r="E1481">
            <v>88</v>
          </cell>
        </row>
        <row r="1482">
          <cell r="A1482">
            <v>376</v>
          </cell>
          <cell r="D1482">
            <v>400</v>
          </cell>
          <cell r="E1482">
            <v>544</v>
          </cell>
        </row>
        <row r="1483">
          <cell r="A1483">
            <v>672</v>
          </cell>
          <cell r="D1483">
            <v>568</v>
          </cell>
          <cell r="E1483">
            <v>208</v>
          </cell>
        </row>
        <row r="1484">
          <cell r="A1484">
            <v>376</v>
          </cell>
          <cell r="D1484">
            <v>320</v>
          </cell>
          <cell r="E1484">
            <v>568</v>
          </cell>
        </row>
        <row r="1485">
          <cell r="A1485">
            <v>584</v>
          </cell>
          <cell r="D1485">
            <v>88</v>
          </cell>
          <cell r="E1485">
            <v>224</v>
          </cell>
        </row>
        <row r="1486">
          <cell r="A1486">
            <v>376</v>
          </cell>
          <cell r="D1486">
            <v>88</v>
          </cell>
          <cell r="E1486">
            <v>568</v>
          </cell>
        </row>
        <row r="1487">
          <cell r="A1487">
            <v>688</v>
          </cell>
          <cell r="D1487">
            <v>88</v>
          </cell>
          <cell r="E1487">
            <v>224</v>
          </cell>
        </row>
        <row r="1488">
          <cell r="A1488">
            <v>376</v>
          </cell>
          <cell r="D1488">
            <v>544</v>
          </cell>
          <cell r="E1488">
            <v>544</v>
          </cell>
        </row>
        <row r="1489">
          <cell r="A1489">
            <v>856</v>
          </cell>
          <cell r="D1489">
            <v>248</v>
          </cell>
          <cell r="E1489">
            <v>208</v>
          </cell>
        </row>
        <row r="1490">
          <cell r="A1490">
            <v>376</v>
          </cell>
          <cell r="D1490">
            <v>568</v>
          </cell>
          <cell r="E1490">
            <v>88</v>
          </cell>
        </row>
        <row r="1491">
          <cell r="A1491">
            <v>672</v>
          </cell>
          <cell r="D1491">
            <v>280</v>
          </cell>
          <cell r="E1491">
            <v>88</v>
          </cell>
        </row>
        <row r="1492">
          <cell r="A1492">
            <v>376</v>
          </cell>
          <cell r="D1492">
            <v>544</v>
          </cell>
          <cell r="E1492">
            <v>88</v>
          </cell>
        </row>
        <row r="1493">
          <cell r="A1493">
            <v>688</v>
          </cell>
          <cell r="D1493">
            <v>352</v>
          </cell>
          <cell r="E1493">
            <v>544</v>
          </cell>
        </row>
        <row r="1494">
          <cell r="A1494">
            <v>376</v>
          </cell>
          <cell r="D1494">
            <v>520</v>
          </cell>
          <cell r="E1494">
            <v>152</v>
          </cell>
        </row>
        <row r="1495">
          <cell r="A1495">
            <v>800</v>
          </cell>
          <cell r="D1495">
            <v>392</v>
          </cell>
          <cell r="E1495">
            <v>520</v>
          </cell>
        </row>
        <row r="1496">
          <cell r="A1496">
            <v>376</v>
          </cell>
          <cell r="D1496">
            <v>88</v>
          </cell>
          <cell r="E1496">
            <v>256</v>
          </cell>
        </row>
        <row r="1497">
          <cell r="A1497">
            <v>680</v>
          </cell>
          <cell r="D1497">
            <v>88</v>
          </cell>
          <cell r="E1497">
            <v>520</v>
          </cell>
        </row>
        <row r="1498">
          <cell r="A1498">
            <v>376</v>
          </cell>
          <cell r="D1498">
            <v>88</v>
          </cell>
          <cell r="E1498">
            <v>256</v>
          </cell>
        </row>
        <row r="1499">
          <cell r="A1499">
            <v>680</v>
          </cell>
          <cell r="D1499">
            <v>520</v>
          </cell>
          <cell r="E1499">
            <v>544</v>
          </cell>
        </row>
        <row r="1500">
          <cell r="A1500">
            <v>376</v>
          </cell>
          <cell r="D1500">
            <v>304</v>
          </cell>
          <cell r="E1500">
            <v>152</v>
          </cell>
        </row>
        <row r="1501">
          <cell r="A1501">
            <v>672</v>
          </cell>
          <cell r="D1501">
            <v>520</v>
          </cell>
          <cell r="E1501">
            <v>88</v>
          </cell>
        </row>
        <row r="1502">
          <cell r="A1502">
            <v>376</v>
          </cell>
          <cell r="D1502">
            <v>400</v>
          </cell>
          <cell r="E1502">
            <v>88</v>
          </cell>
        </row>
        <row r="1503">
          <cell r="A1503">
            <v>808</v>
          </cell>
          <cell r="D1503">
            <v>520</v>
          </cell>
          <cell r="E1503">
            <v>88</v>
          </cell>
        </row>
        <row r="1504">
          <cell r="A1504">
            <v>376</v>
          </cell>
          <cell r="D1504">
            <v>336</v>
          </cell>
          <cell r="E1504">
            <v>136</v>
          </cell>
        </row>
        <row r="1505">
          <cell r="A1505">
            <v>800</v>
          </cell>
          <cell r="D1505">
            <v>496</v>
          </cell>
          <cell r="E1505">
            <v>88</v>
          </cell>
        </row>
        <row r="1506">
          <cell r="A1506">
            <v>376</v>
          </cell>
          <cell r="D1506">
            <v>328</v>
          </cell>
          <cell r="E1506">
            <v>568</v>
          </cell>
        </row>
        <row r="1507">
          <cell r="A1507">
            <v>768</v>
          </cell>
          <cell r="D1507">
            <v>88</v>
          </cell>
          <cell r="E1507">
            <v>200</v>
          </cell>
        </row>
        <row r="1508">
          <cell r="A1508">
            <v>376</v>
          </cell>
          <cell r="D1508">
            <v>88</v>
          </cell>
          <cell r="E1508">
            <v>568</v>
          </cell>
        </row>
        <row r="1509">
          <cell r="A1509">
            <v>784</v>
          </cell>
          <cell r="D1509">
            <v>88</v>
          </cell>
          <cell r="E1509">
            <v>200</v>
          </cell>
        </row>
        <row r="1510">
          <cell r="A1510">
            <v>376</v>
          </cell>
          <cell r="D1510">
            <v>520</v>
          </cell>
          <cell r="E1510">
            <v>136</v>
          </cell>
        </row>
        <row r="1511">
          <cell r="A1511">
            <v>776</v>
          </cell>
          <cell r="D1511">
            <v>280</v>
          </cell>
          <cell r="E1511">
            <v>88</v>
          </cell>
        </row>
        <row r="1512">
          <cell r="A1512">
            <v>544</v>
          </cell>
          <cell r="D1512">
            <v>544</v>
          </cell>
          <cell r="E1512">
            <v>88</v>
          </cell>
        </row>
        <row r="1513">
          <cell r="A1513">
            <v>184</v>
          </cell>
          <cell r="D1513">
            <v>336</v>
          </cell>
          <cell r="E1513">
            <v>88</v>
          </cell>
        </row>
        <row r="1514">
          <cell r="A1514">
            <v>520</v>
          </cell>
          <cell r="D1514">
            <v>472</v>
          </cell>
          <cell r="E1514">
            <v>88</v>
          </cell>
        </row>
        <row r="1515">
          <cell r="A1515">
            <v>152</v>
          </cell>
          <cell r="D1515">
            <v>320</v>
          </cell>
          <cell r="E1515">
            <v>88</v>
          </cell>
        </row>
        <row r="1516">
          <cell r="A1516">
            <v>88</v>
          </cell>
          <cell r="D1516">
            <v>520</v>
          </cell>
          <cell r="E1516">
            <v>520</v>
          </cell>
        </row>
        <row r="1517">
          <cell r="A1517">
            <v>88</v>
          </cell>
          <cell r="D1517">
            <v>304</v>
          </cell>
          <cell r="E1517">
            <v>232</v>
          </cell>
        </row>
        <row r="1518">
          <cell r="A1518">
            <v>88</v>
          </cell>
          <cell r="D1518">
            <v>88</v>
          </cell>
          <cell r="E1518">
            <v>520</v>
          </cell>
        </row>
        <row r="1519">
          <cell r="A1519">
            <v>88</v>
          </cell>
          <cell r="D1519">
            <v>88</v>
          </cell>
          <cell r="E1519">
            <v>232</v>
          </cell>
        </row>
        <row r="1520">
          <cell r="A1520">
            <v>88</v>
          </cell>
          <cell r="D1520">
            <v>88</v>
          </cell>
          <cell r="E1520">
            <v>88</v>
          </cell>
        </row>
        <row r="1521">
          <cell r="A1521">
            <v>88</v>
          </cell>
          <cell r="D1521">
            <v>568</v>
          </cell>
          <cell r="E1521">
            <v>88</v>
          </cell>
        </row>
        <row r="1522">
          <cell r="A1522">
            <v>88</v>
          </cell>
          <cell r="D1522">
            <v>272</v>
          </cell>
          <cell r="E1522">
            <v>88</v>
          </cell>
        </row>
        <row r="1523">
          <cell r="A1523">
            <v>88</v>
          </cell>
          <cell r="D1523">
            <v>520</v>
          </cell>
          <cell r="E1523">
            <v>88</v>
          </cell>
        </row>
        <row r="1524">
          <cell r="A1524">
            <v>88</v>
          </cell>
          <cell r="D1524">
            <v>280</v>
          </cell>
          <cell r="E1524">
            <v>88</v>
          </cell>
        </row>
        <row r="1525">
          <cell r="A1525">
            <v>88</v>
          </cell>
          <cell r="D1525">
            <v>448</v>
          </cell>
          <cell r="E1525">
            <v>568</v>
          </cell>
        </row>
        <row r="1526">
          <cell r="A1526">
            <v>88</v>
          </cell>
          <cell r="D1526">
            <v>328</v>
          </cell>
          <cell r="E1526">
            <v>152</v>
          </cell>
        </row>
        <row r="1527">
          <cell r="A1527">
            <v>88</v>
          </cell>
          <cell r="D1527">
            <v>496</v>
          </cell>
          <cell r="E1527">
            <v>568</v>
          </cell>
        </row>
        <row r="1528">
          <cell r="A1528">
            <v>88</v>
          </cell>
          <cell r="D1528">
            <v>320</v>
          </cell>
          <cell r="E1528">
            <v>152</v>
          </cell>
        </row>
        <row r="1529">
          <cell r="A1529">
            <v>88</v>
          </cell>
          <cell r="D1529">
            <v>88</v>
          </cell>
          <cell r="E1529">
            <v>88</v>
          </cell>
        </row>
        <row r="1530">
          <cell r="A1530">
            <v>88</v>
          </cell>
          <cell r="D1530">
            <v>88</v>
          </cell>
          <cell r="E1530">
            <v>88</v>
          </cell>
        </row>
        <row r="1531">
          <cell r="A1531">
            <v>88</v>
          </cell>
          <cell r="D1531">
            <v>88</v>
          </cell>
          <cell r="E1531">
            <v>88</v>
          </cell>
        </row>
        <row r="1532">
          <cell r="A1532">
            <v>88</v>
          </cell>
          <cell r="D1532">
            <v>520</v>
          </cell>
          <cell r="E1532">
            <v>88</v>
          </cell>
        </row>
        <row r="1533">
          <cell r="A1533">
            <v>88</v>
          </cell>
          <cell r="D1533">
            <v>264</v>
          </cell>
          <cell r="E1533">
            <v>88</v>
          </cell>
        </row>
        <row r="1534">
          <cell r="A1534">
            <v>88</v>
          </cell>
          <cell r="D1534">
            <v>544</v>
          </cell>
          <cell r="E1534">
            <v>280</v>
          </cell>
        </row>
        <row r="1535">
          <cell r="A1535">
            <v>88</v>
          </cell>
          <cell r="D1535">
            <v>264</v>
          </cell>
          <cell r="E1535">
            <v>88</v>
          </cell>
        </row>
        <row r="1536">
          <cell r="A1536">
            <v>88</v>
          </cell>
          <cell r="D1536">
            <v>568</v>
          </cell>
          <cell r="E1536">
            <v>280</v>
          </cell>
        </row>
        <row r="1537">
          <cell r="A1537">
            <v>88</v>
          </cell>
          <cell r="D1537">
            <v>344</v>
          </cell>
          <cell r="E1537">
            <v>88</v>
          </cell>
        </row>
        <row r="1538">
          <cell r="A1538">
            <v>88</v>
          </cell>
          <cell r="D1538">
            <v>568</v>
          </cell>
          <cell r="E1538">
            <v>88</v>
          </cell>
        </row>
        <row r="1539">
          <cell r="A1539">
            <v>88</v>
          </cell>
          <cell r="D1539">
            <v>344</v>
          </cell>
          <cell r="E1539">
            <v>88</v>
          </cell>
        </row>
        <row r="1540">
          <cell r="A1540">
            <v>88</v>
          </cell>
          <cell r="D1540">
            <v>88</v>
          </cell>
          <cell r="E1540">
            <v>88</v>
          </cell>
        </row>
        <row r="1541">
          <cell r="A1541">
            <v>88</v>
          </cell>
          <cell r="D1541">
            <v>88</v>
          </cell>
          <cell r="E1541">
            <v>88</v>
          </cell>
        </row>
        <row r="1542">
          <cell r="A1542">
            <v>88</v>
          </cell>
          <cell r="D1542">
            <v>88</v>
          </cell>
          <cell r="E1542">
            <v>88</v>
          </cell>
        </row>
        <row r="1543">
          <cell r="A1543">
            <v>88</v>
          </cell>
          <cell r="D1543">
            <v>568</v>
          </cell>
          <cell r="E1543">
            <v>88</v>
          </cell>
        </row>
        <row r="1544">
          <cell r="A1544">
            <v>88</v>
          </cell>
          <cell r="D1544">
            <v>168</v>
          </cell>
          <cell r="E1544">
            <v>88</v>
          </cell>
        </row>
        <row r="1545">
          <cell r="A1545">
            <v>88</v>
          </cell>
          <cell r="D1545">
            <v>544</v>
          </cell>
          <cell r="E1545">
            <v>88</v>
          </cell>
        </row>
        <row r="1546">
          <cell r="A1546">
            <v>88</v>
          </cell>
          <cell r="D1546">
            <v>168</v>
          </cell>
          <cell r="E1546">
            <v>88</v>
          </cell>
        </row>
        <row r="1547">
          <cell r="A1547">
            <v>88</v>
          </cell>
          <cell r="D1547">
            <v>496</v>
          </cell>
          <cell r="E1547">
            <v>88</v>
          </cell>
        </row>
        <row r="1548">
          <cell r="A1548">
            <v>88</v>
          </cell>
          <cell r="D1548">
            <v>360</v>
          </cell>
          <cell r="E1548">
            <v>88</v>
          </cell>
        </row>
        <row r="1549">
          <cell r="A1549">
            <v>88</v>
          </cell>
          <cell r="D1549">
            <v>496</v>
          </cell>
          <cell r="E1549">
            <v>88</v>
          </cell>
        </row>
        <row r="1550">
          <cell r="A1550">
            <v>88</v>
          </cell>
          <cell r="D1550">
            <v>360</v>
          </cell>
          <cell r="E1550">
            <v>88</v>
          </cell>
        </row>
        <row r="1551">
          <cell r="A1551">
            <v>88</v>
          </cell>
          <cell r="D1551">
            <v>88</v>
          </cell>
          <cell r="E1551">
            <v>88</v>
          </cell>
        </row>
        <row r="1552">
          <cell r="A1552">
            <v>88</v>
          </cell>
          <cell r="D1552">
            <v>88</v>
          </cell>
          <cell r="E1552">
            <v>88</v>
          </cell>
        </row>
        <row r="1553">
          <cell r="A1553">
            <v>88</v>
          </cell>
          <cell r="D1553">
            <v>88</v>
          </cell>
          <cell r="E1553">
            <v>88</v>
          </cell>
        </row>
        <row r="1554">
          <cell r="A1554">
            <v>88</v>
          </cell>
          <cell r="D1554">
            <v>352</v>
          </cell>
          <cell r="E1554">
            <v>88</v>
          </cell>
        </row>
        <row r="1555">
          <cell r="A1555">
            <v>88</v>
          </cell>
          <cell r="D1555">
            <v>88</v>
          </cell>
          <cell r="E1555">
            <v>88</v>
          </cell>
        </row>
        <row r="1556">
          <cell r="A1556">
            <v>88</v>
          </cell>
          <cell r="D1556">
            <v>400</v>
          </cell>
          <cell r="E1556">
            <v>88</v>
          </cell>
        </row>
        <row r="1557">
          <cell r="A1557">
            <v>88</v>
          </cell>
          <cell r="D1557">
            <v>88</v>
          </cell>
          <cell r="E1557">
            <v>88</v>
          </cell>
        </row>
        <row r="1558">
          <cell r="A1558">
            <v>88</v>
          </cell>
          <cell r="D1558">
            <v>520</v>
          </cell>
          <cell r="E1558">
            <v>88</v>
          </cell>
        </row>
        <row r="1559">
          <cell r="A1559">
            <v>88</v>
          </cell>
          <cell r="D1559">
            <v>368</v>
          </cell>
          <cell r="E1559">
            <v>88</v>
          </cell>
        </row>
        <row r="1560">
          <cell r="A1560">
            <v>88</v>
          </cell>
          <cell r="D1560">
            <v>520</v>
          </cell>
          <cell r="E1560">
            <v>88</v>
          </cell>
        </row>
        <row r="1561">
          <cell r="A1561">
            <v>88</v>
          </cell>
          <cell r="D1561">
            <v>368</v>
          </cell>
          <cell r="E1561">
            <v>88</v>
          </cell>
        </row>
        <row r="1562">
          <cell r="A1562">
            <v>88</v>
          </cell>
          <cell r="D1562">
            <v>88</v>
          </cell>
          <cell r="E1562">
            <v>88</v>
          </cell>
        </row>
        <row r="1563">
          <cell r="A1563">
            <v>88</v>
          </cell>
          <cell r="D1563">
            <v>88</v>
          </cell>
          <cell r="E1563">
            <v>88</v>
          </cell>
        </row>
        <row r="1564">
          <cell r="A1564">
            <v>88</v>
          </cell>
          <cell r="D1564">
            <v>88</v>
          </cell>
          <cell r="E1564">
            <v>88</v>
          </cell>
        </row>
        <row r="1565">
          <cell r="A1565">
            <v>88</v>
          </cell>
          <cell r="D1565">
            <v>88</v>
          </cell>
          <cell r="E1565">
            <v>88</v>
          </cell>
        </row>
        <row r="1566">
          <cell r="A1566">
            <v>88</v>
          </cell>
          <cell r="D1566">
            <v>88</v>
          </cell>
          <cell r="E1566">
            <v>88</v>
          </cell>
        </row>
        <row r="1567">
          <cell r="A1567">
            <v>88</v>
          </cell>
          <cell r="D1567">
            <v>544</v>
          </cell>
          <cell r="E1567">
            <v>88</v>
          </cell>
        </row>
        <row r="1568">
          <cell r="A1568">
            <v>88</v>
          </cell>
          <cell r="D1568">
            <v>360</v>
          </cell>
          <cell r="E1568">
            <v>88</v>
          </cell>
        </row>
        <row r="1569">
          <cell r="A1569">
            <v>88</v>
          </cell>
          <cell r="D1569">
            <v>544</v>
          </cell>
          <cell r="E1569">
            <v>88</v>
          </cell>
        </row>
        <row r="1570">
          <cell r="A1570">
            <v>88</v>
          </cell>
          <cell r="D1570">
            <v>360</v>
          </cell>
          <cell r="E1570">
            <v>88</v>
          </cell>
        </row>
        <row r="1571">
          <cell r="A1571">
            <v>88</v>
          </cell>
          <cell r="D1571">
            <v>88</v>
          </cell>
          <cell r="E1571">
            <v>88</v>
          </cell>
        </row>
        <row r="1572">
          <cell r="A1572">
            <v>88</v>
          </cell>
          <cell r="D1572">
            <v>88</v>
          </cell>
          <cell r="E1572">
            <v>88</v>
          </cell>
        </row>
        <row r="1573">
          <cell r="A1573">
            <v>88</v>
          </cell>
          <cell r="D1573">
            <v>88</v>
          </cell>
          <cell r="E1573">
            <v>88</v>
          </cell>
        </row>
        <row r="1574">
          <cell r="A1574">
            <v>88</v>
          </cell>
          <cell r="D1574">
            <v>88</v>
          </cell>
          <cell r="E1574">
            <v>88</v>
          </cell>
        </row>
        <row r="1575">
          <cell r="A1575">
            <v>88</v>
          </cell>
          <cell r="D1575">
            <v>88</v>
          </cell>
          <cell r="E1575">
            <v>256</v>
          </cell>
        </row>
        <row r="1576">
          <cell r="A1576">
            <v>304</v>
          </cell>
          <cell r="D1576">
            <v>520</v>
          </cell>
          <cell r="E1576">
            <v>88</v>
          </cell>
        </row>
        <row r="1577">
          <cell r="A1577">
            <v>88</v>
          </cell>
          <cell r="D1577">
            <v>384</v>
          </cell>
          <cell r="E1577">
            <v>256</v>
          </cell>
        </row>
        <row r="1578">
          <cell r="A1578">
            <v>568</v>
          </cell>
          <cell r="D1578">
            <v>520</v>
          </cell>
          <cell r="E1578">
            <v>88</v>
          </cell>
        </row>
        <row r="1579">
          <cell r="A1579">
            <v>192</v>
          </cell>
          <cell r="D1579">
            <v>384</v>
          </cell>
          <cell r="E1579">
            <v>256</v>
          </cell>
        </row>
        <row r="1580">
          <cell r="A1580">
            <v>520</v>
          </cell>
          <cell r="D1580">
            <v>88</v>
          </cell>
          <cell r="E1580">
            <v>88</v>
          </cell>
        </row>
        <row r="1581">
          <cell r="A1581">
            <v>496</v>
          </cell>
          <cell r="D1581">
            <v>88</v>
          </cell>
          <cell r="E1581">
            <v>88</v>
          </cell>
        </row>
        <row r="1582">
          <cell r="A1582">
            <v>544</v>
          </cell>
          <cell r="D1582">
            <v>88</v>
          </cell>
          <cell r="E1582">
            <v>88</v>
          </cell>
        </row>
        <row r="1583">
          <cell r="A1583">
            <v>824</v>
          </cell>
          <cell r="D1583">
            <v>88</v>
          </cell>
          <cell r="E1583">
            <v>256</v>
          </cell>
        </row>
        <row r="1584">
          <cell r="A1584">
            <v>568</v>
          </cell>
          <cell r="D1584">
            <v>88</v>
          </cell>
          <cell r="E1584">
            <v>88</v>
          </cell>
        </row>
        <row r="1585">
          <cell r="A1585">
            <v>752</v>
          </cell>
          <cell r="D1585">
            <v>496</v>
          </cell>
          <cell r="E1585">
            <v>256</v>
          </cell>
        </row>
        <row r="1586">
          <cell r="A1586">
            <v>544</v>
          </cell>
          <cell r="D1586">
            <v>328</v>
          </cell>
          <cell r="E1586">
            <v>88</v>
          </cell>
        </row>
        <row r="1587">
          <cell r="A1587">
            <v>968</v>
          </cell>
          <cell r="D1587">
            <v>496</v>
          </cell>
          <cell r="E1587">
            <v>544</v>
          </cell>
        </row>
        <row r="1588">
          <cell r="A1588">
            <v>544</v>
          </cell>
          <cell r="D1588">
            <v>328</v>
          </cell>
          <cell r="E1588">
            <v>168</v>
          </cell>
        </row>
        <row r="1589">
          <cell r="A1589">
            <v>816</v>
          </cell>
          <cell r="D1589">
            <v>88</v>
          </cell>
          <cell r="E1589">
            <v>544</v>
          </cell>
        </row>
        <row r="1590">
          <cell r="A1590">
            <v>544</v>
          </cell>
          <cell r="D1590">
            <v>328</v>
          </cell>
          <cell r="E1590">
            <v>168</v>
          </cell>
        </row>
        <row r="1591">
          <cell r="A1591">
            <v>728</v>
          </cell>
          <cell r="D1591">
            <v>88</v>
          </cell>
          <cell r="E1591">
            <v>544</v>
          </cell>
        </row>
        <row r="1592">
          <cell r="A1592">
            <v>544</v>
          </cell>
          <cell r="D1592">
            <v>328</v>
          </cell>
          <cell r="E1592">
            <v>168</v>
          </cell>
        </row>
        <row r="1593">
          <cell r="A1593">
            <v>944</v>
          </cell>
          <cell r="D1593">
            <v>88</v>
          </cell>
          <cell r="E1593">
            <v>352</v>
          </cell>
        </row>
        <row r="1594">
          <cell r="A1594">
            <v>568</v>
          </cell>
          <cell r="D1594">
            <v>88</v>
          </cell>
          <cell r="E1594">
            <v>88</v>
          </cell>
        </row>
        <row r="1595">
          <cell r="A1595">
            <v>960</v>
          </cell>
          <cell r="D1595">
            <v>88</v>
          </cell>
          <cell r="E1595">
            <v>352</v>
          </cell>
        </row>
        <row r="1596">
          <cell r="A1596">
            <v>544</v>
          </cell>
          <cell r="D1596">
            <v>544</v>
          </cell>
          <cell r="E1596">
            <v>88</v>
          </cell>
        </row>
        <row r="1597">
          <cell r="A1597">
            <v>1000</v>
          </cell>
          <cell r="D1597">
            <v>376</v>
          </cell>
          <cell r="E1597">
            <v>544</v>
          </cell>
        </row>
        <row r="1598">
          <cell r="A1598">
            <v>544</v>
          </cell>
          <cell r="D1598">
            <v>544</v>
          </cell>
          <cell r="E1598">
            <v>168</v>
          </cell>
        </row>
        <row r="1599">
          <cell r="A1599">
            <v>808</v>
          </cell>
          <cell r="D1599">
            <v>376</v>
          </cell>
          <cell r="E1599">
            <v>544</v>
          </cell>
        </row>
        <row r="1600">
          <cell r="A1600">
            <v>544</v>
          </cell>
          <cell r="D1600">
            <v>88</v>
          </cell>
          <cell r="E1600">
            <v>168</v>
          </cell>
        </row>
        <row r="1601">
          <cell r="A1601">
            <v>920</v>
          </cell>
          <cell r="D1601">
            <v>544</v>
          </cell>
          <cell r="E1601">
            <v>544</v>
          </cell>
        </row>
        <row r="1602">
          <cell r="A1602">
            <v>544</v>
          </cell>
          <cell r="D1602">
            <v>192</v>
          </cell>
          <cell r="E1602">
            <v>272</v>
          </cell>
        </row>
        <row r="1603">
          <cell r="A1603">
            <v>680</v>
          </cell>
          <cell r="D1603">
            <v>544</v>
          </cell>
          <cell r="E1603">
            <v>544</v>
          </cell>
        </row>
        <row r="1604">
          <cell r="A1604">
            <v>544</v>
          </cell>
          <cell r="D1604">
            <v>192</v>
          </cell>
          <cell r="E1604">
            <v>272</v>
          </cell>
        </row>
        <row r="1605">
          <cell r="A1605">
            <v>832</v>
          </cell>
          <cell r="D1605">
            <v>88</v>
          </cell>
          <cell r="E1605">
            <v>544</v>
          </cell>
        </row>
        <row r="1606">
          <cell r="A1606">
            <v>568</v>
          </cell>
          <cell r="D1606">
            <v>88</v>
          </cell>
          <cell r="E1606">
            <v>272</v>
          </cell>
        </row>
        <row r="1607">
          <cell r="A1607">
            <v>256</v>
          </cell>
          <cell r="D1607">
            <v>520</v>
          </cell>
          <cell r="E1607">
            <v>544</v>
          </cell>
        </row>
        <row r="1608">
          <cell r="A1608">
            <v>544</v>
          </cell>
          <cell r="D1608">
            <v>376</v>
          </cell>
          <cell r="E1608">
            <v>216</v>
          </cell>
        </row>
        <row r="1609">
          <cell r="A1609">
            <v>568</v>
          </cell>
          <cell r="D1609">
            <v>520</v>
          </cell>
          <cell r="E1609">
            <v>544</v>
          </cell>
        </row>
        <row r="1610">
          <cell r="A1610">
            <v>520</v>
          </cell>
          <cell r="D1610">
            <v>376</v>
          </cell>
          <cell r="E1610">
            <v>216</v>
          </cell>
        </row>
        <row r="1611">
          <cell r="A1611">
            <v>560</v>
          </cell>
          <cell r="D1611">
            <v>88</v>
          </cell>
          <cell r="E1611">
            <v>544</v>
          </cell>
        </row>
        <row r="1612">
          <cell r="A1612">
            <v>544</v>
          </cell>
          <cell r="D1612">
            <v>544</v>
          </cell>
          <cell r="E1612">
            <v>272</v>
          </cell>
        </row>
        <row r="1613">
          <cell r="A1613">
            <v>416</v>
          </cell>
          <cell r="D1613">
            <v>272</v>
          </cell>
          <cell r="E1613">
            <v>544</v>
          </cell>
        </row>
        <row r="1614">
          <cell r="A1614">
            <v>520</v>
          </cell>
          <cell r="D1614">
            <v>544</v>
          </cell>
          <cell r="E1614">
            <v>272</v>
          </cell>
        </row>
        <row r="1615">
          <cell r="A1615">
            <v>552</v>
          </cell>
          <cell r="D1615">
            <v>272</v>
          </cell>
          <cell r="E1615">
            <v>520</v>
          </cell>
        </row>
        <row r="1616">
          <cell r="A1616">
            <v>472</v>
          </cell>
          <cell r="D1616">
            <v>88</v>
          </cell>
          <cell r="E1616">
            <v>328</v>
          </cell>
        </row>
        <row r="1617">
          <cell r="A1617">
            <v>608</v>
          </cell>
          <cell r="D1617">
            <v>88</v>
          </cell>
          <cell r="E1617">
            <v>520</v>
          </cell>
        </row>
        <row r="1618">
          <cell r="A1618">
            <v>448</v>
          </cell>
          <cell r="D1618">
            <v>520</v>
          </cell>
          <cell r="E1618">
            <v>328</v>
          </cell>
        </row>
        <row r="1619">
          <cell r="A1619">
            <v>592</v>
          </cell>
          <cell r="D1619">
            <v>328</v>
          </cell>
          <cell r="E1619">
            <v>496</v>
          </cell>
        </row>
        <row r="1620">
          <cell r="A1620">
            <v>544</v>
          </cell>
          <cell r="D1620">
            <v>520</v>
          </cell>
          <cell r="E1620">
            <v>360</v>
          </cell>
        </row>
        <row r="1621">
          <cell r="A1621">
            <v>544</v>
          </cell>
          <cell r="D1621">
            <v>328</v>
          </cell>
          <cell r="E1621">
            <v>520</v>
          </cell>
        </row>
        <row r="1622">
          <cell r="A1622">
            <v>208</v>
          </cell>
          <cell r="D1622">
            <v>88</v>
          </cell>
          <cell r="E1622">
            <v>328</v>
          </cell>
        </row>
        <row r="1623">
          <cell r="A1623">
            <v>272</v>
          </cell>
          <cell r="D1623">
            <v>544</v>
          </cell>
          <cell r="E1623">
            <v>520</v>
          </cell>
        </row>
        <row r="1624">
          <cell r="D1624">
            <v>192</v>
          </cell>
          <cell r="E1624">
            <v>328</v>
          </cell>
        </row>
        <row r="1625">
          <cell r="D1625">
            <v>544</v>
          </cell>
          <cell r="E1625">
            <v>520</v>
          </cell>
        </row>
        <row r="1626">
          <cell r="D1626">
            <v>192</v>
          </cell>
          <cell r="E1626">
            <v>328</v>
          </cell>
        </row>
        <row r="1627">
          <cell r="D1627">
            <v>88</v>
          </cell>
          <cell r="E1627">
            <v>520</v>
          </cell>
        </row>
        <row r="1628">
          <cell r="D1628">
            <v>88</v>
          </cell>
          <cell r="E1628">
            <v>328</v>
          </cell>
        </row>
        <row r="1629">
          <cell r="D1629">
            <v>544</v>
          </cell>
          <cell r="E1629">
            <v>520</v>
          </cell>
        </row>
        <row r="1630">
          <cell r="D1630">
            <v>328</v>
          </cell>
          <cell r="E1630">
            <v>240</v>
          </cell>
        </row>
        <row r="1631">
          <cell r="D1631">
            <v>544</v>
          </cell>
          <cell r="E1631">
            <v>520</v>
          </cell>
        </row>
        <row r="1632">
          <cell r="D1632">
            <v>328</v>
          </cell>
          <cell r="E1632">
            <v>240</v>
          </cell>
        </row>
        <row r="1633">
          <cell r="D1633">
            <v>160</v>
          </cell>
          <cell r="E1633">
            <v>520</v>
          </cell>
        </row>
        <row r="1634">
          <cell r="D1634">
            <v>88</v>
          </cell>
          <cell r="E1634">
            <v>320</v>
          </cell>
        </row>
        <row r="1635">
          <cell r="D1635">
            <v>568</v>
          </cell>
          <cell r="E1635">
            <v>544</v>
          </cell>
        </row>
        <row r="1636">
          <cell r="D1636">
            <v>152</v>
          </cell>
          <cell r="E1636">
            <v>192</v>
          </cell>
        </row>
        <row r="1637">
          <cell r="D1637">
            <v>568</v>
          </cell>
          <cell r="E1637">
            <v>544</v>
          </cell>
        </row>
        <row r="1638">
          <cell r="D1638">
            <v>152</v>
          </cell>
          <cell r="E1638">
            <v>192</v>
          </cell>
        </row>
        <row r="1639">
          <cell r="D1639">
            <v>160</v>
          </cell>
          <cell r="E1639">
            <v>496</v>
          </cell>
        </row>
        <row r="1640">
          <cell r="D1640">
            <v>88</v>
          </cell>
          <cell r="E1640">
            <v>312</v>
          </cell>
        </row>
        <row r="1641">
          <cell r="D1641">
            <v>88</v>
          </cell>
          <cell r="E1641">
            <v>520</v>
          </cell>
        </row>
        <row r="1642">
          <cell r="D1642">
            <v>544</v>
          </cell>
          <cell r="E1642">
            <v>240</v>
          </cell>
        </row>
        <row r="1643">
          <cell r="D1643">
            <v>400</v>
          </cell>
          <cell r="E1643">
            <v>544</v>
          </cell>
        </row>
        <row r="1644">
          <cell r="D1644">
            <v>544</v>
          </cell>
          <cell r="E1644">
            <v>160</v>
          </cell>
        </row>
        <row r="1645">
          <cell r="D1645">
            <v>400</v>
          </cell>
          <cell r="E1645">
            <v>544</v>
          </cell>
        </row>
        <row r="1646">
          <cell r="D1646">
            <v>544</v>
          </cell>
          <cell r="E1646">
            <v>160</v>
          </cell>
        </row>
        <row r="1647">
          <cell r="D1647">
            <v>160</v>
          </cell>
          <cell r="E1647">
            <v>520</v>
          </cell>
        </row>
        <row r="1648">
          <cell r="D1648">
            <v>544</v>
          </cell>
          <cell r="E1648">
            <v>256</v>
          </cell>
        </row>
        <row r="1649">
          <cell r="D1649">
            <v>208</v>
          </cell>
          <cell r="E1649">
            <v>544</v>
          </cell>
        </row>
        <row r="1650">
          <cell r="D1650">
            <v>544</v>
          </cell>
          <cell r="E1650">
            <v>152</v>
          </cell>
        </row>
        <row r="1651">
          <cell r="D1651">
            <v>208</v>
          </cell>
          <cell r="E1651">
            <v>544</v>
          </cell>
        </row>
        <row r="1652">
          <cell r="D1652">
            <v>544</v>
          </cell>
          <cell r="E1652">
            <v>152</v>
          </cell>
        </row>
        <row r="1653">
          <cell r="D1653">
            <v>160</v>
          </cell>
          <cell r="E1653">
            <v>520</v>
          </cell>
        </row>
        <row r="1654">
          <cell r="D1654">
            <v>88</v>
          </cell>
          <cell r="E1654">
            <v>256</v>
          </cell>
        </row>
        <row r="1655">
          <cell r="D1655">
            <v>520</v>
          </cell>
          <cell r="E1655">
            <v>544</v>
          </cell>
        </row>
        <row r="1656">
          <cell r="D1656">
            <v>344</v>
          </cell>
          <cell r="E1656">
            <v>160</v>
          </cell>
        </row>
        <row r="1657">
          <cell r="D1657">
            <v>520</v>
          </cell>
          <cell r="E1657">
            <v>280</v>
          </cell>
        </row>
        <row r="1658">
          <cell r="D1658">
            <v>344</v>
          </cell>
          <cell r="E1658">
            <v>88</v>
          </cell>
        </row>
        <row r="1659">
          <cell r="D1659">
            <v>544</v>
          </cell>
          <cell r="E1659">
            <v>280</v>
          </cell>
        </row>
        <row r="1660">
          <cell r="D1660">
            <v>224</v>
          </cell>
          <cell r="E1660">
            <v>88</v>
          </cell>
        </row>
        <row r="1661">
          <cell r="D1661">
            <v>544</v>
          </cell>
          <cell r="E1661">
            <v>544</v>
          </cell>
        </row>
        <row r="1662">
          <cell r="D1662">
            <v>256</v>
          </cell>
          <cell r="E1662">
            <v>152</v>
          </cell>
        </row>
        <row r="1663">
          <cell r="D1663">
            <v>544</v>
          </cell>
          <cell r="E1663">
            <v>136</v>
          </cell>
        </row>
        <row r="1664">
          <cell r="D1664">
            <v>256</v>
          </cell>
          <cell r="E1664">
            <v>88</v>
          </cell>
        </row>
        <row r="1665">
          <cell r="D1665">
            <v>544</v>
          </cell>
          <cell r="E1665">
            <v>136</v>
          </cell>
        </row>
        <row r="1666">
          <cell r="D1666">
            <v>224</v>
          </cell>
          <cell r="E1666">
            <v>88</v>
          </cell>
        </row>
        <row r="1667">
          <cell r="D1667">
            <v>88</v>
          </cell>
          <cell r="E1667">
            <v>568</v>
          </cell>
        </row>
        <row r="1668">
          <cell r="D1668">
            <v>496</v>
          </cell>
          <cell r="E1668">
            <v>152</v>
          </cell>
        </row>
        <row r="1669">
          <cell r="D1669">
            <v>360</v>
          </cell>
          <cell r="E1669">
            <v>544</v>
          </cell>
        </row>
        <row r="1670">
          <cell r="D1670">
            <v>496</v>
          </cell>
          <cell r="E1670">
            <v>160</v>
          </cell>
        </row>
        <row r="1671">
          <cell r="D1671">
            <v>360</v>
          </cell>
          <cell r="E1671">
            <v>88</v>
          </cell>
        </row>
        <row r="1672">
          <cell r="D1672">
            <v>568</v>
          </cell>
          <cell r="E1672">
            <v>88</v>
          </cell>
        </row>
        <row r="1673">
          <cell r="D1673">
            <v>312</v>
          </cell>
          <cell r="E1673">
            <v>544</v>
          </cell>
        </row>
        <row r="1674">
          <cell r="D1674">
            <v>544</v>
          </cell>
          <cell r="E1674">
            <v>200</v>
          </cell>
        </row>
        <row r="1675">
          <cell r="D1675">
            <v>168</v>
          </cell>
          <cell r="E1675">
            <v>472</v>
          </cell>
        </row>
        <row r="1676">
          <cell r="D1676">
            <v>544</v>
          </cell>
          <cell r="E1676">
            <v>168</v>
          </cell>
        </row>
        <row r="1677">
          <cell r="D1677">
            <v>168</v>
          </cell>
          <cell r="E1677">
            <v>472</v>
          </cell>
        </row>
        <row r="1678">
          <cell r="D1678">
            <v>568</v>
          </cell>
          <cell r="E1678">
            <v>168</v>
          </cell>
        </row>
        <row r="1679">
          <cell r="D1679">
            <v>312</v>
          </cell>
          <cell r="E1679">
            <v>280</v>
          </cell>
        </row>
        <row r="1680">
          <cell r="D1680">
            <v>88</v>
          </cell>
          <cell r="E1680">
            <v>88</v>
          </cell>
        </row>
        <row r="1681">
          <cell r="D1681">
            <v>520</v>
          </cell>
          <cell r="E1681">
            <v>544</v>
          </cell>
        </row>
        <row r="1682">
          <cell r="D1682">
            <v>352</v>
          </cell>
          <cell r="E1682">
            <v>200</v>
          </cell>
        </row>
        <row r="1683">
          <cell r="D1683">
            <v>520</v>
          </cell>
          <cell r="E1683">
            <v>88</v>
          </cell>
        </row>
        <row r="1684">
          <cell r="D1684">
            <v>352</v>
          </cell>
          <cell r="E1684">
            <v>88</v>
          </cell>
        </row>
        <row r="1685">
          <cell r="D1685">
            <v>544</v>
          </cell>
          <cell r="E1685">
            <v>544</v>
          </cell>
        </row>
        <row r="1686">
          <cell r="D1686">
            <v>208</v>
          </cell>
          <cell r="E1686">
            <v>248</v>
          </cell>
        </row>
        <row r="1687">
          <cell r="D1687">
            <v>568</v>
          </cell>
          <cell r="E1687">
            <v>544</v>
          </cell>
        </row>
        <row r="1688">
          <cell r="D1688">
            <v>224</v>
          </cell>
          <cell r="E1688">
            <v>216</v>
          </cell>
        </row>
        <row r="1689">
          <cell r="D1689">
            <v>568</v>
          </cell>
          <cell r="E1689">
            <v>544</v>
          </cell>
        </row>
        <row r="1690">
          <cell r="D1690">
            <v>224</v>
          </cell>
          <cell r="E1690">
            <v>216</v>
          </cell>
        </row>
        <row r="1691">
          <cell r="D1691">
            <v>544</v>
          </cell>
          <cell r="E1691">
            <v>88</v>
          </cell>
        </row>
        <row r="1692">
          <cell r="D1692">
            <v>208</v>
          </cell>
          <cell r="E1692">
            <v>544</v>
          </cell>
        </row>
        <row r="1693">
          <cell r="D1693">
            <v>88</v>
          </cell>
          <cell r="E1693">
            <v>248</v>
          </cell>
        </row>
        <row r="1694">
          <cell r="D1694">
            <v>520</v>
          </cell>
          <cell r="E1694">
            <v>88</v>
          </cell>
        </row>
        <row r="1695">
          <cell r="D1695">
            <v>344</v>
          </cell>
          <cell r="E1695">
            <v>88</v>
          </cell>
        </row>
        <row r="1696">
          <cell r="D1696">
            <v>520</v>
          </cell>
          <cell r="E1696">
            <v>544</v>
          </cell>
        </row>
        <row r="1697">
          <cell r="D1697">
            <v>344</v>
          </cell>
          <cell r="E1697">
            <v>160</v>
          </cell>
        </row>
        <row r="1698">
          <cell r="D1698">
            <v>544</v>
          </cell>
          <cell r="E1698">
            <v>544</v>
          </cell>
        </row>
        <row r="1699">
          <cell r="D1699">
            <v>152</v>
          </cell>
          <cell r="E1699">
            <v>248</v>
          </cell>
        </row>
        <row r="1700">
          <cell r="D1700">
            <v>520</v>
          </cell>
          <cell r="E1700">
            <v>544</v>
          </cell>
        </row>
        <row r="1701">
          <cell r="D1701">
            <v>256</v>
          </cell>
          <cell r="E1701">
            <v>248</v>
          </cell>
        </row>
        <row r="1702">
          <cell r="D1702">
            <v>520</v>
          </cell>
          <cell r="E1702">
            <v>88</v>
          </cell>
        </row>
        <row r="1703">
          <cell r="D1703">
            <v>256</v>
          </cell>
          <cell r="E1703">
            <v>544</v>
          </cell>
        </row>
        <row r="1704">
          <cell r="D1704">
            <v>544</v>
          </cell>
          <cell r="E1704">
            <v>160</v>
          </cell>
        </row>
        <row r="1705">
          <cell r="D1705">
            <v>152</v>
          </cell>
          <cell r="E1705">
            <v>88</v>
          </cell>
        </row>
        <row r="1706">
          <cell r="D1706">
            <v>88</v>
          </cell>
          <cell r="E1706">
            <v>88</v>
          </cell>
        </row>
        <row r="1707">
          <cell r="D1707">
            <v>520</v>
          </cell>
          <cell r="E1707">
            <v>256</v>
          </cell>
        </row>
        <row r="1708">
          <cell r="D1708">
            <v>368</v>
          </cell>
          <cell r="E1708">
            <v>88</v>
          </cell>
        </row>
        <row r="1709">
          <cell r="D1709">
            <v>520</v>
          </cell>
          <cell r="E1709">
            <v>544</v>
          </cell>
        </row>
        <row r="1710">
          <cell r="D1710">
            <v>368</v>
          </cell>
          <cell r="E1710">
            <v>168</v>
          </cell>
        </row>
        <row r="1711">
          <cell r="D1711">
            <v>136</v>
          </cell>
          <cell r="E1711">
            <v>544</v>
          </cell>
        </row>
        <row r="1712">
          <cell r="D1712">
            <v>88</v>
          </cell>
          <cell r="E1712">
            <v>168</v>
          </cell>
        </row>
        <row r="1713">
          <cell r="D1713">
            <v>568</v>
          </cell>
          <cell r="E1713">
            <v>88</v>
          </cell>
        </row>
        <row r="1714">
          <cell r="D1714">
            <v>200</v>
          </cell>
          <cell r="E1714">
            <v>256</v>
          </cell>
        </row>
        <row r="1715">
          <cell r="D1715">
            <v>568</v>
          </cell>
          <cell r="E1715">
            <v>88</v>
          </cell>
        </row>
        <row r="1716">
          <cell r="D1716">
            <v>200</v>
          </cell>
          <cell r="E1716">
            <v>88</v>
          </cell>
        </row>
        <row r="1717">
          <cell r="D1717">
            <v>136</v>
          </cell>
          <cell r="E1717">
            <v>88</v>
          </cell>
        </row>
        <row r="1718">
          <cell r="D1718">
            <v>88</v>
          </cell>
          <cell r="E1718">
            <v>88</v>
          </cell>
        </row>
        <row r="1719">
          <cell r="D1719">
            <v>88</v>
          </cell>
          <cell r="E1719">
            <v>376</v>
          </cell>
        </row>
        <row r="1720">
          <cell r="D1720">
            <v>520</v>
          </cell>
          <cell r="E1720">
            <v>88</v>
          </cell>
        </row>
        <row r="1721">
          <cell r="D1721">
            <v>352</v>
          </cell>
          <cell r="E1721">
            <v>376</v>
          </cell>
        </row>
        <row r="1722">
          <cell r="D1722">
            <v>520</v>
          </cell>
          <cell r="E1722">
            <v>88</v>
          </cell>
        </row>
        <row r="1723">
          <cell r="D1723">
            <v>352</v>
          </cell>
          <cell r="E1723">
            <v>88</v>
          </cell>
        </row>
        <row r="1724">
          <cell r="D1724">
            <v>88</v>
          </cell>
          <cell r="E1724">
            <v>88</v>
          </cell>
        </row>
        <row r="1725">
          <cell r="D1725">
            <v>520</v>
          </cell>
          <cell r="E1725">
            <v>88</v>
          </cell>
        </row>
        <row r="1726">
          <cell r="D1726">
            <v>232</v>
          </cell>
          <cell r="E1726">
            <v>88</v>
          </cell>
        </row>
        <row r="1727">
          <cell r="D1727">
            <v>520</v>
          </cell>
          <cell r="E1727">
            <v>88</v>
          </cell>
        </row>
        <row r="1728">
          <cell r="D1728">
            <v>232</v>
          </cell>
          <cell r="E1728">
            <v>88</v>
          </cell>
        </row>
        <row r="1729">
          <cell r="D1729">
            <v>88</v>
          </cell>
          <cell r="E1729">
            <v>88</v>
          </cell>
        </row>
        <row r="1730">
          <cell r="D1730">
            <v>88</v>
          </cell>
          <cell r="E1730">
            <v>88</v>
          </cell>
        </row>
        <row r="1731">
          <cell r="D1731">
            <v>496</v>
          </cell>
          <cell r="E1731">
            <v>88</v>
          </cell>
        </row>
        <row r="1732">
          <cell r="D1732">
            <v>344</v>
          </cell>
          <cell r="E1732">
            <v>88</v>
          </cell>
        </row>
        <row r="1733">
          <cell r="D1733">
            <v>496</v>
          </cell>
          <cell r="E1733">
            <v>88</v>
          </cell>
        </row>
        <row r="1734">
          <cell r="D1734">
            <v>344</v>
          </cell>
          <cell r="E1734">
            <v>88</v>
          </cell>
        </row>
        <row r="1735">
          <cell r="D1735">
            <v>88</v>
          </cell>
          <cell r="E1735">
            <v>88</v>
          </cell>
        </row>
        <row r="1736">
          <cell r="D1736">
            <v>568</v>
          </cell>
          <cell r="E1736">
            <v>88</v>
          </cell>
        </row>
        <row r="1737">
          <cell r="D1737">
            <v>152</v>
          </cell>
          <cell r="E1737">
            <v>88</v>
          </cell>
        </row>
        <row r="1738">
          <cell r="D1738">
            <v>568</v>
          </cell>
          <cell r="E1738">
            <v>88</v>
          </cell>
        </row>
        <row r="1739">
          <cell r="D1739">
            <v>152</v>
          </cell>
          <cell r="E1739">
            <v>88</v>
          </cell>
        </row>
        <row r="1740">
          <cell r="D1740">
            <v>88</v>
          </cell>
          <cell r="E1740">
            <v>88</v>
          </cell>
        </row>
        <row r="1741">
          <cell r="D1741">
            <v>88</v>
          </cell>
          <cell r="E1741">
            <v>88</v>
          </cell>
        </row>
        <row r="1742">
          <cell r="D1742">
            <v>520</v>
          </cell>
          <cell r="E1742">
            <v>88</v>
          </cell>
        </row>
        <row r="1743">
          <cell r="D1743">
            <v>352</v>
          </cell>
          <cell r="E1743">
            <v>88</v>
          </cell>
        </row>
        <row r="1744">
          <cell r="D1744">
            <v>520</v>
          </cell>
          <cell r="E1744">
            <v>88</v>
          </cell>
        </row>
        <row r="1745">
          <cell r="D1745">
            <v>352</v>
          </cell>
          <cell r="E1745">
            <v>88</v>
          </cell>
        </row>
        <row r="1746">
          <cell r="D1746">
            <v>88</v>
          </cell>
          <cell r="E1746">
            <v>88</v>
          </cell>
        </row>
        <row r="1747">
          <cell r="D1747">
            <v>280</v>
          </cell>
          <cell r="E1747">
            <v>88</v>
          </cell>
        </row>
        <row r="1748">
          <cell r="D1748">
            <v>88</v>
          </cell>
          <cell r="E1748">
            <v>88</v>
          </cell>
        </row>
        <row r="1749">
          <cell r="D1749">
            <v>280</v>
          </cell>
          <cell r="E1749">
            <v>88</v>
          </cell>
        </row>
        <row r="1750">
          <cell r="D1750">
            <v>88</v>
          </cell>
          <cell r="E1750">
            <v>88</v>
          </cell>
        </row>
        <row r="1751">
          <cell r="D1751">
            <v>88</v>
          </cell>
          <cell r="E1751">
            <v>88</v>
          </cell>
        </row>
        <row r="1752">
          <cell r="D1752">
            <v>88</v>
          </cell>
          <cell r="E1752">
            <v>88</v>
          </cell>
        </row>
        <row r="1753">
          <cell r="D1753">
            <v>544</v>
          </cell>
          <cell r="E1753">
            <v>88</v>
          </cell>
        </row>
        <row r="1754">
          <cell r="D1754">
            <v>416</v>
          </cell>
          <cell r="E1754">
            <v>88</v>
          </cell>
        </row>
        <row r="1755">
          <cell r="D1755">
            <v>544</v>
          </cell>
          <cell r="E1755">
            <v>88</v>
          </cell>
        </row>
        <row r="1756">
          <cell r="D1756">
            <v>416</v>
          </cell>
          <cell r="E1756">
            <v>88</v>
          </cell>
        </row>
        <row r="1757">
          <cell r="D1757">
            <v>88</v>
          </cell>
          <cell r="E1757">
            <v>88</v>
          </cell>
        </row>
        <row r="1758">
          <cell r="D1758">
            <v>88</v>
          </cell>
          <cell r="E1758">
            <v>88</v>
          </cell>
        </row>
        <row r="1759">
          <cell r="D1759">
            <v>88</v>
          </cell>
          <cell r="E1759">
            <v>88</v>
          </cell>
        </row>
        <row r="1760">
          <cell r="D1760">
            <v>88</v>
          </cell>
          <cell r="E1760">
            <v>88</v>
          </cell>
        </row>
        <row r="1761">
          <cell r="D1761">
            <v>88</v>
          </cell>
          <cell r="E1761">
            <v>88</v>
          </cell>
        </row>
        <row r="1762">
          <cell r="D1762">
            <v>544</v>
          </cell>
          <cell r="E1762">
            <v>88</v>
          </cell>
        </row>
        <row r="1763">
          <cell r="D1763">
            <v>376</v>
          </cell>
          <cell r="E1763">
            <v>88</v>
          </cell>
        </row>
        <row r="1764">
          <cell r="D1764">
            <v>544</v>
          </cell>
          <cell r="E1764">
            <v>88</v>
          </cell>
        </row>
        <row r="1765">
          <cell r="D1765">
            <v>376</v>
          </cell>
          <cell r="E1765">
            <v>88</v>
          </cell>
        </row>
        <row r="1766">
          <cell r="D1766">
            <v>88</v>
          </cell>
          <cell r="E1766">
            <v>88</v>
          </cell>
        </row>
        <row r="1767">
          <cell r="D1767">
            <v>88</v>
          </cell>
          <cell r="E1767">
            <v>88</v>
          </cell>
        </row>
        <row r="1768">
          <cell r="D1768">
            <v>88</v>
          </cell>
          <cell r="E1768">
            <v>88</v>
          </cell>
        </row>
        <row r="1769">
          <cell r="D1769">
            <v>88</v>
          </cell>
          <cell r="E1769">
            <v>88</v>
          </cell>
        </row>
        <row r="1770">
          <cell r="D1770">
            <v>88</v>
          </cell>
          <cell r="E1770">
            <v>88</v>
          </cell>
        </row>
        <row r="1771">
          <cell r="D1771">
            <v>520</v>
          </cell>
          <cell r="E1771">
            <v>88</v>
          </cell>
        </row>
        <row r="1772">
          <cell r="D1772">
            <v>336</v>
          </cell>
          <cell r="E1772">
            <v>88</v>
          </cell>
        </row>
        <row r="1773">
          <cell r="D1773">
            <v>520</v>
          </cell>
          <cell r="E1773">
            <v>88</v>
          </cell>
        </row>
        <row r="1774">
          <cell r="D1774">
            <v>336</v>
          </cell>
          <cell r="E1774">
            <v>88</v>
          </cell>
        </row>
        <row r="1775">
          <cell r="D1775">
            <v>88</v>
          </cell>
          <cell r="E1775">
            <v>88</v>
          </cell>
        </row>
        <row r="1776">
          <cell r="D1776">
            <v>88</v>
          </cell>
          <cell r="E1776">
            <v>88</v>
          </cell>
        </row>
        <row r="1777">
          <cell r="D1777">
            <v>88</v>
          </cell>
          <cell r="E1777">
            <v>88</v>
          </cell>
        </row>
        <row r="1778">
          <cell r="D1778">
            <v>88</v>
          </cell>
          <cell r="E1778">
            <v>88</v>
          </cell>
        </row>
        <row r="1779">
          <cell r="D1779">
            <v>88</v>
          </cell>
          <cell r="E1779">
            <v>88</v>
          </cell>
        </row>
        <row r="1780">
          <cell r="D1780">
            <v>544</v>
          </cell>
          <cell r="E1780">
            <v>88</v>
          </cell>
        </row>
        <row r="1781">
          <cell r="D1781">
            <v>344</v>
          </cell>
          <cell r="E1781">
            <v>88</v>
          </cell>
        </row>
        <row r="1782">
          <cell r="D1782">
            <v>544</v>
          </cell>
          <cell r="E1782">
            <v>88</v>
          </cell>
        </row>
        <row r="1783">
          <cell r="D1783">
            <v>344</v>
          </cell>
          <cell r="E1783">
            <v>88</v>
          </cell>
        </row>
        <row r="1784">
          <cell r="D1784">
            <v>88</v>
          </cell>
          <cell r="E1784">
            <v>88</v>
          </cell>
        </row>
        <row r="1785">
          <cell r="D1785">
            <v>88</v>
          </cell>
          <cell r="E1785">
            <v>88</v>
          </cell>
        </row>
        <row r="1786">
          <cell r="D1786">
            <v>88</v>
          </cell>
          <cell r="E1786">
            <v>88</v>
          </cell>
        </row>
        <row r="1787">
          <cell r="D1787">
            <v>88</v>
          </cell>
          <cell r="E1787">
            <v>88</v>
          </cell>
        </row>
        <row r="1788">
          <cell r="D1788">
            <v>88</v>
          </cell>
          <cell r="E1788">
            <v>88</v>
          </cell>
        </row>
        <row r="1789">
          <cell r="D1789">
            <v>520</v>
          </cell>
          <cell r="E1789">
            <v>88</v>
          </cell>
        </row>
        <row r="1790">
          <cell r="D1790">
            <v>392</v>
          </cell>
          <cell r="E1790">
            <v>88</v>
          </cell>
        </row>
        <row r="1791">
          <cell r="D1791">
            <v>520</v>
          </cell>
          <cell r="E1791">
            <v>88</v>
          </cell>
        </row>
        <row r="1792">
          <cell r="D1792">
            <v>392</v>
          </cell>
          <cell r="E1792">
            <v>88</v>
          </cell>
        </row>
        <row r="1793">
          <cell r="D1793">
            <v>88</v>
          </cell>
          <cell r="E1793">
            <v>88</v>
          </cell>
        </row>
        <row r="1794">
          <cell r="D1794">
            <v>88</v>
          </cell>
          <cell r="E1794">
            <v>88</v>
          </cell>
        </row>
        <row r="1795">
          <cell r="D1795">
            <v>88</v>
          </cell>
          <cell r="E1795">
            <v>88</v>
          </cell>
        </row>
        <row r="1796">
          <cell r="D1796">
            <v>88</v>
          </cell>
          <cell r="E1796">
            <v>88</v>
          </cell>
        </row>
        <row r="1797">
          <cell r="D1797">
            <v>88</v>
          </cell>
          <cell r="E1797">
            <v>88</v>
          </cell>
        </row>
        <row r="1798">
          <cell r="D1798">
            <v>520</v>
          </cell>
          <cell r="E1798">
            <v>88</v>
          </cell>
        </row>
        <row r="1799">
          <cell r="D1799">
            <v>376</v>
          </cell>
          <cell r="E1799">
            <v>88</v>
          </cell>
        </row>
        <row r="1800">
          <cell r="D1800">
            <v>520</v>
          </cell>
          <cell r="E1800">
            <v>88</v>
          </cell>
        </row>
        <row r="1801">
          <cell r="D1801">
            <v>376</v>
          </cell>
          <cell r="E1801">
            <v>88</v>
          </cell>
        </row>
        <row r="1802">
          <cell r="D1802">
            <v>256</v>
          </cell>
          <cell r="E1802">
            <v>88</v>
          </cell>
        </row>
        <row r="1803">
          <cell r="D1803">
            <v>88</v>
          </cell>
          <cell r="E1803">
            <v>88</v>
          </cell>
        </row>
        <row r="1804">
          <cell r="D1804">
            <v>88</v>
          </cell>
          <cell r="E1804">
            <v>88</v>
          </cell>
        </row>
        <row r="1805">
          <cell r="D1805">
            <v>88</v>
          </cell>
          <cell r="E1805">
            <v>88</v>
          </cell>
        </row>
        <row r="1806">
          <cell r="D1806">
            <v>256</v>
          </cell>
          <cell r="E1806">
            <v>88</v>
          </cell>
        </row>
        <row r="1807">
          <cell r="D1807">
            <v>88</v>
          </cell>
          <cell r="E1807">
            <v>88</v>
          </cell>
        </row>
        <row r="1808">
          <cell r="D1808">
            <v>256</v>
          </cell>
          <cell r="E1808">
            <v>88</v>
          </cell>
        </row>
        <row r="1809">
          <cell r="D1809">
            <v>88</v>
          </cell>
          <cell r="E1809">
            <v>88</v>
          </cell>
        </row>
        <row r="1810">
          <cell r="D1810">
            <v>520</v>
          </cell>
          <cell r="E1810">
            <v>88</v>
          </cell>
        </row>
        <row r="1811">
          <cell r="D1811">
            <v>360</v>
          </cell>
          <cell r="E1811">
            <v>88</v>
          </cell>
        </row>
        <row r="1812">
          <cell r="D1812">
            <v>520</v>
          </cell>
          <cell r="E1812">
            <v>88</v>
          </cell>
        </row>
        <row r="1813">
          <cell r="D1813">
            <v>360</v>
          </cell>
          <cell r="E1813">
            <v>88</v>
          </cell>
        </row>
        <row r="1814">
          <cell r="D1814">
            <v>544</v>
          </cell>
          <cell r="E1814">
            <v>88</v>
          </cell>
        </row>
        <row r="1815">
          <cell r="D1815">
            <v>168</v>
          </cell>
          <cell r="E1815">
            <v>88</v>
          </cell>
        </row>
        <row r="1816">
          <cell r="D1816">
            <v>352</v>
          </cell>
          <cell r="E1816">
            <v>88</v>
          </cell>
        </row>
        <row r="1817">
          <cell r="D1817">
            <v>88</v>
          </cell>
          <cell r="E1817">
            <v>88</v>
          </cell>
        </row>
        <row r="1818">
          <cell r="D1818">
            <v>352</v>
          </cell>
          <cell r="E1818">
            <v>88</v>
          </cell>
        </row>
        <row r="1819">
          <cell r="D1819">
            <v>88</v>
          </cell>
          <cell r="E1819">
            <v>88</v>
          </cell>
        </row>
        <row r="1820">
          <cell r="D1820">
            <v>544</v>
          </cell>
          <cell r="E1820">
            <v>88</v>
          </cell>
        </row>
        <row r="1821">
          <cell r="D1821">
            <v>168</v>
          </cell>
          <cell r="E1821">
            <v>88</v>
          </cell>
        </row>
        <row r="1822">
          <cell r="D1822">
            <v>544</v>
          </cell>
          <cell r="E1822">
            <v>88</v>
          </cell>
        </row>
        <row r="1823">
          <cell r="D1823">
            <v>168</v>
          </cell>
          <cell r="E1823">
            <v>88</v>
          </cell>
        </row>
        <row r="1824">
          <cell r="D1824">
            <v>520</v>
          </cell>
          <cell r="E1824">
            <v>88</v>
          </cell>
        </row>
        <row r="1825">
          <cell r="D1825">
            <v>408</v>
          </cell>
          <cell r="E1825">
            <v>88</v>
          </cell>
        </row>
        <row r="1826">
          <cell r="D1826">
            <v>520</v>
          </cell>
          <cell r="E1826">
            <v>88</v>
          </cell>
        </row>
        <row r="1827">
          <cell r="D1827">
            <v>408</v>
          </cell>
          <cell r="E1827">
            <v>88</v>
          </cell>
        </row>
        <row r="1828">
          <cell r="D1828">
            <v>544</v>
          </cell>
          <cell r="E1828">
            <v>88</v>
          </cell>
        </row>
        <row r="1829">
          <cell r="D1829">
            <v>272</v>
          </cell>
          <cell r="E1829">
            <v>88</v>
          </cell>
        </row>
        <row r="1830">
          <cell r="D1830">
            <v>544</v>
          </cell>
          <cell r="E1830">
            <v>88</v>
          </cell>
        </row>
        <row r="1831">
          <cell r="D1831">
            <v>216</v>
          </cell>
          <cell r="E1831">
            <v>88</v>
          </cell>
        </row>
        <row r="1832">
          <cell r="D1832">
            <v>544</v>
          </cell>
          <cell r="E1832">
            <v>88</v>
          </cell>
        </row>
        <row r="1833">
          <cell r="D1833">
            <v>216</v>
          </cell>
          <cell r="E1833">
            <v>88</v>
          </cell>
        </row>
        <row r="1834">
          <cell r="D1834">
            <v>544</v>
          </cell>
          <cell r="E1834">
            <v>88</v>
          </cell>
        </row>
        <row r="1835">
          <cell r="D1835">
            <v>272</v>
          </cell>
          <cell r="E1835">
            <v>88</v>
          </cell>
        </row>
        <row r="1836">
          <cell r="D1836">
            <v>544</v>
          </cell>
          <cell r="E1836">
            <v>88</v>
          </cell>
        </row>
        <row r="1837">
          <cell r="D1837">
            <v>272</v>
          </cell>
          <cell r="E1837">
            <v>88</v>
          </cell>
        </row>
        <row r="1838">
          <cell r="D1838">
            <v>472</v>
          </cell>
          <cell r="E1838">
            <v>88</v>
          </cell>
        </row>
        <row r="1839">
          <cell r="D1839">
            <v>352</v>
          </cell>
          <cell r="E1839">
            <v>88</v>
          </cell>
        </row>
        <row r="1840">
          <cell r="D1840">
            <v>472</v>
          </cell>
          <cell r="E1840">
            <v>88</v>
          </cell>
        </row>
        <row r="1841">
          <cell r="D1841">
            <v>352</v>
          </cell>
          <cell r="E1841">
            <v>88</v>
          </cell>
        </row>
        <row r="1842">
          <cell r="D1842">
            <v>496</v>
          </cell>
          <cell r="E1842">
            <v>88</v>
          </cell>
        </row>
        <row r="1843">
          <cell r="D1843">
            <v>360</v>
          </cell>
          <cell r="E1843">
            <v>88</v>
          </cell>
        </row>
        <row r="1844">
          <cell r="D1844">
            <v>520</v>
          </cell>
          <cell r="E1844">
            <v>88</v>
          </cell>
        </row>
        <row r="1845">
          <cell r="D1845">
            <v>328</v>
          </cell>
          <cell r="E1845">
            <v>88</v>
          </cell>
        </row>
        <row r="1846">
          <cell r="D1846">
            <v>520</v>
          </cell>
          <cell r="E1846">
            <v>88</v>
          </cell>
        </row>
        <row r="1847">
          <cell r="D1847">
            <v>328</v>
          </cell>
          <cell r="E1847">
            <v>88</v>
          </cell>
        </row>
        <row r="1848">
          <cell r="D1848">
            <v>520</v>
          </cell>
          <cell r="E1848">
            <v>88</v>
          </cell>
        </row>
        <row r="1849">
          <cell r="D1849">
            <v>328</v>
          </cell>
          <cell r="E1849">
            <v>88</v>
          </cell>
        </row>
        <row r="1850">
          <cell r="D1850">
            <v>520</v>
          </cell>
          <cell r="E1850">
            <v>88</v>
          </cell>
        </row>
        <row r="1851">
          <cell r="D1851">
            <v>328</v>
          </cell>
          <cell r="E1851">
            <v>88</v>
          </cell>
        </row>
        <row r="1852">
          <cell r="D1852">
            <v>544</v>
          </cell>
          <cell r="E1852">
            <v>88</v>
          </cell>
        </row>
        <row r="1853">
          <cell r="D1853">
            <v>328</v>
          </cell>
          <cell r="E1853">
            <v>88</v>
          </cell>
        </row>
        <row r="1854">
          <cell r="D1854">
            <v>544</v>
          </cell>
          <cell r="E1854">
            <v>88</v>
          </cell>
        </row>
        <row r="1855">
          <cell r="D1855">
            <v>328</v>
          </cell>
          <cell r="E1855">
            <v>88</v>
          </cell>
        </row>
        <row r="1856">
          <cell r="D1856">
            <v>520</v>
          </cell>
          <cell r="E1856">
            <v>88</v>
          </cell>
        </row>
        <row r="1857">
          <cell r="D1857">
            <v>320</v>
          </cell>
          <cell r="E1857">
            <v>88</v>
          </cell>
        </row>
        <row r="1858">
          <cell r="D1858">
            <v>544</v>
          </cell>
          <cell r="E1858">
            <v>88</v>
          </cell>
        </row>
        <row r="1859">
          <cell r="D1859">
            <v>192</v>
          </cell>
          <cell r="E1859">
            <v>88</v>
          </cell>
        </row>
        <row r="1860">
          <cell r="D1860">
            <v>544</v>
          </cell>
          <cell r="E1860">
            <v>88</v>
          </cell>
        </row>
        <row r="1861">
          <cell r="D1861">
            <v>192</v>
          </cell>
          <cell r="E1861">
            <v>88</v>
          </cell>
        </row>
        <row r="1862">
          <cell r="D1862">
            <v>496</v>
          </cell>
          <cell r="E1862">
            <v>88</v>
          </cell>
        </row>
        <row r="1863">
          <cell r="D1863">
            <v>312</v>
          </cell>
          <cell r="E1863">
            <v>88</v>
          </cell>
        </row>
        <row r="1864">
          <cell r="D1864">
            <v>520</v>
          </cell>
          <cell r="E1864">
            <v>88</v>
          </cell>
        </row>
        <row r="1865">
          <cell r="D1865">
            <v>240</v>
          </cell>
          <cell r="E1865">
            <v>88</v>
          </cell>
        </row>
        <row r="1866">
          <cell r="D1866">
            <v>544</v>
          </cell>
          <cell r="E1866">
            <v>88</v>
          </cell>
        </row>
        <row r="1867">
          <cell r="D1867">
            <v>384</v>
          </cell>
          <cell r="E1867">
            <v>88</v>
          </cell>
        </row>
        <row r="1868">
          <cell r="D1868">
            <v>544</v>
          </cell>
          <cell r="E1868">
            <v>88</v>
          </cell>
        </row>
        <row r="1869">
          <cell r="D1869">
            <v>384</v>
          </cell>
          <cell r="E1869">
            <v>88</v>
          </cell>
        </row>
        <row r="1870">
          <cell r="D1870">
            <v>520</v>
          </cell>
          <cell r="E1870">
            <v>88</v>
          </cell>
        </row>
        <row r="1871">
          <cell r="D1871">
            <v>256</v>
          </cell>
          <cell r="E1871">
            <v>88</v>
          </cell>
        </row>
        <row r="1872">
          <cell r="D1872">
            <v>544</v>
          </cell>
          <cell r="E1872">
            <v>88</v>
          </cell>
        </row>
        <row r="1873">
          <cell r="D1873">
            <v>152</v>
          </cell>
          <cell r="E1873">
            <v>88</v>
          </cell>
        </row>
        <row r="1874">
          <cell r="D1874">
            <v>544</v>
          </cell>
          <cell r="E1874">
            <v>88</v>
          </cell>
        </row>
        <row r="1875">
          <cell r="D1875">
            <v>152</v>
          </cell>
          <cell r="E1875">
            <v>88</v>
          </cell>
        </row>
        <row r="1876">
          <cell r="D1876">
            <v>520</v>
          </cell>
          <cell r="E1876">
            <v>88</v>
          </cell>
        </row>
        <row r="1877">
          <cell r="D1877">
            <v>256</v>
          </cell>
          <cell r="E1877">
            <v>88</v>
          </cell>
        </row>
        <row r="1878">
          <cell r="D1878">
            <v>544</v>
          </cell>
          <cell r="E1878">
            <v>88</v>
          </cell>
        </row>
        <row r="1879">
          <cell r="D1879">
            <v>160</v>
          </cell>
          <cell r="E1879">
            <v>88</v>
          </cell>
        </row>
        <row r="1880">
          <cell r="D1880">
            <v>496</v>
          </cell>
          <cell r="E1880">
            <v>88</v>
          </cell>
        </row>
        <row r="1881">
          <cell r="D1881">
            <v>360</v>
          </cell>
          <cell r="E1881">
            <v>88</v>
          </cell>
        </row>
        <row r="1882">
          <cell r="D1882">
            <v>496</v>
          </cell>
          <cell r="E1882">
            <v>88</v>
          </cell>
        </row>
        <row r="1883">
          <cell r="D1883">
            <v>360</v>
          </cell>
          <cell r="E1883">
            <v>88</v>
          </cell>
        </row>
        <row r="1884">
          <cell r="D1884">
            <v>544</v>
          </cell>
          <cell r="E1884">
            <v>88</v>
          </cell>
        </row>
        <row r="1885">
          <cell r="D1885">
            <v>152</v>
          </cell>
          <cell r="E1885">
            <v>88</v>
          </cell>
        </row>
        <row r="1886">
          <cell r="D1886">
            <v>136</v>
          </cell>
          <cell r="E1886">
            <v>88</v>
          </cell>
        </row>
        <row r="1887">
          <cell r="D1887">
            <v>88</v>
          </cell>
          <cell r="E1887">
            <v>88</v>
          </cell>
        </row>
        <row r="1888">
          <cell r="D1888">
            <v>136</v>
          </cell>
          <cell r="E1888">
            <v>88</v>
          </cell>
        </row>
        <row r="1889">
          <cell r="D1889">
            <v>88</v>
          </cell>
          <cell r="E1889">
            <v>88</v>
          </cell>
        </row>
        <row r="1890">
          <cell r="D1890">
            <v>568</v>
          </cell>
          <cell r="E1890">
            <v>88</v>
          </cell>
        </row>
        <row r="1891">
          <cell r="D1891">
            <v>152</v>
          </cell>
          <cell r="E1891">
            <v>88</v>
          </cell>
        </row>
        <row r="1892">
          <cell r="D1892">
            <v>544</v>
          </cell>
          <cell r="E1892">
            <v>88</v>
          </cell>
        </row>
        <row r="1893">
          <cell r="D1893">
            <v>160</v>
          </cell>
          <cell r="E1893">
            <v>520</v>
          </cell>
        </row>
        <row r="1894">
          <cell r="D1894">
            <v>520</v>
          </cell>
          <cell r="E1894">
            <v>176</v>
          </cell>
        </row>
        <row r="1895">
          <cell r="D1895">
            <v>368</v>
          </cell>
          <cell r="E1895">
            <v>520</v>
          </cell>
        </row>
        <row r="1896">
          <cell r="D1896">
            <v>520</v>
          </cell>
          <cell r="E1896">
            <v>176</v>
          </cell>
        </row>
        <row r="1897">
          <cell r="D1897">
            <v>368</v>
          </cell>
          <cell r="E1897">
            <v>520</v>
          </cell>
        </row>
        <row r="1898">
          <cell r="D1898">
            <v>544</v>
          </cell>
          <cell r="E1898">
            <v>176</v>
          </cell>
        </row>
        <row r="1899">
          <cell r="D1899">
            <v>200</v>
          </cell>
          <cell r="E1899">
            <v>88</v>
          </cell>
        </row>
        <row r="1900">
          <cell r="D1900">
            <v>472</v>
          </cell>
          <cell r="E1900">
            <v>88</v>
          </cell>
        </row>
        <row r="1901">
          <cell r="D1901">
            <v>168</v>
          </cell>
          <cell r="E1901">
            <v>520</v>
          </cell>
        </row>
        <row r="1902">
          <cell r="D1902">
            <v>472</v>
          </cell>
          <cell r="E1902">
            <v>176</v>
          </cell>
        </row>
        <row r="1903">
          <cell r="D1903">
            <v>168</v>
          </cell>
          <cell r="E1903">
            <v>520</v>
          </cell>
        </row>
        <row r="1904">
          <cell r="D1904">
            <v>280</v>
          </cell>
          <cell r="E1904">
            <v>176</v>
          </cell>
        </row>
        <row r="1905">
          <cell r="D1905">
            <v>88</v>
          </cell>
          <cell r="E1905">
            <v>544</v>
          </cell>
        </row>
        <row r="1906">
          <cell r="D1906">
            <v>544</v>
          </cell>
          <cell r="E1906">
            <v>248</v>
          </cell>
        </row>
        <row r="1907">
          <cell r="D1907">
            <v>200</v>
          </cell>
          <cell r="E1907">
            <v>544</v>
          </cell>
        </row>
        <row r="1908">
          <cell r="D1908">
            <v>520</v>
          </cell>
          <cell r="E1908">
            <v>248</v>
          </cell>
        </row>
        <row r="1909">
          <cell r="D1909">
            <v>360</v>
          </cell>
          <cell r="E1909">
            <v>544</v>
          </cell>
        </row>
        <row r="1910">
          <cell r="D1910">
            <v>520</v>
          </cell>
          <cell r="E1910">
            <v>248</v>
          </cell>
        </row>
        <row r="1911">
          <cell r="D1911">
            <v>360</v>
          </cell>
          <cell r="E1911">
            <v>88</v>
          </cell>
        </row>
        <row r="1912">
          <cell r="D1912">
            <v>544</v>
          </cell>
          <cell r="E1912">
            <v>88</v>
          </cell>
        </row>
        <row r="1913">
          <cell r="D1913">
            <v>248</v>
          </cell>
          <cell r="E1913">
            <v>544</v>
          </cell>
        </row>
        <row r="1914">
          <cell r="D1914">
            <v>544</v>
          </cell>
          <cell r="E1914">
            <v>248</v>
          </cell>
        </row>
        <row r="1915">
          <cell r="D1915">
            <v>216</v>
          </cell>
          <cell r="E1915">
            <v>544</v>
          </cell>
        </row>
        <row r="1916">
          <cell r="D1916">
            <v>544</v>
          </cell>
          <cell r="E1916">
            <v>248</v>
          </cell>
        </row>
        <row r="1917">
          <cell r="D1917">
            <v>216</v>
          </cell>
          <cell r="E1917">
            <v>544</v>
          </cell>
        </row>
        <row r="1918">
          <cell r="D1918">
            <v>88</v>
          </cell>
          <cell r="E1918">
            <v>280</v>
          </cell>
        </row>
        <row r="1919">
          <cell r="D1919">
            <v>544</v>
          </cell>
          <cell r="E1919">
            <v>544</v>
          </cell>
        </row>
        <row r="1920">
          <cell r="D1920">
            <v>248</v>
          </cell>
          <cell r="E1920">
            <v>280</v>
          </cell>
        </row>
        <row r="1921">
          <cell r="D1921">
            <v>496</v>
          </cell>
          <cell r="E1921">
            <v>544</v>
          </cell>
        </row>
        <row r="1922">
          <cell r="D1922">
            <v>352</v>
          </cell>
          <cell r="E1922">
            <v>280</v>
          </cell>
        </row>
        <row r="1923">
          <cell r="D1923">
            <v>496</v>
          </cell>
          <cell r="E1923">
            <v>88</v>
          </cell>
        </row>
        <row r="1924">
          <cell r="D1924">
            <v>352</v>
          </cell>
          <cell r="E1924">
            <v>88</v>
          </cell>
        </row>
        <row r="1925">
          <cell r="D1925">
            <v>544</v>
          </cell>
          <cell r="E1925">
            <v>544</v>
          </cell>
        </row>
        <row r="1926">
          <cell r="D1926">
            <v>160</v>
          </cell>
          <cell r="E1926">
            <v>280</v>
          </cell>
        </row>
        <row r="1927">
          <cell r="D1927">
            <v>544</v>
          </cell>
          <cell r="E1927">
            <v>544</v>
          </cell>
        </row>
        <row r="1928">
          <cell r="D1928">
            <v>248</v>
          </cell>
          <cell r="E1928">
            <v>280</v>
          </cell>
        </row>
        <row r="1929">
          <cell r="D1929">
            <v>544</v>
          </cell>
          <cell r="E1929">
            <v>544</v>
          </cell>
        </row>
        <row r="1930">
          <cell r="D1930">
            <v>248</v>
          </cell>
          <cell r="E1930">
            <v>208</v>
          </cell>
        </row>
        <row r="1931">
          <cell r="D1931">
            <v>88</v>
          </cell>
          <cell r="E1931">
            <v>544</v>
          </cell>
        </row>
        <row r="1932">
          <cell r="D1932">
            <v>544</v>
          </cell>
          <cell r="E1932">
            <v>208</v>
          </cell>
        </row>
        <row r="1933">
          <cell r="D1933">
            <v>160</v>
          </cell>
          <cell r="E1933">
            <v>544</v>
          </cell>
        </row>
        <row r="1934">
          <cell r="D1934">
            <v>544</v>
          </cell>
          <cell r="E1934">
            <v>208</v>
          </cell>
        </row>
        <row r="1935">
          <cell r="D1935">
            <v>312</v>
          </cell>
          <cell r="E1935">
            <v>88</v>
          </cell>
        </row>
        <row r="1936">
          <cell r="D1936">
            <v>544</v>
          </cell>
          <cell r="E1936">
            <v>88</v>
          </cell>
        </row>
        <row r="1937">
          <cell r="D1937">
            <v>312</v>
          </cell>
          <cell r="E1937">
            <v>544</v>
          </cell>
        </row>
        <row r="1938">
          <cell r="D1938">
            <v>256</v>
          </cell>
          <cell r="E1938">
            <v>208</v>
          </cell>
        </row>
        <row r="1939">
          <cell r="D1939">
            <v>88</v>
          </cell>
          <cell r="E1939">
            <v>544</v>
          </cell>
        </row>
        <row r="1940">
          <cell r="D1940">
            <v>544</v>
          </cell>
          <cell r="E1940">
            <v>208</v>
          </cell>
        </row>
        <row r="1941">
          <cell r="D1941">
            <v>168</v>
          </cell>
          <cell r="E1941">
            <v>472</v>
          </cell>
        </row>
        <row r="1942">
          <cell r="D1942">
            <v>544</v>
          </cell>
          <cell r="E1942">
            <v>160</v>
          </cell>
        </row>
        <row r="1943">
          <cell r="D1943">
            <v>168</v>
          </cell>
          <cell r="E1943">
            <v>472</v>
          </cell>
        </row>
        <row r="1944">
          <cell r="D1944">
            <v>88</v>
          </cell>
          <cell r="E1944">
            <v>160</v>
          </cell>
        </row>
        <row r="1945">
          <cell r="D1945">
            <v>256</v>
          </cell>
          <cell r="E1945">
            <v>472</v>
          </cell>
        </row>
        <row r="1946">
          <cell r="D1946">
            <v>88</v>
          </cell>
          <cell r="E1946">
            <v>160</v>
          </cell>
        </row>
        <row r="1947">
          <cell r="D1947">
            <v>520</v>
          </cell>
          <cell r="E1947">
            <v>88</v>
          </cell>
        </row>
        <row r="1948">
          <cell r="D1948">
            <v>376</v>
          </cell>
          <cell r="E1948">
            <v>88</v>
          </cell>
        </row>
        <row r="1949">
          <cell r="D1949">
            <v>520</v>
          </cell>
          <cell r="E1949">
            <v>472</v>
          </cell>
        </row>
        <row r="1950">
          <cell r="D1950">
            <v>376</v>
          </cell>
          <cell r="E1950">
            <v>160</v>
          </cell>
        </row>
        <row r="1951">
          <cell r="D1951">
            <v>88</v>
          </cell>
          <cell r="E1951">
            <v>472</v>
          </cell>
        </row>
        <row r="1952">
          <cell r="D1952">
            <v>376</v>
          </cell>
          <cell r="E1952">
            <v>160</v>
          </cell>
        </row>
        <row r="1953">
          <cell r="D1953">
            <v>88</v>
          </cell>
          <cell r="E1953">
            <v>88</v>
          </cell>
        </row>
        <row r="1954">
          <cell r="D1954">
            <v>376</v>
          </cell>
          <cell r="E1954">
            <v>88</v>
          </cell>
        </row>
        <row r="1955">
          <cell r="D1955">
            <v>88</v>
          </cell>
          <cell r="E1955">
            <v>88</v>
          </cell>
        </row>
        <row r="1956">
          <cell r="D1956">
            <v>88</v>
          </cell>
          <cell r="E1956">
            <v>88</v>
          </cell>
        </row>
        <row r="1957">
          <cell r="D1957">
            <v>88</v>
          </cell>
          <cell r="E1957">
            <v>88</v>
          </cell>
        </row>
        <row r="1958">
          <cell r="D1958">
            <v>496</v>
          </cell>
          <cell r="E1958">
            <v>88</v>
          </cell>
        </row>
        <row r="1959">
          <cell r="D1959">
            <v>328</v>
          </cell>
          <cell r="E1959">
            <v>88</v>
          </cell>
        </row>
        <row r="1960">
          <cell r="D1960">
            <v>496</v>
          </cell>
          <cell r="E1960">
            <v>88</v>
          </cell>
        </row>
        <row r="1961">
          <cell r="D1961">
            <v>328</v>
          </cell>
          <cell r="E1961">
            <v>88</v>
          </cell>
        </row>
        <row r="1962">
          <cell r="D1962">
            <v>88</v>
          </cell>
          <cell r="E1962">
            <v>88</v>
          </cell>
        </row>
        <row r="1963">
          <cell r="D1963">
            <v>88</v>
          </cell>
          <cell r="E1963">
            <v>88</v>
          </cell>
        </row>
        <row r="1964">
          <cell r="D1964">
            <v>88</v>
          </cell>
          <cell r="E1964">
            <v>88</v>
          </cell>
        </row>
        <row r="1965">
          <cell r="D1965">
            <v>88</v>
          </cell>
          <cell r="E1965">
            <v>88</v>
          </cell>
        </row>
        <row r="1966">
          <cell r="D1966">
            <v>88</v>
          </cell>
          <cell r="E1966">
            <v>88</v>
          </cell>
        </row>
        <row r="1967">
          <cell r="D1967">
            <v>520</v>
          </cell>
          <cell r="E1967">
            <v>88</v>
          </cell>
        </row>
        <row r="1968">
          <cell r="D1968">
            <v>368</v>
          </cell>
          <cell r="E1968">
            <v>88</v>
          </cell>
        </row>
        <row r="1969">
          <cell r="D1969">
            <v>520</v>
          </cell>
          <cell r="E1969">
            <v>88</v>
          </cell>
        </row>
        <row r="1970">
          <cell r="D1970">
            <v>368</v>
          </cell>
          <cell r="E1970">
            <v>88</v>
          </cell>
        </row>
        <row r="1971">
          <cell r="D1971">
            <v>88</v>
          </cell>
          <cell r="E1971">
            <v>88</v>
          </cell>
        </row>
        <row r="1972">
          <cell r="D1972">
            <v>88</v>
          </cell>
          <cell r="E1972">
            <v>88</v>
          </cell>
        </row>
        <row r="1973">
          <cell r="D1973">
            <v>88</v>
          </cell>
          <cell r="E1973">
            <v>88</v>
          </cell>
        </row>
        <row r="1974">
          <cell r="D1974">
            <v>88</v>
          </cell>
          <cell r="E1974">
            <v>88</v>
          </cell>
        </row>
        <row r="1975">
          <cell r="D1975">
            <v>88</v>
          </cell>
          <cell r="E1975">
            <v>88</v>
          </cell>
        </row>
        <row r="1976">
          <cell r="D1976">
            <v>472</v>
          </cell>
          <cell r="E1976">
            <v>88</v>
          </cell>
        </row>
        <row r="1977">
          <cell r="D1977">
            <v>368</v>
          </cell>
          <cell r="E1977">
            <v>88</v>
          </cell>
        </row>
        <row r="1978">
          <cell r="D1978">
            <v>472</v>
          </cell>
          <cell r="E1978">
            <v>88</v>
          </cell>
        </row>
        <row r="1979">
          <cell r="D1979">
            <v>368</v>
          </cell>
          <cell r="E1979">
            <v>88</v>
          </cell>
        </row>
        <row r="1980">
          <cell r="D1980">
            <v>88</v>
          </cell>
          <cell r="E1980">
            <v>88</v>
          </cell>
        </row>
        <row r="1981">
          <cell r="D1981">
            <v>88</v>
          </cell>
          <cell r="E1981">
            <v>88</v>
          </cell>
        </row>
        <row r="1982">
          <cell r="D1982">
            <v>88</v>
          </cell>
          <cell r="E1982">
            <v>88</v>
          </cell>
        </row>
        <row r="1983">
          <cell r="D1983">
            <v>88</v>
          </cell>
          <cell r="E1983">
            <v>88</v>
          </cell>
        </row>
        <row r="1984">
          <cell r="D1984">
            <v>88</v>
          </cell>
          <cell r="E1984">
            <v>88</v>
          </cell>
        </row>
        <row r="1985">
          <cell r="D1985">
            <v>520</v>
          </cell>
          <cell r="E1985">
            <v>88</v>
          </cell>
        </row>
        <row r="1986">
          <cell r="D1986">
            <v>344</v>
          </cell>
          <cell r="E1986">
            <v>88</v>
          </cell>
        </row>
        <row r="1987">
          <cell r="D1987">
            <v>520</v>
          </cell>
          <cell r="E1987">
            <v>88</v>
          </cell>
        </row>
        <row r="1988">
          <cell r="D1988">
            <v>344</v>
          </cell>
          <cell r="E1988">
            <v>88</v>
          </cell>
        </row>
        <row r="1989">
          <cell r="D1989">
            <v>88</v>
          </cell>
          <cell r="E1989">
            <v>88</v>
          </cell>
        </row>
        <row r="1990">
          <cell r="D1990">
            <v>88</v>
          </cell>
          <cell r="E1990">
            <v>88</v>
          </cell>
        </row>
        <row r="1991">
          <cell r="D1991">
            <v>88</v>
          </cell>
          <cell r="E1991">
            <v>88</v>
          </cell>
        </row>
        <row r="1992">
          <cell r="D1992">
            <v>88</v>
          </cell>
          <cell r="E1992">
            <v>88</v>
          </cell>
        </row>
        <row r="1993">
          <cell r="D1993">
            <v>88</v>
          </cell>
          <cell r="E1993">
            <v>88</v>
          </cell>
        </row>
        <row r="1994">
          <cell r="D1994">
            <v>520</v>
          </cell>
          <cell r="E1994">
            <v>88</v>
          </cell>
        </row>
        <row r="1995">
          <cell r="D1995">
            <v>360</v>
          </cell>
          <cell r="E1995">
            <v>88</v>
          </cell>
        </row>
        <row r="1996">
          <cell r="D1996">
            <v>520</v>
          </cell>
          <cell r="E1996">
            <v>88</v>
          </cell>
        </row>
        <row r="1997">
          <cell r="D1997">
            <v>360</v>
          </cell>
          <cell r="E1997">
            <v>88</v>
          </cell>
        </row>
        <row r="1998">
          <cell r="D1998">
            <v>88</v>
          </cell>
          <cell r="E1998">
            <v>88</v>
          </cell>
        </row>
        <row r="1999">
          <cell r="D1999">
            <v>88</v>
          </cell>
          <cell r="E1999">
            <v>88</v>
          </cell>
        </row>
        <row r="2000">
          <cell r="D2000">
            <v>88</v>
          </cell>
          <cell r="E2000">
            <v>88</v>
          </cell>
        </row>
        <row r="2001">
          <cell r="D2001">
            <v>88</v>
          </cell>
          <cell r="E2001">
            <v>88</v>
          </cell>
        </row>
        <row r="2002">
          <cell r="D2002">
            <v>88</v>
          </cell>
          <cell r="E2002">
            <v>88</v>
          </cell>
        </row>
        <row r="2003">
          <cell r="D2003">
            <v>520</v>
          </cell>
          <cell r="E2003">
            <v>88</v>
          </cell>
        </row>
        <row r="2004">
          <cell r="D2004">
            <v>376</v>
          </cell>
          <cell r="E2004">
            <v>88</v>
          </cell>
        </row>
        <row r="2005">
          <cell r="D2005">
            <v>520</v>
          </cell>
          <cell r="E2005">
            <v>88</v>
          </cell>
        </row>
        <row r="2006">
          <cell r="D2006">
            <v>376</v>
          </cell>
          <cell r="E2006">
            <v>88</v>
          </cell>
        </row>
        <row r="2007">
          <cell r="D2007">
            <v>88</v>
          </cell>
          <cell r="E2007">
            <v>88</v>
          </cell>
        </row>
        <row r="2008">
          <cell r="D2008">
            <v>88</v>
          </cell>
          <cell r="E2008">
            <v>88</v>
          </cell>
        </row>
        <row r="2009">
          <cell r="D2009">
            <v>88</v>
          </cell>
          <cell r="E2009">
            <v>88</v>
          </cell>
        </row>
        <row r="2010">
          <cell r="D2010">
            <v>88</v>
          </cell>
          <cell r="E2010">
            <v>88</v>
          </cell>
        </row>
        <row r="2011">
          <cell r="D2011">
            <v>88</v>
          </cell>
          <cell r="E2011">
            <v>88</v>
          </cell>
        </row>
        <row r="2012">
          <cell r="D2012">
            <v>544</v>
          </cell>
          <cell r="E2012">
            <v>88</v>
          </cell>
        </row>
        <row r="2013">
          <cell r="D2013">
            <v>328</v>
          </cell>
          <cell r="E2013">
            <v>88</v>
          </cell>
        </row>
        <row r="2014">
          <cell r="D2014">
            <v>544</v>
          </cell>
          <cell r="E2014">
            <v>88</v>
          </cell>
        </row>
        <row r="2015">
          <cell r="D2015">
            <v>328</v>
          </cell>
          <cell r="E2015">
            <v>88</v>
          </cell>
        </row>
        <row r="2016">
          <cell r="D2016">
            <v>88</v>
          </cell>
          <cell r="E2016">
            <v>88</v>
          </cell>
        </row>
        <row r="2017">
          <cell r="D2017">
            <v>88</v>
          </cell>
          <cell r="E2017">
            <v>88</v>
          </cell>
        </row>
        <row r="2018">
          <cell r="D2018">
            <v>88</v>
          </cell>
          <cell r="E2018">
            <v>88</v>
          </cell>
        </row>
        <row r="2019">
          <cell r="D2019">
            <v>88</v>
          </cell>
          <cell r="E2019">
            <v>88</v>
          </cell>
        </row>
        <row r="2020">
          <cell r="D2020">
            <v>88</v>
          </cell>
          <cell r="E2020">
            <v>88</v>
          </cell>
        </row>
        <row r="2021">
          <cell r="D2021">
            <v>520</v>
          </cell>
          <cell r="E2021">
            <v>88</v>
          </cell>
        </row>
        <row r="2022">
          <cell r="D2022">
            <v>360</v>
          </cell>
          <cell r="E2022">
            <v>88</v>
          </cell>
        </row>
        <row r="2023">
          <cell r="D2023">
            <v>520</v>
          </cell>
          <cell r="E2023">
            <v>88</v>
          </cell>
        </row>
        <row r="2024">
          <cell r="D2024">
            <v>360</v>
          </cell>
          <cell r="E2024">
            <v>88</v>
          </cell>
        </row>
        <row r="2025">
          <cell r="D2025">
            <v>88</v>
          </cell>
          <cell r="E2025">
            <v>88</v>
          </cell>
        </row>
        <row r="2026">
          <cell r="D2026">
            <v>88</v>
          </cell>
          <cell r="E2026">
            <v>88</v>
          </cell>
        </row>
        <row r="2027">
          <cell r="D2027">
            <v>88</v>
          </cell>
          <cell r="E2027">
            <v>88</v>
          </cell>
        </row>
        <row r="2028">
          <cell r="D2028">
            <v>88</v>
          </cell>
          <cell r="E2028">
            <v>88</v>
          </cell>
        </row>
        <row r="2029">
          <cell r="D2029">
            <v>88</v>
          </cell>
          <cell r="E2029">
            <v>88</v>
          </cell>
        </row>
        <row r="2030">
          <cell r="D2030">
            <v>496</v>
          </cell>
          <cell r="E2030">
            <v>88</v>
          </cell>
        </row>
        <row r="2031">
          <cell r="D2031">
            <v>344</v>
          </cell>
          <cell r="E2031">
            <v>88</v>
          </cell>
        </row>
        <row r="2032">
          <cell r="D2032">
            <v>496</v>
          </cell>
          <cell r="E2032">
            <v>88</v>
          </cell>
        </row>
        <row r="2033">
          <cell r="D2033">
            <v>344</v>
          </cell>
          <cell r="E2033">
            <v>88</v>
          </cell>
        </row>
        <row r="2034">
          <cell r="D2034">
            <v>88</v>
          </cell>
          <cell r="E2034">
            <v>88</v>
          </cell>
        </row>
        <row r="2035">
          <cell r="D2035">
            <v>88</v>
          </cell>
          <cell r="E2035">
            <v>88</v>
          </cell>
        </row>
        <row r="2036">
          <cell r="D2036">
            <v>88</v>
          </cell>
          <cell r="E2036">
            <v>88</v>
          </cell>
        </row>
        <row r="2037">
          <cell r="D2037">
            <v>88</v>
          </cell>
          <cell r="E2037">
            <v>88</v>
          </cell>
        </row>
        <row r="2038">
          <cell r="D2038">
            <v>88</v>
          </cell>
          <cell r="E2038">
            <v>88</v>
          </cell>
        </row>
        <row r="2039">
          <cell r="D2039">
            <v>544</v>
          </cell>
          <cell r="E2039">
            <v>88</v>
          </cell>
        </row>
        <row r="2040">
          <cell r="D2040">
            <v>400</v>
          </cell>
          <cell r="E2040">
            <v>88</v>
          </cell>
        </row>
        <row r="2041">
          <cell r="D2041">
            <v>544</v>
          </cell>
          <cell r="E2041">
            <v>88</v>
          </cell>
        </row>
        <row r="2042">
          <cell r="D2042">
            <v>400</v>
          </cell>
          <cell r="E2042">
            <v>88</v>
          </cell>
        </row>
        <row r="2043">
          <cell r="D2043">
            <v>88</v>
          </cell>
          <cell r="E2043">
            <v>88</v>
          </cell>
        </row>
        <row r="2044">
          <cell r="D2044">
            <v>88</v>
          </cell>
          <cell r="E2044">
            <v>88</v>
          </cell>
        </row>
        <row r="2045">
          <cell r="D2045">
            <v>88</v>
          </cell>
          <cell r="E2045">
            <v>88</v>
          </cell>
        </row>
        <row r="2046">
          <cell r="D2046">
            <v>88</v>
          </cell>
          <cell r="E2046">
            <v>88</v>
          </cell>
        </row>
        <row r="2047">
          <cell r="D2047">
            <v>88</v>
          </cell>
          <cell r="E2047">
            <v>328</v>
          </cell>
        </row>
        <row r="2048">
          <cell r="D2048">
            <v>520</v>
          </cell>
          <cell r="E2048">
            <v>88</v>
          </cell>
        </row>
        <row r="2049">
          <cell r="D2049">
            <v>368</v>
          </cell>
          <cell r="E2049">
            <v>328</v>
          </cell>
        </row>
        <row r="2050">
          <cell r="D2050">
            <v>520</v>
          </cell>
          <cell r="E2050">
            <v>88</v>
          </cell>
        </row>
        <row r="2051">
          <cell r="D2051">
            <v>368</v>
          </cell>
          <cell r="E2051">
            <v>88</v>
          </cell>
        </row>
        <row r="2052">
          <cell r="D2052">
            <v>88</v>
          </cell>
          <cell r="E2052">
            <v>88</v>
          </cell>
        </row>
        <row r="2053">
          <cell r="D2053">
            <v>88</v>
          </cell>
          <cell r="E2053">
            <v>88</v>
          </cell>
        </row>
        <row r="2054">
          <cell r="D2054">
            <v>88</v>
          </cell>
          <cell r="E2054">
            <v>88</v>
          </cell>
        </row>
        <row r="2055">
          <cell r="D2055">
            <v>88</v>
          </cell>
          <cell r="E2055">
            <v>88</v>
          </cell>
        </row>
        <row r="2056">
          <cell r="D2056">
            <v>88</v>
          </cell>
          <cell r="E2056">
            <v>544</v>
          </cell>
        </row>
        <row r="2057">
          <cell r="D2057">
            <v>496</v>
          </cell>
          <cell r="E2057">
            <v>176</v>
          </cell>
        </row>
        <row r="2058">
          <cell r="D2058">
            <v>352</v>
          </cell>
          <cell r="E2058">
            <v>544</v>
          </cell>
        </row>
        <row r="2059">
          <cell r="D2059">
            <v>496</v>
          </cell>
          <cell r="E2059">
            <v>176</v>
          </cell>
        </row>
        <row r="2060">
          <cell r="D2060">
            <v>352</v>
          </cell>
          <cell r="E2060">
            <v>88</v>
          </cell>
        </row>
        <row r="2061">
          <cell r="D2061">
            <v>88</v>
          </cell>
          <cell r="E2061">
            <v>88</v>
          </cell>
        </row>
        <row r="2062">
          <cell r="D2062">
            <v>88</v>
          </cell>
          <cell r="E2062">
            <v>88</v>
          </cell>
        </row>
        <row r="2063">
          <cell r="D2063">
            <v>88</v>
          </cell>
          <cell r="E2063">
            <v>88</v>
          </cell>
        </row>
        <row r="2064">
          <cell r="D2064">
            <v>88</v>
          </cell>
          <cell r="E2064">
            <v>88</v>
          </cell>
        </row>
        <row r="2065">
          <cell r="D2065">
            <v>88</v>
          </cell>
          <cell r="E2065">
            <v>544</v>
          </cell>
        </row>
        <row r="2066">
          <cell r="D2066">
            <v>568</v>
          </cell>
          <cell r="E2066">
            <v>248</v>
          </cell>
        </row>
        <row r="2067">
          <cell r="D2067">
            <v>344</v>
          </cell>
          <cell r="E2067">
            <v>544</v>
          </cell>
        </row>
        <row r="2068">
          <cell r="D2068">
            <v>568</v>
          </cell>
          <cell r="E2068">
            <v>248</v>
          </cell>
        </row>
        <row r="2069">
          <cell r="D2069">
            <v>344</v>
          </cell>
          <cell r="E2069">
            <v>88</v>
          </cell>
        </row>
        <row r="2070">
          <cell r="D2070">
            <v>88</v>
          </cell>
          <cell r="E2070">
            <v>88</v>
          </cell>
        </row>
        <row r="2071">
          <cell r="D2071">
            <v>88</v>
          </cell>
          <cell r="E2071">
            <v>88</v>
          </cell>
        </row>
        <row r="2072">
          <cell r="D2072">
            <v>88</v>
          </cell>
          <cell r="E2072">
            <v>88</v>
          </cell>
        </row>
        <row r="2073">
          <cell r="D2073">
            <v>88</v>
          </cell>
          <cell r="E2073">
            <v>88</v>
          </cell>
        </row>
        <row r="2074">
          <cell r="D2074">
            <v>88</v>
          </cell>
          <cell r="E2074">
            <v>544</v>
          </cell>
        </row>
        <row r="2075">
          <cell r="D2075">
            <v>544</v>
          </cell>
          <cell r="E2075">
            <v>200</v>
          </cell>
        </row>
        <row r="2076">
          <cell r="D2076">
            <v>328</v>
          </cell>
          <cell r="E2076">
            <v>544</v>
          </cell>
        </row>
        <row r="2077">
          <cell r="D2077">
            <v>544</v>
          </cell>
          <cell r="E2077">
            <v>200</v>
          </cell>
        </row>
        <row r="2078">
          <cell r="D2078">
            <v>328</v>
          </cell>
          <cell r="E2078">
            <v>88</v>
          </cell>
        </row>
        <row r="2079">
          <cell r="D2079">
            <v>88</v>
          </cell>
          <cell r="E2079">
            <v>88</v>
          </cell>
        </row>
        <row r="2080">
          <cell r="D2080">
            <v>88</v>
          </cell>
          <cell r="E2080">
            <v>88</v>
          </cell>
        </row>
        <row r="2081">
          <cell r="D2081">
            <v>88</v>
          </cell>
          <cell r="E2081">
            <v>88</v>
          </cell>
        </row>
        <row r="2082">
          <cell r="D2082">
            <v>88</v>
          </cell>
          <cell r="E2082">
            <v>88</v>
          </cell>
        </row>
        <row r="2083">
          <cell r="D2083">
            <v>88</v>
          </cell>
          <cell r="E2083">
            <v>520</v>
          </cell>
        </row>
        <row r="2084">
          <cell r="D2084">
            <v>520</v>
          </cell>
          <cell r="E2084">
            <v>152</v>
          </cell>
        </row>
        <row r="2085">
          <cell r="D2085">
            <v>320</v>
          </cell>
          <cell r="E2085">
            <v>520</v>
          </cell>
        </row>
        <row r="2086">
          <cell r="D2086">
            <v>520</v>
          </cell>
          <cell r="E2086">
            <v>152</v>
          </cell>
        </row>
        <row r="2087">
          <cell r="D2087">
            <v>320</v>
          </cell>
          <cell r="E2087">
            <v>88</v>
          </cell>
        </row>
        <row r="2088">
          <cell r="D2088">
            <v>88</v>
          </cell>
          <cell r="E2088">
            <v>88</v>
          </cell>
        </row>
        <row r="2089">
          <cell r="D2089">
            <v>88</v>
          </cell>
          <cell r="E2089">
            <v>88</v>
          </cell>
        </row>
        <row r="2090">
          <cell r="D2090">
            <v>88</v>
          </cell>
          <cell r="E2090">
            <v>88</v>
          </cell>
        </row>
        <row r="2091">
          <cell r="D2091">
            <v>88</v>
          </cell>
          <cell r="E2091">
            <v>88</v>
          </cell>
        </row>
        <row r="2092">
          <cell r="D2092">
            <v>88</v>
          </cell>
          <cell r="E2092">
            <v>88</v>
          </cell>
        </row>
        <row r="2093">
          <cell r="D2093">
            <v>496</v>
          </cell>
          <cell r="E2093">
            <v>88</v>
          </cell>
        </row>
        <row r="2094">
          <cell r="D2094">
            <v>392</v>
          </cell>
          <cell r="E2094">
            <v>88</v>
          </cell>
        </row>
        <row r="2095">
          <cell r="D2095">
            <v>496</v>
          </cell>
          <cell r="E2095">
            <v>88</v>
          </cell>
        </row>
        <row r="2096">
          <cell r="D2096">
            <v>392</v>
          </cell>
          <cell r="E2096">
            <v>88</v>
          </cell>
        </row>
        <row r="2097">
          <cell r="D2097">
            <v>88</v>
          </cell>
          <cell r="E2097">
            <v>88</v>
          </cell>
        </row>
        <row r="2098">
          <cell r="D2098">
            <v>88</v>
          </cell>
          <cell r="E2098">
            <v>88</v>
          </cell>
        </row>
        <row r="2099">
          <cell r="D2099">
            <v>88</v>
          </cell>
          <cell r="E2099">
            <v>88</v>
          </cell>
        </row>
        <row r="2100">
          <cell r="D2100">
            <v>88</v>
          </cell>
          <cell r="E2100">
            <v>88</v>
          </cell>
        </row>
        <row r="2101">
          <cell r="D2101">
            <v>88</v>
          </cell>
          <cell r="E2101">
            <v>88</v>
          </cell>
        </row>
        <row r="2102">
          <cell r="D2102">
            <v>520</v>
          </cell>
          <cell r="E2102">
            <v>88</v>
          </cell>
        </row>
        <row r="2103">
          <cell r="D2103">
            <v>376</v>
          </cell>
          <cell r="E2103">
            <v>88</v>
          </cell>
        </row>
        <row r="2104">
          <cell r="D2104">
            <v>520</v>
          </cell>
          <cell r="E2104">
            <v>88</v>
          </cell>
        </row>
        <row r="2105">
          <cell r="D2105">
            <v>376</v>
          </cell>
          <cell r="E2105">
            <v>88</v>
          </cell>
        </row>
        <row r="2106">
          <cell r="D2106">
            <v>88</v>
          </cell>
          <cell r="E2106">
            <v>88</v>
          </cell>
        </row>
        <row r="2107">
          <cell r="D2107">
            <v>88</v>
          </cell>
          <cell r="E2107">
            <v>88</v>
          </cell>
        </row>
        <row r="2108">
          <cell r="D2108">
            <v>88</v>
          </cell>
          <cell r="E2108">
            <v>88</v>
          </cell>
        </row>
        <row r="2109">
          <cell r="D2109">
            <v>88</v>
          </cell>
          <cell r="E2109">
            <v>88</v>
          </cell>
        </row>
        <row r="2110">
          <cell r="D2110">
            <v>88</v>
          </cell>
          <cell r="E2110">
            <v>88</v>
          </cell>
        </row>
        <row r="2111">
          <cell r="D2111">
            <v>520</v>
          </cell>
          <cell r="E2111">
            <v>88</v>
          </cell>
        </row>
        <row r="2112">
          <cell r="D2112">
            <v>352</v>
          </cell>
          <cell r="E2112">
            <v>88</v>
          </cell>
        </row>
        <row r="2113">
          <cell r="D2113">
            <v>520</v>
          </cell>
          <cell r="E2113">
            <v>160</v>
          </cell>
        </row>
        <row r="2114">
          <cell r="D2114">
            <v>352</v>
          </cell>
          <cell r="E2114">
            <v>88</v>
          </cell>
        </row>
        <row r="2115">
          <cell r="D2115">
            <v>88</v>
          </cell>
          <cell r="E2115">
            <v>160</v>
          </cell>
        </row>
        <row r="2116">
          <cell r="D2116">
            <v>88</v>
          </cell>
          <cell r="E2116">
            <v>88</v>
          </cell>
        </row>
        <row r="2117">
          <cell r="D2117">
            <v>88</v>
          </cell>
          <cell r="E2117">
            <v>88</v>
          </cell>
        </row>
        <row r="2118">
          <cell r="D2118">
            <v>88</v>
          </cell>
          <cell r="E2118">
            <v>88</v>
          </cell>
        </row>
        <row r="2119">
          <cell r="D2119">
            <v>88</v>
          </cell>
          <cell r="E2119">
            <v>88</v>
          </cell>
        </row>
        <row r="2120">
          <cell r="D2120">
            <v>520</v>
          </cell>
          <cell r="E2120">
            <v>88</v>
          </cell>
        </row>
        <row r="2121">
          <cell r="D2121">
            <v>376</v>
          </cell>
          <cell r="E2121">
            <v>88</v>
          </cell>
        </row>
        <row r="2122">
          <cell r="D2122">
            <v>520</v>
          </cell>
          <cell r="E2122">
            <v>568</v>
          </cell>
        </row>
        <row r="2123">
          <cell r="D2123">
            <v>376</v>
          </cell>
          <cell r="E2123">
            <v>160</v>
          </cell>
        </row>
        <row r="2124">
          <cell r="D2124">
            <v>88</v>
          </cell>
          <cell r="E2124">
            <v>568</v>
          </cell>
        </row>
        <row r="2125">
          <cell r="D2125">
            <v>88</v>
          </cell>
          <cell r="E2125">
            <v>160</v>
          </cell>
        </row>
        <row r="2126">
          <cell r="D2126">
            <v>88</v>
          </cell>
          <cell r="E2126">
            <v>88</v>
          </cell>
        </row>
        <row r="2127">
          <cell r="D2127">
            <v>88</v>
          </cell>
          <cell r="E2127">
            <v>88</v>
          </cell>
        </row>
        <row r="2128">
          <cell r="D2128">
            <v>88</v>
          </cell>
          <cell r="E2128">
            <v>88</v>
          </cell>
        </row>
        <row r="2129">
          <cell r="D2129">
            <v>520</v>
          </cell>
          <cell r="E2129">
            <v>88</v>
          </cell>
        </row>
        <row r="2130">
          <cell r="D2130">
            <v>376</v>
          </cell>
          <cell r="E2130">
            <v>88</v>
          </cell>
        </row>
        <row r="2131">
          <cell r="D2131">
            <v>520</v>
          </cell>
          <cell r="E2131">
            <v>544</v>
          </cell>
        </row>
        <row r="2132">
          <cell r="D2132">
            <v>376</v>
          </cell>
          <cell r="E2132">
            <v>216</v>
          </cell>
        </row>
        <row r="2133">
          <cell r="D2133">
            <v>88</v>
          </cell>
          <cell r="E2133">
            <v>544</v>
          </cell>
        </row>
        <row r="2134">
          <cell r="D2134">
            <v>88</v>
          </cell>
          <cell r="E2134">
            <v>216</v>
          </cell>
        </row>
        <row r="2135">
          <cell r="D2135">
            <v>88</v>
          </cell>
          <cell r="E2135">
            <v>88</v>
          </cell>
        </row>
        <row r="2136">
          <cell r="D2136">
            <v>88</v>
          </cell>
          <cell r="E2136">
            <v>88</v>
          </cell>
        </row>
        <row r="2137">
          <cell r="D2137">
            <v>88</v>
          </cell>
          <cell r="E2137">
            <v>88</v>
          </cell>
        </row>
        <row r="2138">
          <cell r="D2138">
            <v>496</v>
          </cell>
          <cell r="E2138">
            <v>88</v>
          </cell>
        </row>
        <row r="2139">
          <cell r="D2139">
            <v>360</v>
          </cell>
          <cell r="E2139">
            <v>88</v>
          </cell>
        </row>
        <row r="2140">
          <cell r="D2140">
            <v>496</v>
          </cell>
          <cell r="E2140">
            <v>520</v>
          </cell>
        </row>
        <row r="2141">
          <cell r="D2141">
            <v>360</v>
          </cell>
          <cell r="E2141">
            <v>232</v>
          </cell>
        </row>
        <row r="2142">
          <cell r="D2142">
            <v>88</v>
          </cell>
          <cell r="E2142">
            <v>520</v>
          </cell>
        </row>
        <row r="2143">
          <cell r="D2143">
            <v>88</v>
          </cell>
          <cell r="E2143">
            <v>232</v>
          </cell>
        </row>
        <row r="2144">
          <cell r="D2144">
            <v>88</v>
          </cell>
          <cell r="E2144">
            <v>88</v>
          </cell>
        </row>
        <row r="2145">
          <cell r="D2145">
            <v>88</v>
          </cell>
          <cell r="E2145">
            <v>88</v>
          </cell>
        </row>
        <row r="2146">
          <cell r="D2146">
            <v>88</v>
          </cell>
          <cell r="E2146">
            <v>136</v>
          </cell>
        </row>
        <row r="2147">
          <cell r="D2147">
            <v>520</v>
          </cell>
          <cell r="E2147">
            <v>88</v>
          </cell>
        </row>
        <row r="2148">
          <cell r="D2148">
            <v>368</v>
          </cell>
          <cell r="E2148">
            <v>136</v>
          </cell>
        </row>
        <row r="2149">
          <cell r="D2149">
            <v>520</v>
          </cell>
          <cell r="E2149">
            <v>88</v>
          </cell>
        </row>
        <row r="2150">
          <cell r="D2150">
            <v>368</v>
          </cell>
          <cell r="E2150">
            <v>136</v>
          </cell>
        </row>
        <row r="2151">
          <cell r="D2151">
            <v>88</v>
          </cell>
          <cell r="E2151">
            <v>88</v>
          </cell>
        </row>
        <row r="2152">
          <cell r="D2152">
            <v>88</v>
          </cell>
          <cell r="E2152">
            <v>568</v>
          </cell>
        </row>
        <row r="2153">
          <cell r="D2153">
            <v>88</v>
          </cell>
          <cell r="E2153">
            <v>152</v>
          </cell>
        </row>
        <row r="2154">
          <cell r="D2154">
            <v>88</v>
          </cell>
          <cell r="E2154">
            <v>568</v>
          </cell>
        </row>
        <row r="2155">
          <cell r="D2155">
            <v>88</v>
          </cell>
          <cell r="E2155">
            <v>152</v>
          </cell>
        </row>
        <row r="2156">
          <cell r="D2156">
            <v>544</v>
          </cell>
          <cell r="E2156">
            <v>136</v>
          </cell>
        </row>
        <row r="2157">
          <cell r="D2157">
            <v>344</v>
          </cell>
          <cell r="E2157">
            <v>88</v>
          </cell>
        </row>
        <row r="2158">
          <cell r="D2158">
            <v>544</v>
          </cell>
          <cell r="E2158">
            <v>136</v>
          </cell>
        </row>
        <row r="2159">
          <cell r="D2159">
            <v>344</v>
          </cell>
          <cell r="E2159">
            <v>88</v>
          </cell>
        </row>
        <row r="2160">
          <cell r="D2160">
            <v>88</v>
          </cell>
          <cell r="E2160">
            <v>544</v>
          </cell>
        </row>
        <row r="2161">
          <cell r="D2161">
            <v>88</v>
          </cell>
          <cell r="E2161">
            <v>176</v>
          </cell>
        </row>
        <row r="2162">
          <cell r="D2162">
            <v>88</v>
          </cell>
          <cell r="E2162">
            <v>544</v>
          </cell>
        </row>
        <row r="2163">
          <cell r="D2163">
            <v>88</v>
          </cell>
          <cell r="E2163">
            <v>176</v>
          </cell>
        </row>
        <row r="2164">
          <cell r="D2164">
            <v>88</v>
          </cell>
          <cell r="E2164">
            <v>544</v>
          </cell>
        </row>
        <row r="2165">
          <cell r="D2165">
            <v>544</v>
          </cell>
          <cell r="E2165">
            <v>176</v>
          </cell>
        </row>
        <row r="2166">
          <cell r="D2166">
            <v>352</v>
          </cell>
          <cell r="E2166">
            <v>232</v>
          </cell>
        </row>
        <row r="2167">
          <cell r="D2167">
            <v>544</v>
          </cell>
          <cell r="E2167">
            <v>88</v>
          </cell>
        </row>
        <row r="2168">
          <cell r="D2168">
            <v>352</v>
          </cell>
          <cell r="E2168">
            <v>232</v>
          </cell>
        </row>
        <row r="2169">
          <cell r="D2169">
            <v>88</v>
          </cell>
          <cell r="E2169">
            <v>88</v>
          </cell>
        </row>
        <row r="2170">
          <cell r="D2170">
            <v>88</v>
          </cell>
          <cell r="E2170">
            <v>544</v>
          </cell>
        </row>
        <row r="2171">
          <cell r="D2171">
            <v>88</v>
          </cell>
          <cell r="E2171">
            <v>176</v>
          </cell>
        </row>
        <row r="2172">
          <cell r="D2172">
            <v>88</v>
          </cell>
          <cell r="E2172">
            <v>544</v>
          </cell>
        </row>
        <row r="2173">
          <cell r="D2173">
            <v>88</v>
          </cell>
          <cell r="E2173">
            <v>176</v>
          </cell>
        </row>
        <row r="2174">
          <cell r="D2174">
            <v>520</v>
          </cell>
          <cell r="E2174">
            <v>544</v>
          </cell>
        </row>
        <row r="2175">
          <cell r="D2175">
            <v>344</v>
          </cell>
          <cell r="E2175">
            <v>240</v>
          </cell>
        </row>
        <row r="2176">
          <cell r="D2176">
            <v>520</v>
          </cell>
          <cell r="E2176">
            <v>544</v>
          </cell>
        </row>
        <row r="2177">
          <cell r="D2177">
            <v>344</v>
          </cell>
          <cell r="E2177">
            <v>240</v>
          </cell>
        </row>
        <row r="2178">
          <cell r="D2178">
            <v>520</v>
          </cell>
          <cell r="E2178">
            <v>544</v>
          </cell>
        </row>
        <row r="2179">
          <cell r="D2179">
            <v>176</v>
          </cell>
          <cell r="E2179">
            <v>240</v>
          </cell>
        </row>
        <row r="2180">
          <cell r="D2180">
            <v>88</v>
          </cell>
          <cell r="E2180">
            <v>88</v>
          </cell>
        </row>
        <row r="2181">
          <cell r="D2181">
            <v>88</v>
          </cell>
          <cell r="E2181">
            <v>88</v>
          </cell>
        </row>
        <row r="2182">
          <cell r="D2182">
            <v>520</v>
          </cell>
          <cell r="E2182">
            <v>544</v>
          </cell>
        </row>
        <row r="2183">
          <cell r="D2183">
            <v>176</v>
          </cell>
          <cell r="E2183">
            <v>240</v>
          </cell>
        </row>
        <row r="2184">
          <cell r="D2184">
            <v>520</v>
          </cell>
          <cell r="E2184">
            <v>544</v>
          </cell>
        </row>
        <row r="2185">
          <cell r="D2185">
            <v>176</v>
          </cell>
          <cell r="E2185">
            <v>240</v>
          </cell>
        </row>
        <row r="2186">
          <cell r="D2186">
            <v>544</v>
          </cell>
          <cell r="E2186">
            <v>544</v>
          </cell>
        </row>
        <row r="2187">
          <cell r="D2187">
            <v>392</v>
          </cell>
          <cell r="E2187">
            <v>264</v>
          </cell>
        </row>
        <row r="2188">
          <cell r="D2188">
            <v>544</v>
          </cell>
          <cell r="E2188">
            <v>544</v>
          </cell>
        </row>
        <row r="2189">
          <cell r="D2189">
            <v>392</v>
          </cell>
          <cell r="E2189">
            <v>264</v>
          </cell>
        </row>
        <row r="2190">
          <cell r="D2190">
            <v>544</v>
          </cell>
          <cell r="E2190">
            <v>544</v>
          </cell>
        </row>
        <row r="2191">
          <cell r="D2191">
            <v>248</v>
          </cell>
          <cell r="E2191">
            <v>264</v>
          </cell>
        </row>
        <row r="2192">
          <cell r="D2192">
            <v>88</v>
          </cell>
          <cell r="E2192">
            <v>88</v>
          </cell>
        </row>
        <row r="2193">
          <cell r="D2193">
            <v>88</v>
          </cell>
          <cell r="E2193">
            <v>88</v>
          </cell>
        </row>
        <row r="2194">
          <cell r="D2194">
            <v>544</v>
          </cell>
          <cell r="E2194">
            <v>544</v>
          </cell>
        </row>
        <row r="2195">
          <cell r="D2195">
            <v>248</v>
          </cell>
          <cell r="E2195">
            <v>264</v>
          </cell>
        </row>
        <row r="2196">
          <cell r="D2196">
            <v>544</v>
          </cell>
          <cell r="E2196">
            <v>544</v>
          </cell>
        </row>
        <row r="2197">
          <cell r="D2197">
            <v>248</v>
          </cell>
          <cell r="E2197">
            <v>264</v>
          </cell>
        </row>
        <row r="2198">
          <cell r="D2198">
            <v>568</v>
          </cell>
          <cell r="E2198">
            <v>544</v>
          </cell>
        </row>
        <row r="2199">
          <cell r="D2199">
            <v>336</v>
          </cell>
          <cell r="E2199">
            <v>152</v>
          </cell>
        </row>
        <row r="2200">
          <cell r="D2200">
            <v>568</v>
          </cell>
          <cell r="E2200">
            <v>544</v>
          </cell>
        </row>
        <row r="2201">
          <cell r="D2201">
            <v>336</v>
          </cell>
          <cell r="E2201">
            <v>152</v>
          </cell>
        </row>
        <row r="2202">
          <cell r="D2202">
            <v>544</v>
          </cell>
          <cell r="E2202">
            <v>544</v>
          </cell>
        </row>
        <row r="2203">
          <cell r="D2203">
            <v>280</v>
          </cell>
          <cell r="E2203">
            <v>152</v>
          </cell>
        </row>
        <row r="2204">
          <cell r="D2204">
            <v>88</v>
          </cell>
          <cell r="E2204">
            <v>88</v>
          </cell>
        </row>
        <row r="2205">
          <cell r="D2205">
            <v>88</v>
          </cell>
          <cell r="E2205">
            <v>88</v>
          </cell>
        </row>
        <row r="2206">
          <cell r="D2206">
            <v>544</v>
          </cell>
          <cell r="E2206">
            <v>544</v>
          </cell>
        </row>
        <row r="2207">
          <cell r="D2207">
            <v>280</v>
          </cell>
          <cell r="E2207">
            <v>152</v>
          </cell>
        </row>
        <row r="2208">
          <cell r="D2208">
            <v>544</v>
          </cell>
          <cell r="E2208">
            <v>544</v>
          </cell>
        </row>
        <row r="2209">
          <cell r="D2209">
            <v>280</v>
          </cell>
          <cell r="E2209">
            <v>152</v>
          </cell>
        </row>
        <row r="2210">
          <cell r="D2210">
            <v>520</v>
          </cell>
          <cell r="E2210">
            <v>328</v>
          </cell>
        </row>
        <row r="2211">
          <cell r="D2211">
            <v>368</v>
          </cell>
          <cell r="E2211">
            <v>88</v>
          </cell>
        </row>
        <row r="2212">
          <cell r="D2212">
            <v>520</v>
          </cell>
          <cell r="E2212">
            <v>328</v>
          </cell>
        </row>
        <row r="2213">
          <cell r="D2213">
            <v>368</v>
          </cell>
          <cell r="E2213">
            <v>88</v>
          </cell>
        </row>
        <row r="2214">
          <cell r="D2214">
            <v>544</v>
          </cell>
          <cell r="E2214">
            <v>328</v>
          </cell>
        </row>
        <row r="2215">
          <cell r="D2215">
            <v>208</v>
          </cell>
          <cell r="E2215">
            <v>88</v>
          </cell>
        </row>
        <row r="2216">
          <cell r="D2216">
            <v>88</v>
          </cell>
          <cell r="E2216">
            <v>88</v>
          </cell>
        </row>
        <row r="2217">
          <cell r="D2217">
            <v>88</v>
          </cell>
          <cell r="E2217">
            <v>88</v>
          </cell>
        </row>
        <row r="2218">
          <cell r="D2218">
            <v>544</v>
          </cell>
          <cell r="E2218">
            <v>328</v>
          </cell>
        </row>
        <row r="2219">
          <cell r="D2219">
            <v>208</v>
          </cell>
          <cell r="E2219">
            <v>88</v>
          </cell>
        </row>
        <row r="2220">
          <cell r="D2220">
            <v>544</v>
          </cell>
          <cell r="E2220">
            <v>328</v>
          </cell>
        </row>
        <row r="2221">
          <cell r="D2221">
            <v>208</v>
          </cell>
          <cell r="E2221">
            <v>88</v>
          </cell>
        </row>
        <row r="2222">
          <cell r="D2222">
            <v>520</v>
          </cell>
          <cell r="E2222">
            <v>88</v>
          </cell>
        </row>
        <row r="2223">
          <cell r="D2223">
            <v>328</v>
          </cell>
          <cell r="E2223">
            <v>88</v>
          </cell>
        </row>
        <row r="2224">
          <cell r="D2224">
            <v>520</v>
          </cell>
          <cell r="E2224">
            <v>88</v>
          </cell>
        </row>
        <row r="2225">
          <cell r="D2225">
            <v>328</v>
          </cell>
          <cell r="E2225">
            <v>88</v>
          </cell>
        </row>
        <row r="2226">
          <cell r="D2226">
            <v>472</v>
          </cell>
          <cell r="E2226">
            <v>88</v>
          </cell>
        </row>
        <row r="2227">
          <cell r="D2227">
            <v>160</v>
          </cell>
          <cell r="E2227">
            <v>88</v>
          </cell>
        </row>
        <row r="2228">
          <cell r="D2228">
            <v>88</v>
          </cell>
          <cell r="E2228">
            <v>88</v>
          </cell>
        </row>
        <row r="2229">
          <cell r="D2229">
            <v>88</v>
          </cell>
          <cell r="E2229">
            <v>88</v>
          </cell>
        </row>
        <row r="2230">
          <cell r="D2230">
            <v>472</v>
          </cell>
          <cell r="E2230">
            <v>88</v>
          </cell>
        </row>
        <row r="2231">
          <cell r="D2231">
            <v>160</v>
          </cell>
          <cell r="E2231">
            <v>88</v>
          </cell>
        </row>
        <row r="2232">
          <cell r="D2232">
            <v>472</v>
          </cell>
          <cell r="E2232">
            <v>88</v>
          </cell>
        </row>
        <row r="2233">
          <cell r="D2233">
            <v>160</v>
          </cell>
          <cell r="E2233">
            <v>88</v>
          </cell>
        </row>
        <row r="2234">
          <cell r="D2234">
            <v>520</v>
          </cell>
          <cell r="E2234">
            <v>88</v>
          </cell>
        </row>
        <row r="2235">
          <cell r="D2235">
            <v>320</v>
          </cell>
          <cell r="E2235">
            <v>88</v>
          </cell>
        </row>
        <row r="2236">
          <cell r="D2236">
            <v>520</v>
          </cell>
          <cell r="E2236">
            <v>88</v>
          </cell>
        </row>
        <row r="2237">
          <cell r="D2237">
            <v>320</v>
          </cell>
          <cell r="E2237">
            <v>88</v>
          </cell>
        </row>
        <row r="2238">
          <cell r="D2238">
            <v>88</v>
          </cell>
          <cell r="E2238">
            <v>88</v>
          </cell>
        </row>
        <row r="2239">
          <cell r="D2239">
            <v>88</v>
          </cell>
          <cell r="E2239">
            <v>88</v>
          </cell>
        </row>
        <row r="2240">
          <cell r="D2240">
            <v>88</v>
          </cell>
          <cell r="E2240">
            <v>88</v>
          </cell>
        </row>
        <row r="2241">
          <cell r="D2241">
            <v>88</v>
          </cell>
          <cell r="E2241">
            <v>88</v>
          </cell>
        </row>
        <row r="2242">
          <cell r="D2242">
            <v>88</v>
          </cell>
          <cell r="E2242">
            <v>88</v>
          </cell>
        </row>
        <row r="2243">
          <cell r="D2243">
            <v>496</v>
          </cell>
          <cell r="E2243">
            <v>88</v>
          </cell>
        </row>
        <row r="2244">
          <cell r="D2244">
            <v>328</v>
          </cell>
          <cell r="E2244">
            <v>88</v>
          </cell>
        </row>
        <row r="2245">
          <cell r="D2245">
            <v>496</v>
          </cell>
          <cell r="E2245">
            <v>88</v>
          </cell>
        </row>
        <row r="2246">
          <cell r="D2246">
            <v>328</v>
          </cell>
          <cell r="E2246">
            <v>88</v>
          </cell>
        </row>
        <row r="2247">
          <cell r="D2247">
            <v>88</v>
          </cell>
          <cell r="E2247">
            <v>88</v>
          </cell>
        </row>
        <row r="2248">
          <cell r="D2248">
            <v>88</v>
          </cell>
          <cell r="E2248">
            <v>88</v>
          </cell>
        </row>
        <row r="2249">
          <cell r="D2249">
            <v>88</v>
          </cell>
          <cell r="E2249">
            <v>88</v>
          </cell>
        </row>
        <row r="2250">
          <cell r="D2250">
            <v>88</v>
          </cell>
          <cell r="E2250">
            <v>88</v>
          </cell>
        </row>
        <row r="2251">
          <cell r="D2251">
            <v>88</v>
          </cell>
          <cell r="E2251">
            <v>88</v>
          </cell>
        </row>
        <row r="2252">
          <cell r="D2252">
            <v>568</v>
          </cell>
          <cell r="E2252">
            <v>88</v>
          </cell>
        </row>
        <row r="2253">
          <cell r="D2253">
            <v>368</v>
          </cell>
          <cell r="E2253">
            <v>88</v>
          </cell>
        </row>
        <row r="2254">
          <cell r="D2254">
            <v>568</v>
          </cell>
          <cell r="E2254">
            <v>88</v>
          </cell>
        </row>
        <row r="2255">
          <cell r="D2255">
            <v>368</v>
          </cell>
          <cell r="E2255">
            <v>88</v>
          </cell>
        </row>
        <row r="2256">
          <cell r="D2256">
            <v>88</v>
          </cell>
          <cell r="E2256">
            <v>88</v>
          </cell>
        </row>
        <row r="2257">
          <cell r="D2257">
            <v>88</v>
          </cell>
          <cell r="E2257">
            <v>88</v>
          </cell>
        </row>
        <row r="2258">
          <cell r="D2258">
            <v>88</v>
          </cell>
          <cell r="E2258">
            <v>88</v>
          </cell>
        </row>
        <row r="2259">
          <cell r="D2259">
            <v>88</v>
          </cell>
          <cell r="E2259">
            <v>88</v>
          </cell>
        </row>
        <row r="2260">
          <cell r="D2260">
            <v>88</v>
          </cell>
          <cell r="E2260">
            <v>88</v>
          </cell>
        </row>
        <row r="2261">
          <cell r="D2261">
            <v>520</v>
          </cell>
          <cell r="E2261">
            <v>88</v>
          </cell>
        </row>
        <row r="2262">
          <cell r="D2262">
            <v>352</v>
          </cell>
          <cell r="E2262">
            <v>88</v>
          </cell>
        </row>
        <row r="2263">
          <cell r="D2263">
            <v>520</v>
          </cell>
          <cell r="E2263">
            <v>88</v>
          </cell>
        </row>
        <row r="2264">
          <cell r="D2264">
            <v>352</v>
          </cell>
          <cell r="E2264">
            <v>88</v>
          </cell>
        </row>
        <row r="2265">
          <cell r="D2265">
            <v>88</v>
          </cell>
          <cell r="E2265">
            <v>88</v>
          </cell>
        </row>
        <row r="2266">
          <cell r="D2266">
            <v>88</v>
          </cell>
          <cell r="E2266">
            <v>88</v>
          </cell>
        </row>
        <row r="2267">
          <cell r="D2267">
            <v>88</v>
          </cell>
          <cell r="E2267">
            <v>88</v>
          </cell>
        </row>
        <row r="2268">
          <cell r="D2268">
            <v>88</v>
          </cell>
          <cell r="E2268">
            <v>88</v>
          </cell>
        </row>
        <row r="2269">
          <cell r="D2269">
            <v>88</v>
          </cell>
          <cell r="E2269">
            <v>88</v>
          </cell>
        </row>
        <row r="2270">
          <cell r="D2270">
            <v>520</v>
          </cell>
          <cell r="E2270">
            <v>88</v>
          </cell>
        </row>
        <row r="2271">
          <cell r="D2271">
            <v>360</v>
          </cell>
          <cell r="E2271">
            <v>88</v>
          </cell>
        </row>
        <row r="2272">
          <cell r="D2272">
            <v>520</v>
          </cell>
          <cell r="E2272">
            <v>88</v>
          </cell>
        </row>
        <row r="2273">
          <cell r="D2273">
            <v>360</v>
          </cell>
          <cell r="E2273">
            <v>88</v>
          </cell>
        </row>
        <row r="2274">
          <cell r="D2274">
            <v>88</v>
          </cell>
          <cell r="E2274">
            <v>88</v>
          </cell>
        </row>
        <row r="2275">
          <cell r="D2275">
            <v>88</v>
          </cell>
          <cell r="E2275">
            <v>88</v>
          </cell>
        </row>
        <row r="2276">
          <cell r="D2276">
            <v>88</v>
          </cell>
          <cell r="E2276">
            <v>88</v>
          </cell>
        </row>
        <row r="2277">
          <cell r="D2277">
            <v>88</v>
          </cell>
          <cell r="E2277">
            <v>88</v>
          </cell>
        </row>
        <row r="2278">
          <cell r="D2278">
            <v>88</v>
          </cell>
          <cell r="E2278">
            <v>88</v>
          </cell>
        </row>
        <row r="2279">
          <cell r="D2279">
            <v>496</v>
          </cell>
          <cell r="E2279">
            <v>88</v>
          </cell>
        </row>
        <row r="2280">
          <cell r="D2280">
            <v>344</v>
          </cell>
          <cell r="E2280">
            <v>88</v>
          </cell>
        </row>
        <row r="2281">
          <cell r="D2281">
            <v>496</v>
          </cell>
          <cell r="E2281">
            <v>88</v>
          </cell>
        </row>
        <row r="2282">
          <cell r="D2282">
            <v>344</v>
          </cell>
          <cell r="E2282">
            <v>88</v>
          </cell>
        </row>
        <row r="2283">
          <cell r="D2283">
            <v>88</v>
          </cell>
          <cell r="E2283">
            <v>88</v>
          </cell>
        </row>
        <row r="2284">
          <cell r="D2284">
            <v>88</v>
          </cell>
          <cell r="E2284">
            <v>88</v>
          </cell>
        </row>
        <row r="2285">
          <cell r="D2285">
            <v>88</v>
          </cell>
          <cell r="E2285">
            <v>88</v>
          </cell>
        </row>
        <row r="2286">
          <cell r="D2286">
            <v>88</v>
          </cell>
          <cell r="E2286">
            <v>88</v>
          </cell>
        </row>
        <row r="2287">
          <cell r="D2287">
            <v>88</v>
          </cell>
          <cell r="E2287">
            <v>88</v>
          </cell>
        </row>
        <row r="2288">
          <cell r="D2288">
            <v>544</v>
          </cell>
          <cell r="E2288">
            <v>88</v>
          </cell>
        </row>
        <row r="2289">
          <cell r="D2289">
            <v>376</v>
          </cell>
          <cell r="E2289">
            <v>88</v>
          </cell>
        </row>
        <row r="2290">
          <cell r="D2290">
            <v>544</v>
          </cell>
          <cell r="E2290">
            <v>88</v>
          </cell>
        </row>
        <row r="2291">
          <cell r="D2291">
            <v>376</v>
          </cell>
          <cell r="E2291">
            <v>88</v>
          </cell>
        </row>
        <row r="2292">
          <cell r="D2292">
            <v>88</v>
          </cell>
          <cell r="E2292">
            <v>88</v>
          </cell>
        </row>
        <row r="2293">
          <cell r="D2293">
            <v>88</v>
          </cell>
          <cell r="E2293">
            <v>88</v>
          </cell>
        </row>
        <row r="2294">
          <cell r="D2294">
            <v>88</v>
          </cell>
          <cell r="E2294">
            <v>88</v>
          </cell>
        </row>
        <row r="2295">
          <cell r="D2295">
            <v>88</v>
          </cell>
          <cell r="E2295">
            <v>88</v>
          </cell>
        </row>
        <row r="2296">
          <cell r="D2296">
            <v>88</v>
          </cell>
          <cell r="E2296">
            <v>88</v>
          </cell>
        </row>
        <row r="2297">
          <cell r="D2297">
            <v>496</v>
          </cell>
          <cell r="E2297">
            <v>88</v>
          </cell>
        </row>
        <row r="2298">
          <cell r="D2298">
            <v>376</v>
          </cell>
          <cell r="E2298">
            <v>88</v>
          </cell>
        </row>
        <row r="2299">
          <cell r="D2299">
            <v>496</v>
          </cell>
          <cell r="E2299">
            <v>88</v>
          </cell>
        </row>
        <row r="2300">
          <cell r="D2300">
            <v>376</v>
          </cell>
          <cell r="E2300">
            <v>88</v>
          </cell>
        </row>
        <row r="2301">
          <cell r="D2301">
            <v>88</v>
          </cell>
          <cell r="E2301">
            <v>88</v>
          </cell>
        </row>
        <row r="2302">
          <cell r="D2302">
            <v>88</v>
          </cell>
          <cell r="E2302">
            <v>280</v>
          </cell>
        </row>
        <row r="2303">
          <cell r="D2303">
            <v>88</v>
          </cell>
          <cell r="E2303">
            <v>88</v>
          </cell>
        </row>
        <row r="2304">
          <cell r="D2304">
            <v>88</v>
          </cell>
          <cell r="E2304">
            <v>280</v>
          </cell>
        </row>
        <row r="2305">
          <cell r="D2305">
            <v>88</v>
          </cell>
          <cell r="E2305">
            <v>88</v>
          </cell>
        </row>
        <row r="2306">
          <cell r="D2306">
            <v>544</v>
          </cell>
          <cell r="E2306">
            <v>88</v>
          </cell>
        </row>
        <row r="2307">
          <cell r="D2307">
            <v>368</v>
          </cell>
          <cell r="E2307">
            <v>88</v>
          </cell>
        </row>
        <row r="2308">
          <cell r="D2308">
            <v>544</v>
          </cell>
          <cell r="E2308">
            <v>88</v>
          </cell>
        </row>
        <row r="2309">
          <cell r="D2309">
            <v>368</v>
          </cell>
          <cell r="E2309">
            <v>88</v>
          </cell>
        </row>
        <row r="2310">
          <cell r="D2310">
            <v>88</v>
          </cell>
          <cell r="E2310">
            <v>88</v>
          </cell>
        </row>
        <row r="2311">
          <cell r="D2311">
            <v>88</v>
          </cell>
          <cell r="E2311">
            <v>544</v>
          </cell>
        </row>
        <row r="2312">
          <cell r="D2312">
            <v>88</v>
          </cell>
          <cell r="E2312">
            <v>152</v>
          </cell>
        </row>
        <row r="2313">
          <cell r="D2313">
            <v>88</v>
          </cell>
          <cell r="E2313">
            <v>544</v>
          </cell>
        </row>
        <row r="2314">
          <cell r="D2314">
            <v>88</v>
          </cell>
          <cell r="E2314">
            <v>152</v>
          </cell>
        </row>
        <row r="2315">
          <cell r="D2315">
            <v>520</v>
          </cell>
          <cell r="E2315">
            <v>88</v>
          </cell>
        </row>
        <row r="2316">
          <cell r="D2316">
            <v>352</v>
          </cell>
          <cell r="E2316">
            <v>88</v>
          </cell>
        </row>
        <row r="2317">
          <cell r="D2317">
            <v>520</v>
          </cell>
          <cell r="E2317">
            <v>88</v>
          </cell>
        </row>
        <row r="2318">
          <cell r="D2318">
            <v>352</v>
          </cell>
          <cell r="E2318">
            <v>88</v>
          </cell>
        </row>
        <row r="2319">
          <cell r="D2319">
            <v>88</v>
          </cell>
          <cell r="E2319">
            <v>88</v>
          </cell>
        </row>
        <row r="2320">
          <cell r="D2320">
            <v>88</v>
          </cell>
          <cell r="E2320">
            <v>544</v>
          </cell>
        </row>
        <row r="2321">
          <cell r="D2321">
            <v>88</v>
          </cell>
          <cell r="E2321">
            <v>256</v>
          </cell>
        </row>
        <row r="2322">
          <cell r="D2322">
            <v>88</v>
          </cell>
          <cell r="E2322">
            <v>544</v>
          </cell>
        </row>
        <row r="2323">
          <cell r="D2323">
            <v>88</v>
          </cell>
          <cell r="E2323">
            <v>256</v>
          </cell>
        </row>
        <row r="2324">
          <cell r="D2324">
            <v>496</v>
          </cell>
          <cell r="E2324">
            <v>88</v>
          </cell>
        </row>
        <row r="2325">
          <cell r="D2325">
            <v>376</v>
          </cell>
          <cell r="E2325">
            <v>88</v>
          </cell>
        </row>
        <row r="2326">
          <cell r="D2326">
            <v>496</v>
          </cell>
          <cell r="E2326">
            <v>88</v>
          </cell>
        </row>
        <row r="2327">
          <cell r="D2327">
            <v>376</v>
          </cell>
          <cell r="E2327">
            <v>88</v>
          </cell>
        </row>
        <row r="2328">
          <cell r="D2328">
            <v>88</v>
          </cell>
          <cell r="E2328">
            <v>88</v>
          </cell>
        </row>
        <row r="2329">
          <cell r="D2329">
            <v>88</v>
          </cell>
          <cell r="E2329">
            <v>544</v>
          </cell>
        </row>
        <row r="2330">
          <cell r="D2330">
            <v>88</v>
          </cell>
          <cell r="E2330">
            <v>208</v>
          </cell>
        </row>
        <row r="2331">
          <cell r="D2331">
            <v>88</v>
          </cell>
          <cell r="E2331">
            <v>544</v>
          </cell>
        </row>
        <row r="2332">
          <cell r="D2332">
            <v>88</v>
          </cell>
          <cell r="E2332">
            <v>208</v>
          </cell>
        </row>
        <row r="2333">
          <cell r="D2333">
            <v>520</v>
          </cell>
          <cell r="E2333">
            <v>88</v>
          </cell>
        </row>
        <row r="2334">
          <cell r="D2334">
            <v>352</v>
          </cell>
          <cell r="E2334">
            <v>88</v>
          </cell>
        </row>
        <row r="2335">
          <cell r="D2335">
            <v>520</v>
          </cell>
          <cell r="E2335">
            <v>88</v>
          </cell>
        </row>
        <row r="2336">
          <cell r="D2336">
            <v>352</v>
          </cell>
          <cell r="E2336">
            <v>88</v>
          </cell>
        </row>
        <row r="2337">
          <cell r="D2337">
            <v>88</v>
          </cell>
          <cell r="E2337">
            <v>88</v>
          </cell>
        </row>
        <row r="2338">
          <cell r="D2338">
            <v>88</v>
          </cell>
          <cell r="E2338">
            <v>544</v>
          </cell>
        </row>
        <row r="2339">
          <cell r="D2339">
            <v>88</v>
          </cell>
          <cell r="E2339">
            <v>152</v>
          </cell>
        </row>
        <row r="2340">
          <cell r="D2340">
            <v>88</v>
          </cell>
          <cell r="E2340">
            <v>544</v>
          </cell>
        </row>
        <row r="2341">
          <cell r="D2341">
            <v>88</v>
          </cell>
          <cell r="E2341">
            <v>152</v>
          </cell>
        </row>
        <row r="2342">
          <cell r="D2342">
            <v>472</v>
          </cell>
          <cell r="E2342">
            <v>88</v>
          </cell>
        </row>
        <row r="2343">
          <cell r="D2343">
            <v>336</v>
          </cell>
          <cell r="E2343">
            <v>88</v>
          </cell>
        </row>
        <row r="2344">
          <cell r="D2344">
            <v>472</v>
          </cell>
          <cell r="E2344">
            <v>88</v>
          </cell>
        </row>
        <row r="2345">
          <cell r="D2345">
            <v>336</v>
          </cell>
          <cell r="E2345">
            <v>88</v>
          </cell>
        </row>
        <row r="2346">
          <cell r="D2346">
            <v>88</v>
          </cell>
          <cell r="E2346">
            <v>88</v>
          </cell>
        </row>
        <row r="2347">
          <cell r="D2347">
            <v>88</v>
          </cell>
          <cell r="E2347">
            <v>136</v>
          </cell>
        </row>
        <row r="2348">
          <cell r="D2348">
            <v>88</v>
          </cell>
          <cell r="E2348">
            <v>88</v>
          </cell>
        </row>
        <row r="2349">
          <cell r="D2349">
            <v>88</v>
          </cell>
          <cell r="E2349">
            <v>136</v>
          </cell>
        </row>
        <row r="2350">
          <cell r="D2350">
            <v>88</v>
          </cell>
          <cell r="E2350">
            <v>88</v>
          </cell>
        </row>
        <row r="2351">
          <cell r="D2351">
            <v>520</v>
          </cell>
          <cell r="E2351">
            <v>88</v>
          </cell>
        </row>
        <row r="2352">
          <cell r="D2352">
            <v>320</v>
          </cell>
          <cell r="E2352">
            <v>88</v>
          </cell>
        </row>
        <row r="2353">
          <cell r="D2353">
            <v>520</v>
          </cell>
          <cell r="E2353">
            <v>88</v>
          </cell>
        </row>
        <row r="2354">
          <cell r="D2354">
            <v>320</v>
          </cell>
          <cell r="E2354">
            <v>88</v>
          </cell>
        </row>
        <row r="2355">
          <cell r="D2355">
            <v>88</v>
          </cell>
          <cell r="E2355">
            <v>88</v>
          </cell>
        </row>
        <row r="2356">
          <cell r="D2356">
            <v>328</v>
          </cell>
          <cell r="E2356">
            <v>88</v>
          </cell>
        </row>
        <row r="2357">
          <cell r="D2357">
            <v>88</v>
          </cell>
          <cell r="E2357">
            <v>88</v>
          </cell>
        </row>
        <row r="2358">
          <cell r="D2358">
            <v>328</v>
          </cell>
          <cell r="E2358">
            <v>88</v>
          </cell>
        </row>
        <row r="2359">
          <cell r="D2359">
            <v>88</v>
          </cell>
          <cell r="E2359">
            <v>88</v>
          </cell>
        </row>
        <row r="2360">
          <cell r="D2360">
            <v>88</v>
          </cell>
          <cell r="E2360">
            <v>88</v>
          </cell>
        </row>
        <row r="2361">
          <cell r="D2361">
            <v>88</v>
          </cell>
          <cell r="E2361">
            <v>88</v>
          </cell>
        </row>
        <row r="2362">
          <cell r="D2362">
            <v>520</v>
          </cell>
          <cell r="E2362">
            <v>88</v>
          </cell>
        </row>
        <row r="2363">
          <cell r="D2363">
            <v>336</v>
          </cell>
          <cell r="E2363">
            <v>88</v>
          </cell>
        </row>
        <row r="2364">
          <cell r="D2364">
            <v>520</v>
          </cell>
          <cell r="E2364">
            <v>88</v>
          </cell>
        </row>
        <row r="2365">
          <cell r="D2365">
            <v>336</v>
          </cell>
          <cell r="E2365">
            <v>88</v>
          </cell>
        </row>
        <row r="2366">
          <cell r="D2366">
            <v>88</v>
          </cell>
          <cell r="E2366">
            <v>88</v>
          </cell>
        </row>
        <row r="2367">
          <cell r="D2367">
            <v>544</v>
          </cell>
          <cell r="E2367">
            <v>88</v>
          </cell>
        </row>
        <row r="2368">
          <cell r="D2368">
            <v>176</v>
          </cell>
          <cell r="E2368">
            <v>88</v>
          </cell>
        </row>
        <row r="2369">
          <cell r="D2369">
            <v>544</v>
          </cell>
          <cell r="E2369">
            <v>88</v>
          </cell>
        </row>
        <row r="2370">
          <cell r="D2370">
            <v>176</v>
          </cell>
          <cell r="E2370">
            <v>136</v>
          </cell>
        </row>
        <row r="2371">
          <cell r="D2371">
            <v>88</v>
          </cell>
          <cell r="E2371">
            <v>88</v>
          </cell>
        </row>
        <row r="2372">
          <cell r="D2372">
            <v>88</v>
          </cell>
          <cell r="E2372">
            <v>136</v>
          </cell>
        </row>
        <row r="2373">
          <cell r="D2373">
            <v>520</v>
          </cell>
          <cell r="E2373">
            <v>88</v>
          </cell>
        </row>
        <row r="2374">
          <cell r="D2374">
            <v>352</v>
          </cell>
          <cell r="E2374">
            <v>88</v>
          </cell>
        </row>
        <row r="2375">
          <cell r="D2375">
            <v>520</v>
          </cell>
          <cell r="E2375">
            <v>88</v>
          </cell>
        </row>
        <row r="2376">
          <cell r="D2376">
            <v>352</v>
          </cell>
          <cell r="E2376">
            <v>88</v>
          </cell>
        </row>
        <row r="2377">
          <cell r="D2377">
            <v>88</v>
          </cell>
          <cell r="E2377">
            <v>88</v>
          </cell>
        </row>
        <row r="2378">
          <cell r="D2378">
            <v>544</v>
          </cell>
          <cell r="E2378">
            <v>88</v>
          </cell>
        </row>
        <row r="2379">
          <cell r="D2379">
            <v>248</v>
          </cell>
          <cell r="E2379">
            <v>544</v>
          </cell>
        </row>
        <row r="2380">
          <cell r="D2380">
            <v>544</v>
          </cell>
          <cell r="E2380">
            <v>160</v>
          </cell>
        </row>
        <row r="2381">
          <cell r="D2381">
            <v>248</v>
          </cell>
          <cell r="E2381">
            <v>544</v>
          </cell>
        </row>
        <row r="2382">
          <cell r="D2382">
            <v>88</v>
          </cell>
          <cell r="E2382">
            <v>160</v>
          </cell>
        </row>
        <row r="2383">
          <cell r="D2383">
            <v>88</v>
          </cell>
          <cell r="E2383">
            <v>88</v>
          </cell>
        </row>
        <row r="2384">
          <cell r="D2384">
            <v>544</v>
          </cell>
          <cell r="E2384">
            <v>88</v>
          </cell>
        </row>
        <row r="2385">
          <cell r="D2385">
            <v>320</v>
          </cell>
          <cell r="E2385">
            <v>88</v>
          </cell>
        </row>
        <row r="2386">
          <cell r="D2386">
            <v>544</v>
          </cell>
          <cell r="E2386">
            <v>88</v>
          </cell>
        </row>
        <row r="2387">
          <cell r="D2387">
            <v>320</v>
          </cell>
          <cell r="E2387">
            <v>88</v>
          </cell>
        </row>
        <row r="2388">
          <cell r="D2388">
            <v>88</v>
          </cell>
          <cell r="E2388">
            <v>568</v>
          </cell>
        </row>
        <row r="2389">
          <cell r="D2389">
            <v>544</v>
          </cell>
          <cell r="E2389">
            <v>232</v>
          </cell>
        </row>
        <row r="2390">
          <cell r="D2390">
            <v>200</v>
          </cell>
          <cell r="E2390">
            <v>568</v>
          </cell>
        </row>
        <row r="2391">
          <cell r="D2391">
            <v>544</v>
          </cell>
          <cell r="E2391">
            <v>232</v>
          </cell>
        </row>
        <row r="2392">
          <cell r="D2392">
            <v>200</v>
          </cell>
          <cell r="E2392">
            <v>88</v>
          </cell>
        </row>
        <row r="2393">
          <cell r="D2393">
            <v>88</v>
          </cell>
          <cell r="E2393">
            <v>88</v>
          </cell>
        </row>
        <row r="2394">
          <cell r="D2394">
            <v>88</v>
          </cell>
          <cell r="E2394">
            <v>88</v>
          </cell>
        </row>
        <row r="2395">
          <cell r="D2395">
            <v>496</v>
          </cell>
          <cell r="E2395">
            <v>88</v>
          </cell>
        </row>
        <row r="2396">
          <cell r="D2396">
            <v>336</v>
          </cell>
          <cell r="E2396">
            <v>88</v>
          </cell>
        </row>
        <row r="2397">
          <cell r="D2397">
            <v>496</v>
          </cell>
          <cell r="E2397">
            <v>520</v>
          </cell>
        </row>
        <row r="2398">
          <cell r="D2398">
            <v>336</v>
          </cell>
          <cell r="E2398">
            <v>224</v>
          </cell>
        </row>
        <row r="2399">
          <cell r="D2399">
            <v>88</v>
          </cell>
          <cell r="E2399">
            <v>520</v>
          </cell>
        </row>
        <row r="2400">
          <cell r="D2400">
            <v>520</v>
          </cell>
          <cell r="E2400">
            <v>224</v>
          </cell>
        </row>
        <row r="2401">
          <cell r="D2401">
            <v>152</v>
          </cell>
          <cell r="E2401">
            <v>88</v>
          </cell>
        </row>
        <row r="2402">
          <cell r="D2402">
            <v>520</v>
          </cell>
          <cell r="E2402">
            <v>88</v>
          </cell>
        </row>
        <row r="2403">
          <cell r="D2403">
            <v>152</v>
          </cell>
          <cell r="E2403">
            <v>88</v>
          </cell>
        </row>
        <row r="2404">
          <cell r="D2404">
            <v>88</v>
          </cell>
          <cell r="E2404">
            <v>88</v>
          </cell>
        </row>
        <row r="2405">
          <cell r="D2405">
            <v>88</v>
          </cell>
          <cell r="E2405">
            <v>88</v>
          </cell>
        </row>
        <row r="2406">
          <cell r="D2406">
            <v>520</v>
          </cell>
          <cell r="E2406">
            <v>568</v>
          </cell>
        </row>
        <row r="2407">
          <cell r="D2407">
            <v>368</v>
          </cell>
          <cell r="E2407">
            <v>152</v>
          </cell>
        </row>
        <row r="2408">
          <cell r="D2408">
            <v>520</v>
          </cell>
          <cell r="E2408">
            <v>568</v>
          </cell>
        </row>
        <row r="2409">
          <cell r="D2409">
            <v>368</v>
          </cell>
          <cell r="E2409">
            <v>152</v>
          </cell>
        </row>
        <row r="2410">
          <cell r="D2410">
            <v>88</v>
          </cell>
          <cell r="E2410">
            <v>88</v>
          </cell>
        </row>
        <row r="2411">
          <cell r="D2411">
            <v>88</v>
          </cell>
          <cell r="E2411">
            <v>88</v>
          </cell>
        </row>
        <row r="2412">
          <cell r="D2412">
            <v>88</v>
          </cell>
          <cell r="E2412">
            <v>88</v>
          </cell>
        </row>
        <row r="2413">
          <cell r="D2413">
            <v>88</v>
          </cell>
          <cell r="E2413">
            <v>88</v>
          </cell>
        </row>
        <row r="2414">
          <cell r="D2414">
            <v>88</v>
          </cell>
          <cell r="E2414">
            <v>88</v>
          </cell>
        </row>
        <row r="2415">
          <cell r="D2415">
            <v>544</v>
          </cell>
          <cell r="E2415">
            <v>256</v>
          </cell>
        </row>
        <row r="2416">
          <cell r="D2416">
            <v>408</v>
          </cell>
          <cell r="E2416">
            <v>88</v>
          </cell>
        </row>
        <row r="2417">
          <cell r="D2417">
            <v>544</v>
          </cell>
          <cell r="E2417">
            <v>256</v>
          </cell>
        </row>
        <row r="2418">
          <cell r="D2418">
            <v>408</v>
          </cell>
          <cell r="E2418">
            <v>88</v>
          </cell>
        </row>
        <row r="2419">
          <cell r="D2419">
            <v>88</v>
          </cell>
          <cell r="E2419">
            <v>88</v>
          </cell>
        </row>
        <row r="2420">
          <cell r="D2420">
            <v>88</v>
          </cell>
          <cell r="E2420">
            <v>88</v>
          </cell>
        </row>
        <row r="2421">
          <cell r="D2421">
            <v>88</v>
          </cell>
          <cell r="E2421">
            <v>88</v>
          </cell>
        </row>
        <row r="2422">
          <cell r="D2422">
            <v>88</v>
          </cell>
          <cell r="E2422">
            <v>88</v>
          </cell>
        </row>
        <row r="2423">
          <cell r="D2423">
            <v>88</v>
          </cell>
          <cell r="E2423">
            <v>88</v>
          </cell>
        </row>
        <row r="2424">
          <cell r="D2424">
            <v>520</v>
          </cell>
          <cell r="E2424">
            <v>88</v>
          </cell>
        </row>
        <row r="2425">
          <cell r="D2425">
            <v>376</v>
          </cell>
          <cell r="E2425">
            <v>88</v>
          </cell>
        </row>
        <row r="2426">
          <cell r="D2426">
            <v>520</v>
          </cell>
          <cell r="E2426">
            <v>88</v>
          </cell>
        </row>
        <row r="2427">
          <cell r="D2427">
            <v>376</v>
          </cell>
          <cell r="E2427">
            <v>88</v>
          </cell>
        </row>
        <row r="2428">
          <cell r="D2428">
            <v>88</v>
          </cell>
          <cell r="E2428">
            <v>88</v>
          </cell>
        </row>
        <row r="2429">
          <cell r="D2429">
            <v>88</v>
          </cell>
          <cell r="E2429">
            <v>88</v>
          </cell>
        </row>
        <row r="2430">
          <cell r="D2430">
            <v>88</v>
          </cell>
          <cell r="E2430">
            <v>88</v>
          </cell>
        </row>
        <row r="2431">
          <cell r="D2431">
            <v>88</v>
          </cell>
          <cell r="E2431">
            <v>88</v>
          </cell>
        </row>
        <row r="2432">
          <cell r="D2432">
            <v>88</v>
          </cell>
          <cell r="E2432">
            <v>88</v>
          </cell>
        </row>
        <row r="2433">
          <cell r="D2433">
            <v>496</v>
          </cell>
          <cell r="E2433">
            <v>88</v>
          </cell>
        </row>
        <row r="2434">
          <cell r="D2434">
            <v>336</v>
          </cell>
          <cell r="E2434">
            <v>88</v>
          </cell>
        </row>
        <row r="2435">
          <cell r="D2435">
            <v>496</v>
          </cell>
          <cell r="E2435">
            <v>88</v>
          </cell>
        </row>
        <row r="2436">
          <cell r="D2436">
            <v>336</v>
          </cell>
          <cell r="E2436">
            <v>88</v>
          </cell>
        </row>
        <row r="2437">
          <cell r="D2437">
            <v>88</v>
          </cell>
          <cell r="E2437">
            <v>88</v>
          </cell>
        </row>
        <row r="2438">
          <cell r="D2438">
            <v>160</v>
          </cell>
          <cell r="E2438">
            <v>88</v>
          </cell>
        </row>
        <row r="2439">
          <cell r="D2439">
            <v>88</v>
          </cell>
          <cell r="E2439">
            <v>88</v>
          </cell>
        </row>
        <row r="2440">
          <cell r="D2440">
            <v>160</v>
          </cell>
          <cell r="E2440">
            <v>88</v>
          </cell>
        </row>
        <row r="2441">
          <cell r="D2441">
            <v>88</v>
          </cell>
          <cell r="E2441">
            <v>88</v>
          </cell>
        </row>
        <row r="2442">
          <cell r="D2442">
            <v>88</v>
          </cell>
          <cell r="E2442">
            <v>88</v>
          </cell>
        </row>
        <row r="2443">
          <cell r="D2443">
            <v>88</v>
          </cell>
          <cell r="E2443">
            <v>88</v>
          </cell>
        </row>
        <row r="2444">
          <cell r="D2444">
            <v>568</v>
          </cell>
          <cell r="E2444">
            <v>88</v>
          </cell>
        </row>
        <row r="2445">
          <cell r="D2445">
            <v>384</v>
          </cell>
          <cell r="E2445">
            <v>88</v>
          </cell>
        </row>
        <row r="2446">
          <cell r="D2446">
            <v>568</v>
          </cell>
          <cell r="E2446">
            <v>88</v>
          </cell>
        </row>
        <row r="2447">
          <cell r="D2447">
            <v>384</v>
          </cell>
          <cell r="E2447">
            <v>88</v>
          </cell>
        </row>
        <row r="2448">
          <cell r="D2448">
            <v>88</v>
          </cell>
          <cell r="E2448">
            <v>88</v>
          </cell>
        </row>
        <row r="2449">
          <cell r="D2449">
            <v>568</v>
          </cell>
          <cell r="E2449">
            <v>88</v>
          </cell>
        </row>
        <row r="2450">
          <cell r="D2450">
            <v>160</v>
          </cell>
          <cell r="E2450">
            <v>88</v>
          </cell>
        </row>
        <row r="2451">
          <cell r="D2451">
            <v>568</v>
          </cell>
          <cell r="E2451">
            <v>88</v>
          </cell>
        </row>
        <row r="2452">
          <cell r="D2452">
            <v>160</v>
          </cell>
          <cell r="E2452">
            <v>88</v>
          </cell>
        </row>
        <row r="2453">
          <cell r="D2453">
            <v>88</v>
          </cell>
          <cell r="E2453">
            <v>88</v>
          </cell>
        </row>
        <row r="2454">
          <cell r="D2454">
            <v>88</v>
          </cell>
          <cell r="E2454">
            <v>88</v>
          </cell>
        </row>
        <row r="2455">
          <cell r="D2455">
            <v>544</v>
          </cell>
          <cell r="E2455">
            <v>88</v>
          </cell>
        </row>
        <row r="2456">
          <cell r="D2456">
            <v>360</v>
          </cell>
          <cell r="E2456">
            <v>88</v>
          </cell>
        </row>
        <row r="2457">
          <cell r="D2457">
            <v>544</v>
          </cell>
          <cell r="E2457">
            <v>88</v>
          </cell>
        </row>
        <row r="2458">
          <cell r="D2458">
            <v>360</v>
          </cell>
          <cell r="E2458">
            <v>88</v>
          </cell>
        </row>
        <row r="2459">
          <cell r="D2459">
            <v>88</v>
          </cell>
          <cell r="E2459">
            <v>88</v>
          </cell>
        </row>
        <row r="2460">
          <cell r="D2460">
            <v>544</v>
          </cell>
          <cell r="E2460">
            <v>88</v>
          </cell>
        </row>
        <row r="2461">
          <cell r="D2461">
            <v>216</v>
          </cell>
          <cell r="E2461">
            <v>88</v>
          </cell>
        </row>
        <row r="2462">
          <cell r="D2462">
            <v>544</v>
          </cell>
          <cell r="E2462">
            <v>88</v>
          </cell>
        </row>
        <row r="2463">
          <cell r="D2463">
            <v>216</v>
          </cell>
          <cell r="E2463">
            <v>88</v>
          </cell>
        </row>
        <row r="2464">
          <cell r="D2464">
            <v>88</v>
          </cell>
          <cell r="E2464">
            <v>88</v>
          </cell>
        </row>
        <row r="2465">
          <cell r="D2465">
            <v>88</v>
          </cell>
          <cell r="E2465">
            <v>88</v>
          </cell>
        </row>
        <row r="2466">
          <cell r="D2466">
            <v>520</v>
          </cell>
          <cell r="E2466">
            <v>88</v>
          </cell>
        </row>
        <row r="2467">
          <cell r="D2467">
            <v>296</v>
          </cell>
          <cell r="E2467">
            <v>88</v>
          </cell>
        </row>
        <row r="2468">
          <cell r="D2468">
            <v>520</v>
          </cell>
          <cell r="E2468">
            <v>88</v>
          </cell>
        </row>
        <row r="2469">
          <cell r="D2469">
            <v>296</v>
          </cell>
          <cell r="E2469">
            <v>88</v>
          </cell>
        </row>
        <row r="2470">
          <cell r="D2470">
            <v>88</v>
          </cell>
          <cell r="E2470">
            <v>88</v>
          </cell>
        </row>
        <row r="2471">
          <cell r="D2471">
            <v>520</v>
          </cell>
          <cell r="E2471">
            <v>88</v>
          </cell>
        </row>
        <row r="2472">
          <cell r="D2472">
            <v>232</v>
          </cell>
          <cell r="E2472">
            <v>88</v>
          </cell>
        </row>
        <row r="2473">
          <cell r="D2473">
            <v>520</v>
          </cell>
          <cell r="E2473">
            <v>88</v>
          </cell>
        </row>
        <row r="2474">
          <cell r="D2474">
            <v>232</v>
          </cell>
          <cell r="E2474">
            <v>88</v>
          </cell>
        </row>
        <row r="2475">
          <cell r="D2475">
            <v>88</v>
          </cell>
          <cell r="E2475">
            <v>88</v>
          </cell>
        </row>
        <row r="2476">
          <cell r="D2476">
            <v>88</v>
          </cell>
          <cell r="E2476">
            <v>88</v>
          </cell>
        </row>
        <row r="2477">
          <cell r="D2477">
            <v>496</v>
          </cell>
          <cell r="E2477">
            <v>88</v>
          </cell>
        </row>
        <row r="2478">
          <cell r="D2478">
            <v>400</v>
          </cell>
          <cell r="E2478">
            <v>88</v>
          </cell>
        </row>
        <row r="2479">
          <cell r="D2479">
            <v>496</v>
          </cell>
          <cell r="E2479">
            <v>88</v>
          </cell>
        </row>
        <row r="2480">
          <cell r="D2480">
            <v>400</v>
          </cell>
          <cell r="E2480">
            <v>88</v>
          </cell>
        </row>
        <row r="2481">
          <cell r="D2481">
            <v>136</v>
          </cell>
          <cell r="E2481">
            <v>88</v>
          </cell>
        </row>
        <row r="2482">
          <cell r="D2482">
            <v>88</v>
          </cell>
          <cell r="E2482">
            <v>88</v>
          </cell>
        </row>
        <row r="2483">
          <cell r="D2483">
            <v>568</v>
          </cell>
          <cell r="E2483">
            <v>88</v>
          </cell>
        </row>
        <row r="2484">
          <cell r="D2484">
            <v>152</v>
          </cell>
          <cell r="E2484">
            <v>88</v>
          </cell>
        </row>
        <row r="2485">
          <cell r="D2485">
            <v>568</v>
          </cell>
          <cell r="E2485">
            <v>88</v>
          </cell>
        </row>
        <row r="2486">
          <cell r="D2486">
            <v>152</v>
          </cell>
          <cell r="E2486">
            <v>88</v>
          </cell>
        </row>
        <row r="2487">
          <cell r="D2487">
            <v>136</v>
          </cell>
          <cell r="E2487">
            <v>88</v>
          </cell>
        </row>
        <row r="2488">
          <cell r="D2488">
            <v>88</v>
          </cell>
          <cell r="E2488">
            <v>88</v>
          </cell>
        </row>
        <row r="2489">
          <cell r="D2489">
            <v>136</v>
          </cell>
          <cell r="E2489">
            <v>88</v>
          </cell>
        </row>
        <row r="2490">
          <cell r="D2490">
            <v>88</v>
          </cell>
          <cell r="E2490">
            <v>88</v>
          </cell>
        </row>
        <row r="2491">
          <cell r="D2491">
            <v>520</v>
          </cell>
          <cell r="E2491">
            <v>88</v>
          </cell>
        </row>
        <row r="2492">
          <cell r="D2492">
            <v>344</v>
          </cell>
          <cell r="E2492">
            <v>88</v>
          </cell>
        </row>
        <row r="2493">
          <cell r="D2493">
            <v>520</v>
          </cell>
          <cell r="E2493">
            <v>88</v>
          </cell>
        </row>
        <row r="2494">
          <cell r="D2494">
            <v>344</v>
          </cell>
          <cell r="E2494">
            <v>88</v>
          </cell>
        </row>
        <row r="2495">
          <cell r="D2495">
            <v>544</v>
          </cell>
          <cell r="E2495">
            <v>88</v>
          </cell>
        </row>
        <row r="2496">
          <cell r="D2496">
            <v>176</v>
          </cell>
          <cell r="E2496">
            <v>88</v>
          </cell>
        </row>
        <row r="2497">
          <cell r="D2497">
            <v>232</v>
          </cell>
          <cell r="E2497">
            <v>88</v>
          </cell>
        </row>
        <row r="2498">
          <cell r="D2498">
            <v>88</v>
          </cell>
          <cell r="E2498">
            <v>88</v>
          </cell>
        </row>
        <row r="2499">
          <cell r="D2499">
            <v>232</v>
          </cell>
          <cell r="E2499">
            <v>88</v>
          </cell>
        </row>
        <row r="2500">
          <cell r="D2500">
            <v>88</v>
          </cell>
          <cell r="E2500">
            <v>88</v>
          </cell>
        </row>
        <row r="2501">
          <cell r="D2501">
            <v>544</v>
          </cell>
          <cell r="E2501">
            <v>88</v>
          </cell>
        </row>
        <row r="2502">
          <cell r="D2502">
            <v>176</v>
          </cell>
          <cell r="E2502">
            <v>88</v>
          </cell>
        </row>
        <row r="2503">
          <cell r="D2503">
            <v>544</v>
          </cell>
          <cell r="E2503">
            <v>88</v>
          </cell>
        </row>
        <row r="2504">
          <cell r="D2504">
            <v>176</v>
          </cell>
          <cell r="E2504">
            <v>88</v>
          </cell>
        </row>
        <row r="2505">
          <cell r="D2505">
            <v>544</v>
          </cell>
          <cell r="E2505">
            <v>88</v>
          </cell>
        </row>
        <row r="2506">
          <cell r="D2506">
            <v>312</v>
          </cell>
          <cell r="E2506">
            <v>88</v>
          </cell>
        </row>
        <row r="2507">
          <cell r="D2507">
            <v>544</v>
          </cell>
          <cell r="E2507">
            <v>88</v>
          </cell>
        </row>
        <row r="2508">
          <cell r="D2508">
            <v>312</v>
          </cell>
          <cell r="E2508">
            <v>88</v>
          </cell>
        </row>
        <row r="2509">
          <cell r="D2509">
            <v>544</v>
          </cell>
          <cell r="E2509">
            <v>88</v>
          </cell>
        </row>
        <row r="2510">
          <cell r="D2510">
            <v>240</v>
          </cell>
          <cell r="E2510">
            <v>88</v>
          </cell>
        </row>
        <row r="2511">
          <cell r="D2511">
            <v>88</v>
          </cell>
          <cell r="E2511">
            <v>88</v>
          </cell>
        </row>
        <row r="2512">
          <cell r="D2512">
            <v>88</v>
          </cell>
          <cell r="E2512">
            <v>88</v>
          </cell>
        </row>
        <row r="2513">
          <cell r="D2513">
            <v>544</v>
          </cell>
          <cell r="E2513">
            <v>88</v>
          </cell>
        </row>
        <row r="2514">
          <cell r="D2514">
            <v>240</v>
          </cell>
          <cell r="E2514">
            <v>88</v>
          </cell>
        </row>
        <row r="2515">
          <cell r="D2515">
            <v>544</v>
          </cell>
          <cell r="E2515">
            <v>88</v>
          </cell>
        </row>
        <row r="2516">
          <cell r="D2516">
            <v>240</v>
          </cell>
          <cell r="E2516">
            <v>88</v>
          </cell>
        </row>
        <row r="2517">
          <cell r="D2517">
            <v>544</v>
          </cell>
          <cell r="E2517">
            <v>88</v>
          </cell>
        </row>
        <row r="2518">
          <cell r="D2518">
            <v>304</v>
          </cell>
          <cell r="E2518">
            <v>88</v>
          </cell>
        </row>
        <row r="2519">
          <cell r="D2519">
            <v>544</v>
          </cell>
          <cell r="E2519">
            <v>88</v>
          </cell>
        </row>
        <row r="2520">
          <cell r="D2520">
            <v>304</v>
          </cell>
          <cell r="E2520">
            <v>88</v>
          </cell>
        </row>
        <row r="2521">
          <cell r="D2521">
            <v>544</v>
          </cell>
          <cell r="E2521">
            <v>88</v>
          </cell>
        </row>
        <row r="2522">
          <cell r="D2522">
            <v>264</v>
          </cell>
          <cell r="E2522">
            <v>88</v>
          </cell>
        </row>
        <row r="2523">
          <cell r="D2523">
            <v>88</v>
          </cell>
          <cell r="E2523">
            <v>88</v>
          </cell>
        </row>
        <row r="2524">
          <cell r="D2524">
            <v>88</v>
          </cell>
          <cell r="E2524">
            <v>88</v>
          </cell>
        </row>
        <row r="2525">
          <cell r="D2525">
            <v>544</v>
          </cell>
          <cell r="E2525">
            <v>88</v>
          </cell>
        </row>
        <row r="2526">
          <cell r="D2526">
            <v>264</v>
          </cell>
          <cell r="E2526">
            <v>88</v>
          </cell>
        </row>
        <row r="2527">
          <cell r="D2527">
            <v>544</v>
          </cell>
          <cell r="E2527">
            <v>88</v>
          </cell>
        </row>
        <row r="2528">
          <cell r="D2528">
            <v>264</v>
          </cell>
          <cell r="E2528">
            <v>88</v>
          </cell>
        </row>
        <row r="2529">
          <cell r="D2529">
            <v>520</v>
          </cell>
          <cell r="E2529">
            <v>88</v>
          </cell>
        </row>
        <row r="2530">
          <cell r="D2530">
            <v>376</v>
          </cell>
          <cell r="E2530">
            <v>88</v>
          </cell>
        </row>
        <row r="2531">
          <cell r="D2531">
            <v>520</v>
          </cell>
          <cell r="E2531">
            <v>88</v>
          </cell>
        </row>
        <row r="2532">
          <cell r="D2532">
            <v>376</v>
          </cell>
          <cell r="E2532">
            <v>88</v>
          </cell>
        </row>
        <row r="2533">
          <cell r="D2533">
            <v>544</v>
          </cell>
          <cell r="E2533">
            <v>88</v>
          </cell>
        </row>
        <row r="2534">
          <cell r="D2534">
            <v>152</v>
          </cell>
          <cell r="E2534">
            <v>88</v>
          </cell>
        </row>
        <row r="2535">
          <cell r="D2535">
            <v>88</v>
          </cell>
          <cell r="E2535">
            <v>88</v>
          </cell>
        </row>
        <row r="2536">
          <cell r="D2536">
            <v>88</v>
          </cell>
          <cell r="E2536">
            <v>88</v>
          </cell>
        </row>
        <row r="2537">
          <cell r="D2537">
            <v>544</v>
          </cell>
          <cell r="E2537">
            <v>88</v>
          </cell>
        </row>
        <row r="2538">
          <cell r="D2538">
            <v>152</v>
          </cell>
          <cell r="E2538">
            <v>88</v>
          </cell>
        </row>
        <row r="2539">
          <cell r="D2539">
            <v>544</v>
          </cell>
          <cell r="E2539">
            <v>88</v>
          </cell>
        </row>
        <row r="2540">
          <cell r="D2540">
            <v>152</v>
          </cell>
          <cell r="E2540">
            <v>88</v>
          </cell>
        </row>
        <row r="2541">
          <cell r="D2541">
            <v>496</v>
          </cell>
          <cell r="E2541">
            <v>88</v>
          </cell>
        </row>
        <row r="2542">
          <cell r="D2542">
            <v>360</v>
          </cell>
          <cell r="E2542">
            <v>88</v>
          </cell>
        </row>
        <row r="2543">
          <cell r="D2543">
            <v>496</v>
          </cell>
          <cell r="E2543">
            <v>88</v>
          </cell>
        </row>
        <row r="2544">
          <cell r="D2544">
            <v>360</v>
          </cell>
          <cell r="E2544">
            <v>88</v>
          </cell>
        </row>
        <row r="2545">
          <cell r="D2545">
            <v>328</v>
          </cell>
          <cell r="E2545">
            <v>88</v>
          </cell>
        </row>
        <row r="2546">
          <cell r="D2546">
            <v>88</v>
          </cell>
          <cell r="E2546">
            <v>88</v>
          </cell>
        </row>
        <row r="2547">
          <cell r="D2547">
            <v>88</v>
          </cell>
          <cell r="E2547">
            <v>88</v>
          </cell>
        </row>
        <row r="2548">
          <cell r="D2548">
            <v>88</v>
          </cell>
          <cell r="E2548">
            <v>88</v>
          </cell>
        </row>
        <row r="2549">
          <cell r="D2549">
            <v>328</v>
          </cell>
          <cell r="E2549">
            <v>88</v>
          </cell>
        </row>
        <row r="2550">
          <cell r="D2550">
            <v>88</v>
          </cell>
          <cell r="E2550">
            <v>88</v>
          </cell>
        </row>
        <row r="2551">
          <cell r="D2551">
            <v>328</v>
          </cell>
          <cell r="E2551">
            <v>88</v>
          </cell>
        </row>
        <row r="2552">
          <cell r="D2552">
            <v>88</v>
          </cell>
          <cell r="E2552">
            <v>88</v>
          </cell>
        </row>
        <row r="2553">
          <cell r="D2553">
            <v>496</v>
          </cell>
          <cell r="E2553">
            <v>88</v>
          </cell>
        </row>
        <row r="2554">
          <cell r="D2554">
            <v>336</v>
          </cell>
          <cell r="E2554">
            <v>208</v>
          </cell>
        </row>
        <row r="2555">
          <cell r="D2555">
            <v>496</v>
          </cell>
          <cell r="E2555">
            <v>88</v>
          </cell>
        </row>
        <row r="2556">
          <cell r="D2556">
            <v>336</v>
          </cell>
          <cell r="E2556">
            <v>472</v>
          </cell>
        </row>
        <row r="2557">
          <cell r="D2557">
            <v>88</v>
          </cell>
          <cell r="E2557">
            <v>168</v>
          </cell>
        </row>
        <row r="2558">
          <cell r="D2558">
            <v>88</v>
          </cell>
          <cell r="E2558">
            <v>88</v>
          </cell>
        </row>
        <row r="2559">
          <cell r="D2559">
            <v>88</v>
          </cell>
          <cell r="E2559">
            <v>88</v>
          </cell>
        </row>
        <row r="2560">
          <cell r="D2560">
            <v>88</v>
          </cell>
          <cell r="E2560">
            <v>88</v>
          </cell>
        </row>
        <row r="2561">
          <cell r="D2561">
            <v>88</v>
          </cell>
          <cell r="E2561">
            <v>208</v>
          </cell>
        </row>
        <row r="2562">
          <cell r="D2562">
            <v>544</v>
          </cell>
          <cell r="E2562">
            <v>88</v>
          </cell>
        </row>
        <row r="2563">
          <cell r="D2563">
            <v>344</v>
          </cell>
          <cell r="E2563">
            <v>472</v>
          </cell>
        </row>
        <row r="2564">
          <cell r="D2564">
            <v>544</v>
          </cell>
          <cell r="E2564">
            <v>168</v>
          </cell>
        </row>
        <row r="2565">
          <cell r="D2565">
            <v>344</v>
          </cell>
          <cell r="E2565">
            <v>544</v>
          </cell>
        </row>
        <row r="2566">
          <cell r="D2566">
            <v>88</v>
          </cell>
          <cell r="E2566">
            <v>144</v>
          </cell>
        </row>
        <row r="2567">
          <cell r="D2567">
            <v>88</v>
          </cell>
          <cell r="E2567">
            <v>568</v>
          </cell>
        </row>
        <row r="2568">
          <cell r="D2568">
            <v>88</v>
          </cell>
          <cell r="E2568">
            <v>224</v>
          </cell>
        </row>
        <row r="2569">
          <cell r="D2569">
            <v>88</v>
          </cell>
          <cell r="E2569">
            <v>88</v>
          </cell>
        </row>
        <row r="2570">
          <cell r="D2570">
            <v>88</v>
          </cell>
          <cell r="E2570">
            <v>88</v>
          </cell>
        </row>
        <row r="2571">
          <cell r="D2571">
            <v>568</v>
          </cell>
          <cell r="E2571">
            <v>88</v>
          </cell>
        </row>
        <row r="2572">
          <cell r="D2572">
            <v>320</v>
          </cell>
          <cell r="E2572">
            <v>544</v>
          </cell>
        </row>
        <row r="2573">
          <cell r="D2573">
            <v>568</v>
          </cell>
          <cell r="E2573">
            <v>144</v>
          </cell>
        </row>
        <row r="2574">
          <cell r="D2574">
            <v>320</v>
          </cell>
          <cell r="E2574">
            <v>568</v>
          </cell>
        </row>
        <row r="2575">
          <cell r="D2575">
            <v>88</v>
          </cell>
          <cell r="E2575">
            <v>224</v>
          </cell>
        </row>
        <row r="2576">
          <cell r="D2576">
            <v>88</v>
          </cell>
          <cell r="E2576">
            <v>544</v>
          </cell>
        </row>
        <row r="2577">
          <cell r="D2577">
            <v>88</v>
          </cell>
          <cell r="E2577">
            <v>232</v>
          </cell>
        </row>
        <row r="2578">
          <cell r="D2578">
            <v>88</v>
          </cell>
          <cell r="E2578">
            <v>520</v>
          </cell>
        </row>
        <row r="2579">
          <cell r="D2579">
            <v>88</v>
          </cell>
          <cell r="E2579">
            <v>216</v>
          </cell>
        </row>
        <row r="2580">
          <cell r="D2580">
            <v>520</v>
          </cell>
          <cell r="E2580">
            <v>88</v>
          </cell>
        </row>
        <row r="2581">
          <cell r="D2581">
            <v>408</v>
          </cell>
          <cell r="E2581">
            <v>88</v>
          </cell>
        </row>
        <row r="2582">
          <cell r="D2582">
            <v>520</v>
          </cell>
          <cell r="E2582">
            <v>88</v>
          </cell>
        </row>
        <row r="2583">
          <cell r="D2583">
            <v>408</v>
          </cell>
          <cell r="E2583">
            <v>544</v>
          </cell>
        </row>
        <row r="2584">
          <cell r="D2584">
            <v>88</v>
          </cell>
          <cell r="E2584">
            <v>232</v>
          </cell>
        </row>
        <row r="2585">
          <cell r="D2585">
            <v>88</v>
          </cell>
          <cell r="E2585">
            <v>520</v>
          </cell>
        </row>
        <row r="2586">
          <cell r="D2586">
            <v>88</v>
          </cell>
          <cell r="E2586">
            <v>216</v>
          </cell>
        </row>
        <row r="2587">
          <cell r="D2587">
            <v>88</v>
          </cell>
          <cell r="E2587">
            <v>520</v>
          </cell>
        </row>
        <row r="2588">
          <cell r="D2588">
            <v>88</v>
          </cell>
          <cell r="E2588">
            <v>296</v>
          </cell>
        </row>
        <row r="2589">
          <cell r="D2589">
            <v>544</v>
          </cell>
          <cell r="E2589">
            <v>520</v>
          </cell>
        </row>
        <row r="2590">
          <cell r="D2590">
            <v>384</v>
          </cell>
          <cell r="E2590">
            <v>248</v>
          </cell>
        </row>
        <row r="2591">
          <cell r="D2591">
            <v>544</v>
          </cell>
          <cell r="E2591">
            <v>88</v>
          </cell>
        </row>
        <row r="2592">
          <cell r="D2592">
            <v>384</v>
          </cell>
          <cell r="E2592">
            <v>88</v>
          </cell>
        </row>
        <row r="2593">
          <cell r="D2593">
            <v>88</v>
          </cell>
          <cell r="E2593">
            <v>88</v>
          </cell>
        </row>
        <row r="2594">
          <cell r="D2594">
            <v>88</v>
          </cell>
          <cell r="E2594">
            <v>520</v>
          </cell>
        </row>
        <row r="2595">
          <cell r="D2595">
            <v>88</v>
          </cell>
          <cell r="E2595">
            <v>296</v>
          </cell>
        </row>
        <row r="2596">
          <cell r="D2596">
            <v>88</v>
          </cell>
          <cell r="E2596">
            <v>520</v>
          </cell>
        </row>
        <row r="2597">
          <cell r="D2597">
            <v>88</v>
          </cell>
          <cell r="E2597">
            <v>248</v>
          </cell>
        </row>
        <row r="2598">
          <cell r="D2598">
            <v>520</v>
          </cell>
          <cell r="E2598">
            <v>568</v>
          </cell>
        </row>
        <row r="2599">
          <cell r="D2599">
            <v>344</v>
          </cell>
          <cell r="E2599">
            <v>192</v>
          </cell>
        </row>
        <row r="2600">
          <cell r="D2600">
            <v>520</v>
          </cell>
          <cell r="E2600">
            <v>520</v>
          </cell>
        </row>
        <row r="2601">
          <cell r="D2601">
            <v>344</v>
          </cell>
          <cell r="E2601">
            <v>264</v>
          </cell>
        </row>
        <row r="2602">
          <cell r="D2602">
            <v>88</v>
          </cell>
          <cell r="E2602">
            <v>88</v>
          </cell>
        </row>
        <row r="2603">
          <cell r="D2603">
            <v>88</v>
          </cell>
          <cell r="E2603">
            <v>88</v>
          </cell>
        </row>
        <row r="2604">
          <cell r="D2604">
            <v>88</v>
          </cell>
          <cell r="E2604">
            <v>88</v>
          </cell>
        </row>
        <row r="2605">
          <cell r="D2605">
            <v>88</v>
          </cell>
          <cell r="E2605">
            <v>568</v>
          </cell>
        </row>
        <row r="2606">
          <cell r="D2606">
            <v>88</v>
          </cell>
          <cell r="E2606">
            <v>192</v>
          </cell>
        </row>
        <row r="2607">
          <cell r="D2607">
            <v>520</v>
          </cell>
          <cell r="E2607">
            <v>520</v>
          </cell>
        </row>
        <row r="2608">
          <cell r="D2608">
            <v>344</v>
          </cell>
          <cell r="E2608">
            <v>264</v>
          </cell>
        </row>
        <row r="2609">
          <cell r="D2609">
            <v>520</v>
          </cell>
          <cell r="E2609">
            <v>568</v>
          </cell>
        </row>
        <row r="2610">
          <cell r="D2610">
            <v>344</v>
          </cell>
          <cell r="E2610">
            <v>168</v>
          </cell>
        </row>
        <row r="2611">
          <cell r="D2611">
            <v>88</v>
          </cell>
          <cell r="E2611">
            <v>544</v>
          </cell>
        </row>
        <row r="2612">
          <cell r="D2612">
            <v>88</v>
          </cell>
          <cell r="E2612">
            <v>208</v>
          </cell>
        </row>
        <row r="2613">
          <cell r="D2613">
            <v>88</v>
          </cell>
          <cell r="E2613">
            <v>88</v>
          </cell>
        </row>
        <row r="2614">
          <cell r="D2614">
            <v>88</v>
          </cell>
          <cell r="E2614">
            <v>88</v>
          </cell>
        </row>
        <row r="2615">
          <cell r="D2615">
            <v>88</v>
          </cell>
          <cell r="E2615">
            <v>88</v>
          </cell>
        </row>
        <row r="2616">
          <cell r="D2616">
            <v>520</v>
          </cell>
          <cell r="E2616">
            <v>568</v>
          </cell>
        </row>
        <row r="2617">
          <cell r="D2617">
            <v>344</v>
          </cell>
          <cell r="E2617">
            <v>168</v>
          </cell>
        </row>
        <row r="2618">
          <cell r="D2618">
            <v>520</v>
          </cell>
          <cell r="E2618">
            <v>544</v>
          </cell>
        </row>
        <row r="2619">
          <cell r="D2619">
            <v>344</v>
          </cell>
          <cell r="E2619">
            <v>208</v>
          </cell>
        </row>
        <row r="2620">
          <cell r="D2620">
            <v>88</v>
          </cell>
          <cell r="E2620">
            <v>544</v>
          </cell>
        </row>
        <row r="2621">
          <cell r="D2621">
            <v>88</v>
          </cell>
          <cell r="E2621">
            <v>208</v>
          </cell>
        </row>
        <row r="2622">
          <cell r="D2622">
            <v>88</v>
          </cell>
          <cell r="E2622">
            <v>568</v>
          </cell>
        </row>
        <row r="2623">
          <cell r="D2623">
            <v>88</v>
          </cell>
          <cell r="E2623">
            <v>224</v>
          </cell>
        </row>
        <row r="2624">
          <cell r="D2624">
            <v>88</v>
          </cell>
          <cell r="E2624">
            <v>88</v>
          </cell>
        </row>
        <row r="2625">
          <cell r="D2625">
            <v>520</v>
          </cell>
          <cell r="E2625">
            <v>88</v>
          </cell>
        </row>
        <row r="2626">
          <cell r="D2626">
            <v>368</v>
          </cell>
          <cell r="E2626">
            <v>88</v>
          </cell>
        </row>
        <row r="2627">
          <cell r="D2627">
            <v>520</v>
          </cell>
          <cell r="E2627">
            <v>544</v>
          </cell>
        </row>
        <row r="2628">
          <cell r="D2628">
            <v>368</v>
          </cell>
          <cell r="E2628">
            <v>208</v>
          </cell>
        </row>
        <row r="2629">
          <cell r="D2629">
            <v>88</v>
          </cell>
          <cell r="E2629">
            <v>568</v>
          </cell>
        </row>
        <row r="2630">
          <cell r="D2630">
            <v>88</v>
          </cell>
          <cell r="E2630">
            <v>224</v>
          </cell>
        </row>
        <row r="2631">
          <cell r="D2631">
            <v>88</v>
          </cell>
          <cell r="E2631">
            <v>520</v>
          </cell>
        </row>
        <row r="2632">
          <cell r="D2632">
            <v>88</v>
          </cell>
          <cell r="E2632">
            <v>280</v>
          </cell>
        </row>
        <row r="2633">
          <cell r="D2633">
            <v>88</v>
          </cell>
          <cell r="E2633">
            <v>520</v>
          </cell>
        </row>
        <row r="2634">
          <cell r="D2634">
            <v>496</v>
          </cell>
          <cell r="E2634">
            <v>216</v>
          </cell>
        </row>
        <row r="2635">
          <cell r="D2635">
            <v>344</v>
          </cell>
          <cell r="E2635">
            <v>88</v>
          </cell>
        </row>
        <row r="2636">
          <cell r="D2636">
            <v>496</v>
          </cell>
          <cell r="E2636">
            <v>88</v>
          </cell>
        </row>
        <row r="2637">
          <cell r="D2637">
            <v>344</v>
          </cell>
          <cell r="E2637">
            <v>88</v>
          </cell>
        </row>
        <row r="2638">
          <cell r="D2638">
            <v>88</v>
          </cell>
          <cell r="E2638">
            <v>520</v>
          </cell>
        </row>
        <row r="2639">
          <cell r="D2639">
            <v>88</v>
          </cell>
          <cell r="E2639">
            <v>280</v>
          </cell>
        </row>
        <row r="2640">
          <cell r="D2640">
            <v>88</v>
          </cell>
          <cell r="E2640">
            <v>520</v>
          </cell>
        </row>
        <row r="2641">
          <cell r="D2641">
            <v>88</v>
          </cell>
          <cell r="E2641">
            <v>216</v>
          </cell>
        </row>
        <row r="2642">
          <cell r="D2642">
            <v>88</v>
          </cell>
          <cell r="E2642">
            <v>544</v>
          </cell>
        </row>
        <row r="2643">
          <cell r="D2643">
            <v>544</v>
          </cell>
          <cell r="E2643">
            <v>240</v>
          </cell>
        </row>
        <row r="2644">
          <cell r="D2644">
            <v>384</v>
          </cell>
          <cell r="E2644">
            <v>544</v>
          </cell>
        </row>
        <row r="2645">
          <cell r="D2645">
            <v>544</v>
          </cell>
          <cell r="E2645">
            <v>328</v>
          </cell>
        </row>
        <row r="2646">
          <cell r="D2646">
            <v>384</v>
          </cell>
          <cell r="E2646">
            <v>88</v>
          </cell>
        </row>
        <row r="2647">
          <cell r="D2647">
            <v>88</v>
          </cell>
          <cell r="E2647">
            <v>88</v>
          </cell>
        </row>
        <row r="2648">
          <cell r="D2648">
            <v>88</v>
          </cell>
          <cell r="E2648">
            <v>88</v>
          </cell>
        </row>
        <row r="2649">
          <cell r="D2649">
            <v>88</v>
          </cell>
          <cell r="E2649">
            <v>544</v>
          </cell>
        </row>
        <row r="2650">
          <cell r="D2650">
            <v>88</v>
          </cell>
          <cell r="E2650">
            <v>240</v>
          </cell>
        </row>
        <row r="2651">
          <cell r="D2651">
            <v>88</v>
          </cell>
          <cell r="E2651">
            <v>544</v>
          </cell>
        </row>
        <row r="2652">
          <cell r="D2652">
            <v>544</v>
          </cell>
          <cell r="E2652">
            <v>328</v>
          </cell>
        </row>
        <row r="2653">
          <cell r="D2653">
            <v>360</v>
          </cell>
          <cell r="E2653">
            <v>544</v>
          </cell>
        </row>
        <row r="2654">
          <cell r="D2654">
            <v>544</v>
          </cell>
          <cell r="E2654">
            <v>232</v>
          </cell>
        </row>
        <row r="2655">
          <cell r="D2655">
            <v>360</v>
          </cell>
          <cell r="E2655">
            <v>520</v>
          </cell>
        </row>
        <row r="2656">
          <cell r="D2656">
            <v>88</v>
          </cell>
          <cell r="E2656">
            <v>384</v>
          </cell>
        </row>
        <row r="2657">
          <cell r="D2657">
            <v>280</v>
          </cell>
          <cell r="E2657">
            <v>88</v>
          </cell>
        </row>
        <row r="2658">
          <cell r="D2658">
            <v>88</v>
          </cell>
          <cell r="E2658">
            <v>88</v>
          </cell>
        </row>
        <row r="2659">
          <cell r="D2659">
            <v>280</v>
          </cell>
          <cell r="E2659">
            <v>88</v>
          </cell>
        </row>
        <row r="2660">
          <cell r="D2660">
            <v>88</v>
          </cell>
          <cell r="E2660">
            <v>544</v>
          </cell>
        </row>
        <row r="2661">
          <cell r="D2661">
            <v>88</v>
          </cell>
          <cell r="E2661">
            <v>232</v>
          </cell>
        </row>
        <row r="2662">
          <cell r="D2662">
            <v>88</v>
          </cell>
          <cell r="E2662">
            <v>520</v>
          </cell>
        </row>
        <row r="2663">
          <cell r="D2663">
            <v>520</v>
          </cell>
          <cell r="E2663">
            <v>384</v>
          </cell>
        </row>
        <row r="2664">
          <cell r="D2664">
            <v>328</v>
          </cell>
          <cell r="E2664">
            <v>520</v>
          </cell>
        </row>
        <row r="2665">
          <cell r="D2665">
            <v>520</v>
          </cell>
          <cell r="E2665">
            <v>312</v>
          </cell>
        </row>
        <row r="2666">
          <cell r="D2666">
            <v>328</v>
          </cell>
          <cell r="E2666">
            <v>520</v>
          </cell>
        </row>
        <row r="2667">
          <cell r="D2667">
            <v>88</v>
          </cell>
          <cell r="E2667">
            <v>200</v>
          </cell>
        </row>
        <row r="2668">
          <cell r="D2668">
            <v>544</v>
          </cell>
          <cell r="E2668">
            <v>88</v>
          </cell>
        </row>
        <row r="2669">
          <cell r="D2669">
            <v>152</v>
          </cell>
          <cell r="E2669">
            <v>88</v>
          </cell>
        </row>
        <row r="2670">
          <cell r="D2670">
            <v>544</v>
          </cell>
          <cell r="E2670">
            <v>88</v>
          </cell>
        </row>
        <row r="2671">
          <cell r="D2671">
            <v>152</v>
          </cell>
          <cell r="E2671">
            <v>520</v>
          </cell>
        </row>
        <row r="2672">
          <cell r="D2672">
            <v>88</v>
          </cell>
          <cell r="E2672">
            <v>312</v>
          </cell>
        </row>
        <row r="2673">
          <cell r="D2673">
            <v>88</v>
          </cell>
          <cell r="E2673">
            <v>520</v>
          </cell>
        </row>
        <row r="2674">
          <cell r="D2674">
            <v>520</v>
          </cell>
          <cell r="E2674">
            <v>200</v>
          </cell>
        </row>
        <row r="2675">
          <cell r="D2675">
            <v>376</v>
          </cell>
          <cell r="E2675">
            <v>544</v>
          </cell>
        </row>
        <row r="2676">
          <cell r="D2676">
            <v>520</v>
          </cell>
          <cell r="E2676">
            <v>200</v>
          </cell>
        </row>
        <row r="2677">
          <cell r="D2677">
            <v>376</v>
          </cell>
          <cell r="E2677">
            <v>544</v>
          </cell>
        </row>
        <row r="2678">
          <cell r="D2678">
            <v>88</v>
          </cell>
          <cell r="E2678">
            <v>248</v>
          </cell>
        </row>
        <row r="2679">
          <cell r="D2679">
            <v>544</v>
          </cell>
          <cell r="E2679">
            <v>88</v>
          </cell>
        </row>
        <row r="2680">
          <cell r="D2680">
            <v>256</v>
          </cell>
          <cell r="E2680">
            <v>88</v>
          </cell>
        </row>
        <row r="2681">
          <cell r="D2681">
            <v>544</v>
          </cell>
          <cell r="E2681">
            <v>88</v>
          </cell>
        </row>
        <row r="2682">
          <cell r="D2682">
            <v>256</v>
          </cell>
          <cell r="E2682">
            <v>544</v>
          </cell>
        </row>
        <row r="2683">
          <cell r="D2683">
            <v>88</v>
          </cell>
          <cell r="E2683">
            <v>200</v>
          </cell>
        </row>
        <row r="2684">
          <cell r="D2684">
            <v>88</v>
          </cell>
          <cell r="E2684">
            <v>544</v>
          </cell>
        </row>
        <row r="2685">
          <cell r="D2685">
            <v>496</v>
          </cell>
          <cell r="E2685">
            <v>248</v>
          </cell>
        </row>
        <row r="2686">
          <cell r="D2686">
            <v>344</v>
          </cell>
          <cell r="E2686">
            <v>544</v>
          </cell>
        </row>
        <row r="2687">
          <cell r="D2687">
            <v>496</v>
          </cell>
          <cell r="E2687">
            <v>160</v>
          </cell>
        </row>
        <row r="2688">
          <cell r="D2688">
            <v>344</v>
          </cell>
          <cell r="E2688">
            <v>544</v>
          </cell>
        </row>
        <row r="2689">
          <cell r="D2689">
            <v>88</v>
          </cell>
          <cell r="E2689">
            <v>208</v>
          </cell>
        </row>
        <row r="2690">
          <cell r="D2690">
            <v>544</v>
          </cell>
          <cell r="E2690">
            <v>88</v>
          </cell>
        </row>
        <row r="2691">
          <cell r="D2691">
            <v>208</v>
          </cell>
          <cell r="E2691">
            <v>88</v>
          </cell>
        </row>
        <row r="2692">
          <cell r="D2692">
            <v>544</v>
          </cell>
          <cell r="E2692">
            <v>88</v>
          </cell>
        </row>
        <row r="2693">
          <cell r="D2693">
            <v>208</v>
          </cell>
          <cell r="E2693">
            <v>544</v>
          </cell>
        </row>
        <row r="2694">
          <cell r="D2694">
            <v>88</v>
          </cell>
          <cell r="E2694">
            <v>160</v>
          </cell>
        </row>
        <row r="2695">
          <cell r="D2695">
            <v>88</v>
          </cell>
          <cell r="E2695">
            <v>544</v>
          </cell>
        </row>
        <row r="2696">
          <cell r="D2696">
            <v>520</v>
          </cell>
          <cell r="E2696">
            <v>208</v>
          </cell>
        </row>
        <row r="2697">
          <cell r="D2697">
            <v>392</v>
          </cell>
          <cell r="E2697">
            <v>184</v>
          </cell>
        </row>
        <row r="2698">
          <cell r="D2698">
            <v>520</v>
          </cell>
          <cell r="E2698">
            <v>88</v>
          </cell>
        </row>
        <row r="2699">
          <cell r="D2699">
            <v>392</v>
          </cell>
          <cell r="E2699">
            <v>544</v>
          </cell>
        </row>
        <row r="2700">
          <cell r="D2700">
            <v>88</v>
          </cell>
          <cell r="E2700">
            <v>296</v>
          </cell>
        </row>
        <row r="2701">
          <cell r="D2701">
            <v>544</v>
          </cell>
          <cell r="E2701">
            <v>88</v>
          </cell>
        </row>
        <row r="2702">
          <cell r="D2702">
            <v>152</v>
          </cell>
          <cell r="E2702">
            <v>88</v>
          </cell>
        </row>
        <row r="2703">
          <cell r="D2703">
            <v>544</v>
          </cell>
          <cell r="E2703">
            <v>88</v>
          </cell>
        </row>
        <row r="2704">
          <cell r="D2704">
            <v>152</v>
          </cell>
          <cell r="E2704">
            <v>184</v>
          </cell>
        </row>
        <row r="2705">
          <cell r="D2705">
            <v>88</v>
          </cell>
          <cell r="E2705">
            <v>88</v>
          </cell>
        </row>
        <row r="2706">
          <cell r="D2706">
            <v>88</v>
          </cell>
          <cell r="E2706">
            <v>544</v>
          </cell>
        </row>
        <row r="2707">
          <cell r="D2707">
            <v>544</v>
          </cell>
          <cell r="E2707">
            <v>296</v>
          </cell>
        </row>
        <row r="2708">
          <cell r="D2708">
            <v>360</v>
          </cell>
          <cell r="E2708">
            <v>88</v>
          </cell>
        </row>
        <row r="2709">
          <cell r="D2709">
            <v>544</v>
          </cell>
          <cell r="E2709">
            <v>520</v>
          </cell>
        </row>
        <row r="2710">
          <cell r="D2710">
            <v>360</v>
          </cell>
          <cell r="E2710">
            <v>264</v>
          </cell>
        </row>
        <row r="2711">
          <cell r="D2711">
            <v>88</v>
          </cell>
          <cell r="E2711">
            <v>88</v>
          </cell>
        </row>
        <row r="2712">
          <cell r="D2712">
            <v>136</v>
          </cell>
          <cell r="E2712">
            <v>88</v>
          </cell>
        </row>
        <row r="2713">
          <cell r="D2713">
            <v>88</v>
          </cell>
          <cell r="E2713">
            <v>88</v>
          </cell>
        </row>
        <row r="2714">
          <cell r="D2714">
            <v>136</v>
          </cell>
          <cell r="E2714">
            <v>88</v>
          </cell>
        </row>
        <row r="2715">
          <cell r="D2715">
            <v>88</v>
          </cell>
          <cell r="E2715">
            <v>520</v>
          </cell>
        </row>
        <row r="2716">
          <cell r="D2716">
            <v>88</v>
          </cell>
          <cell r="E2716">
            <v>264</v>
          </cell>
        </row>
        <row r="2717">
          <cell r="D2717">
            <v>88</v>
          </cell>
          <cell r="E2717">
            <v>88</v>
          </cell>
        </row>
        <row r="2718">
          <cell r="D2718">
            <v>520</v>
          </cell>
          <cell r="E2718">
            <v>544</v>
          </cell>
        </row>
        <row r="2719">
          <cell r="D2719">
            <v>392</v>
          </cell>
          <cell r="E2719">
            <v>168</v>
          </cell>
        </row>
        <row r="2720">
          <cell r="D2720">
            <v>520</v>
          </cell>
          <cell r="E2720">
            <v>88</v>
          </cell>
        </row>
        <row r="2721">
          <cell r="D2721">
            <v>392</v>
          </cell>
          <cell r="E2721">
            <v>88</v>
          </cell>
        </row>
        <row r="2722">
          <cell r="D2722">
            <v>88</v>
          </cell>
          <cell r="E2722">
            <v>88</v>
          </cell>
        </row>
        <row r="2723">
          <cell r="D2723">
            <v>88</v>
          </cell>
          <cell r="E2723">
            <v>88</v>
          </cell>
        </row>
        <row r="2724">
          <cell r="D2724">
            <v>88</v>
          </cell>
          <cell r="E2724">
            <v>544</v>
          </cell>
        </row>
        <row r="2725">
          <cell r="D2725">
            <v>88</v>
          </cell>
          <cell r="E2725">
            <v>168</v>
          </cell>
        </row>
        <row r="2726">
          <cell r="D2726">
            <v>88</v>
          </cell>
          <cell r="E2726">
            <v>88</v>
          </cell>
        </row>
        <row r="2727">
          <cell r="D2727">
            <v>496</v>
          </cell>
          <cell r="E2727">
            <v>400</v>
          </cell>
        </row>
        <row r="2728">
          <cell r="D2728">
            <v>328</v>
          </cell>
          <cell r="E2728">
            <v>88</v>
          </cell>
        </row>
        <row r="2729">
          <cell r="D2729">
            <v>496</v>
          </cell>
          <cell r="E2729">
            <v>88</v>
          </cell>
        </row>
        <row r="2730">
          <cell r="D2730">
            <v>328</v>
          </cell>
          <cell r="E2730">
            <v>88</v>
          </cell>
        </row>
        <row r="2731">
          <cell r="D2731">
            <v>88</v>
          </cell>
          <cell r="E2731">
            <v>88</v>
          </cell>
        </row>
        <row r="2732">
          <cell r="D2732">
            <v>88</v>
          </cell>
          <cell r="E2732">
            <v>88</v>
          </cell>
        </row>
        <row r="2733">
          <cell r="D2733">
            <v>88</v>
          </cell>
          <cell r="E2733">
            <v>400</v>
          </cell>
        </row>
        <row r="2734">
          <cell r="D2734">
            <v>88</v>
          </cell>
          <cell r="E2734">
            <v>88</v>
          </cell>
        </row>
        <row r="2735">
          <cell r="D2735">
            <v>88</v>
          </cell>
          <cell r="E2735">
            <v>88</v>
          </cell>
        </row>
        <row r="2736">
          <cell r="D2736">
            <v>520</v>
          </cell>
          <cell r="E2736">
            <v>88</v>
          </cell>
        </row>
        <row r="2737">
          <cell r="D2737">
            <v>376</v>
          </cell>
          <cell r="E2737">
            <v>88</v>
          </cell>
        </row>
        <row r="2738">
          <cell r="D2738">
            <v>520</v>
          </cell>
          <cell r="E2738">
            <v>88</v>
          </cell>
        </row>
        <row r="2739">
          <cell r="D2739">
            <v>376</v>
          </cell>
          <cell r="E2739">
            <v>88</v>
          </cell>
        </row>
        <row r="2740">
          <cell r="D2740">
            <v>88</v>
          </cell>
          <cell r="E2740">
            <v>88</v>
          </cell>
        </row>
        <row r="2741">
          <cell r="D2741">
            <v>136</v>
          </cell>
          <cell r="E2741">
            <v>88</v>
          </cell>
        </row>
        <row r="2742">
          <cell r="D2742">
            <v>88</v>
          </cell>
          <cell r="E2742">
            <v>88</v>
          </cell>
        </row>
        <row r="2743">
          <cell r="D2743">
            <v>136</v>
          </cell>
          <cell r="E2743">
            <v>88</v>
          </cell>
        </row>
        <row r="2744">
          <cell r="D2744">
            <v>88</v>
          </cell>
          <cell r="E2744">
            <v>88</v>
          </cell>
        </row>
        <row r="2745">
          <cell r="D2745">
            <v>88</v>
          </cell>
          <cell r="E2745">
            <v>88</v>
          </cell>
        </row>
        <row r="2746">
          <cell r="D2746">
            <v>88</v>
          </cell>
          <cell r="E2746">
            <v>88</v>
          </cell>
        </row>
        <row r="2747">
          <cell r="D2747">
            <v>496</v>
          </cell>
          <cell r="E2747">
            <v>88</v>
          </cell>
        </row>
        <row r="2748">
          <cell r="D2748">
            <v>384</v>
          </cell>
          <cell r="E2748">
            <v>88</v>
          </cell>
        </row>
        <row r="2749">
          <cell r="D2749">
            <v>496</v>
          </cell>
          <cell r="E2749">
            <v>88</v>
          </cell>
        </row>
        <row r="2750">
          <cell r="D2750">
            <v>384</v>
          </cell>
          <cell r="E2750">
            <v>88</v>
          </cell>
        </row>
        <row r="2751">
          <cell r="D2751">
            <v>88</v>
          </cell>
          <cell r="E2751">
            <v>88</v>
          </cell>
        </row>
        <row r="2752">
          <cell r="D2752">
            <v>544</v>
          </cell>
          <cell r="E2752">
            <v>88</v>
          </cell>
        </row>
        <row r="2753">
          <cell r="D2753">
            <v>160</v>
          </cell>
          <cell r="E2753">
            <v>88</v>
          </cell>
        </row>
        <row r="2754">
          <cell r="D2754">
            <v>544</v>
          </cell>
          <cell r="E2754">
            <v>88</v>
          </cell>
        </row>
        <row r="2755">
          <cell r="D2755">
            <v>160</v>
          </cell>
          <cell r="E2755">
            <v>88</v>
          </cell>
        </row>
        <row r="2756">
          <cell r="D2756">
            <v>88</v>
          </cell>
          <cell r="E2756">
            <v>88</v>
          </cell>
        </row>
        <row r="2757">
          <cell r="D2757">
            <v>88</v>
          </cell>
          <cell r="E2757">
            <v>88</v>
          </cell>
        </row>
        <row r="2758">
          <cell r="D2758">
            <v>472</v>
          </cell>
          <cell r="E2758">
            <v>88</v>
          </cell>
        </row>
        <row r="2759">
          <cell r="D2759">
            <v>368</v>
          </cell>
          <cell r="E2759">
            <v>88</v>
          </cell>
        </row>
        <row r="2760">
          <cell r="D2760">
            <v>472</v>
          </cell>
          <cell r="E2760">
            <v>88</v>
          </cell>
        </row>
        <row r="2761">
          <cell r="D2761">
            <v>368</v>
          </cell>
          <cell r="E2761">
            <v>88</v>
          </cell>
        </row>
        <row r="2762">
          <cell r="D2762">
            <v>88</v>
          </cell>
          <cell r="E2762">
            <v>88</v>
          </cell>
        </row>
        <row r="2763">
          <cell r="D2763">
            <v>568</v>
          </cell>
          <cell r="E2763">
            <v>88</v>
          </cell>
        </row>
        <row r="2764">
          <cell r="D2764">
            <v>232</v>
          </cell>
          <cell r="E2764">
            <v>88</v>
          </cell>
        </row>
        <row r="2765">
          <cell r="D2765">
            <v>568</v>
          </cell>
          <cell r="E2765">
            <v>88</v>
          </cell>
        </row>
        <row r="2766">
          <cell r="D2766">
            <v>232</v>
          </cell>
          <cell r="E2766">
            <v>88</v>
          </cell>
        </row>
        <row r="2767">
          <cell r="D2767">
            <v>88</v>
          </cell>
          <cell r="E2767">
            <v>88</v>
          </cell>
        </row>
        <row r="2768">
          <cell r="D2768">
            <v>88</v>
          </cell>
          <cell r="E2768">
            <v>88</v>
          </cell>
        </row>
        <row r="2769">
          <cell r="D2769">
            <v>544</v>
          </cell>
          <cell r="E2769">
            <v>88</v>
          </cell>
        </row>
        <row r="2770">
          <cell r="D2770">
            <v>368</v>
          </cell>
          <cell r="E2770">
            <v>88</v>
          </cell>
        </row>
        <row r="2771">
          <cell r="D2771">
            <v>544</v>
          </cell>
          <cell r="E2771">
            <v>88</v>
          </cell>
        </row>
        <row r="2772">
          <cell r="D2772">
            <v>368</v>
          </cell>
          <cell r="E2772">
            <v>88</v>
          </cell>
        </row>
        <row r="2773">
          <cell r="D2773">
            <v>88</v>
          </cell>
          <cell r="E2773">
            <v>88</v>
          </cell>
        </row>
        <row r="2774">
          <cell r="D2774">
            <v>520</v>
          </cell>
          <cell r="E2774">
            <v>88</v>
          </cell>
        </row>
        <row r="2775">
          <cell r="D2775">
            <v>224</v>
          </cell>
          <cell r="E2775">
            <v>88</v>
          </cell>
        </row>
        <row r="2776">
          <cell r="D2776">
            <v>520</v>
          </cell>
          <cell r="E2776">
            <v>88</v>
          </cell>
        </row>
        <row r="2777">
          <cell r="D2777">
            <v>224</v>
          </cell>
          <cell r="E2777">
            <v>88</v>
          </cell>
        </row>
        <row r="2778">
          <cell r="D2778">
            <v>88</v>
          </cell>
          <cell r="E2778">
            <v>88</v>
          </cell>
        </row>
        <row r="2779">
          <cell r="D2779">
            <v>88</v>
          </cell>
          <cell r="E2779">
            <v>88</v>
          </cell>
        </row>
        <row r="2780">
          <cell r="D2780">
            <v>520</v>
          </cell>
          <cell r="E2780">
            <v>88</v>
          </cell>
        </row>
        <row r="2781">
          <cell r="D2781">
            <v>384</v>
          </cell>
          <cell r="E2781">
            <v>88</v>
          </cell>
        </row>
        <row r="2782">
          <cell r="D2782">
            <v>520</v>
          </cell>
          <cell r="E2782">
            <v>88</v>
          </cell>
        </row>
        <row r="2783">
          <cell r="D2783">
            <v>384</v>
          </cell>
          <cell r="E2783">
            <v>88</v>
          </cell>
        </row>
        <row r="2784">
          <cell r="D2784">
            <v>88</v>
          </cell>
          <cell r="E2784">
            <v>88</v>
          </cell>
        </row>
        <row r="2785">
          <cell r="D2785">
            <v>568</v>
          </cell>
          <cell r="E2785">
            <v>88</v>
          </cell>
        </row>
        <row r="2786">
          <cell r="D2786">
            <v>152</v>
          </cell>
          <cell r="E2786">
            <v>88</v>
          </cell>
        </row>
        <row r="2787">
          <cell r="D2787">
            <v>568</v>
          </cell>
          <cell r="E2787">
            <v>88</v>
          </cell>
        </row>
        <row r="2788">
          <cell r="D2788">
            <v>152</v>
          </cell>
          <cell r="E2788">
            <v>88</v>
          </cell>
        </row>
        <row r="2789">
          <cell r="D2789">
            <v>88</v>
          </cell>
          <cell r="E2789">
            <v>88</v>
          </cell>
        </row>
        <row r="2790">
          <cell r="D2790">
            <v>88</v>
          </cell>
          <cell r="E2790">
            <v>88</v>
          </cell>
        </row>
        <row r="2791">
          <cell r="D2791">
            <v>520</v>
          </cell>
          <cell r="E2791">
            <v>88</v>
          </cell>
        </row>
        <row r="2792">
          <cell r="D2792">
            <v>312</v>
          </cell>
          <cell r="E2792">
            <v>88</v>
          </cell>
        </row>
        <row r="2793">
          <cell r="D2793">
            <v>520</v>
          </cell>
          <cell r="E2793">
            <v>88</v>
          </cell>
        </row>
        <row r="2794">
          <cell r="D2794">
            <v>312</v>
          </cell>
          <cell r="E2794">
            <v>352</v>
          </cell>
        </row>
        <row r="2795">
          <cell r="D2795">
            <v>88</v>
          </cell>
          <cell r="E2795">
            <v>88</v>
          </cell>
        </row>
        <row r="2796">
          <cell r="D2796">
            <v>256</v>
          </cell>
          <cell r="E2796">
            <v>352</v>
          </cell>
        </row>
        <row r="2797">
          <cell r="D2797">
            <v>88</v>
          </cell>
          <cell r="E2797">
            <v>88</v>
          </cell>
        </row>
        <row r="2798">
          <cell r="D2798">
            <v>256</v>
          </cell>
          <cell r="E2798">
            <v>88</v>
          </cell>
        </row>
        <row r="2799">
          <cell r="D2799">
            <v>88</v>
          </cell>
          <cell r="E2799">
            <v>88</v>
          </cell>
        </row>
        <row r="2800">
          <cell r="D2800">
            <v>88</v>
          </cell>
          <cell r="E2800">
            <v>88</v>
          </cell>
        </row>
        <row r="2801">
          <cell r="D2801">
            <v>88</v>
          </cell>
          <cell r="E2801">
            <v>88</v>
          </cell>
        </row>
        <row r="2802">
          <cell r="D2802">
            <v>520</v>
          </cell>
          <cell r="E2802">
            <v>88</v>
          </cell>
        </row>
        <row r="2803">
          <cell r="D2803">
            <v>328</v>
          </cell>
          <cell r="E2803">
            <v>544</v>
          </cell>
        </row>
        <row r="2804">
          <cell r="D2804">
            <v>520</v>
          </cell>
          <cell r="E2804">
            <v>184</v>
          </cell>
        </row>
        <row r="2805">
          <cell r="D2805">
            <v>328</v>
          </cell>
          <cell r="E2805">
            <v>544</v>
          </cell>
        </row>
        <row r="2806">
          <cell r="D2806">
            <v>88</v>
          </cell>
          <cell r="E2806">
            <v>184</v>
          </cell>
        </row>
        <row r="2807">
          <cell r="D2807">
            <v>88</v>
          </cell>
          <cell r="E2807">
            <v>88</v>
          </cell>
        </row>
        <row r="2808">
          <cell r="D2808">
            <v>88</v>
          </cell>
          <cell r="E2808">
            <v>88</v>
          </cell>
        </row>
        <row r="2809">
          <cell r="D2809">
            <v>88</v>
          </cell>
          <cell r="E2809">
            <v>88</v>
          </cell>
        </row>
        <row r="2810">
          <cell r="D2810">
            <v>88</v>
          </cell>
          <cell r="E2810">
            <v>88</v>
          </cell>
        </row>
        <row r="2811">
          <cell r="D2811">
            <v>520</v>
          </cell>
          <cell r="E2811">
            <v>208</v>
          </cell>
        </row>
        <row r="2812">
          <cell r="D2812">
            <v>344</v>
          </cell>
          <cell r="E2812">
            <v>88</v>
          </cell>
        </row>
        <row r="2813">
          <cell r="D2813">
            <v>520</v>
          </cell>
          <cell r="E2813">
            <v>544</v>
          </cell>
        </row>
        <row r="2814">
          <cell r="D2814">
            <v>344</v>
          </cell>
          <cell r="E2814">
            <v>264</v>
          </cell>
        </row>
        <row r="2815">
          <cell r="D2815">
            <v>88</v>
          </cell>
          <cell r="E2815">
            <v>544</v>
          </cell>
        </row>
        <row r="2816">
          <cell r="D2816">
            <v>88</v>
          </cell>
          <cell r="E2816">
            <v>264</v>
          </cell>
        </row>
        <row r="2817">
          <cell r="D2817">
            <v>88</v>
          </cell>
          <cell r="E2817">
            <v>208</v>
          </cell>
        </row>
        <row r="2818">
          <cell r="D2818">
            <v>88</v>
          </cell>
          <cell r="E2818">
            <v>88</v>
          </cell>
        </row>
        <row r="2819">
          <cell r="D2819">
            <v>88</v>
          </cell>
          <cell r="E2819">
            <v>88</v>
          </cell>
        </row>
        <row r="2820">
          <cell r="D2820">
            <v>544</v>
          </cell>
          <cell r="E2820">
            <v>88</v>
          </cell>
        </row>
        <row r="2821">
          <cell r="D2821">
            <v>368</v>
          </cell>
          <cell r="E2821">
            <v>88</v>
          </cell>
        </row>
        <row r="2822">
          <cell r="D2822">
            <v>544</v>
          </cell>
          <cell r="E2822">
            <v>544</v>
          </cell>
        </row>
        <row r="2823">
          <cell r="D2823">
            <v>368</v>
          </cell>
          <cell r="E2823">
            <v>152</v>
          </cell>
        </row>
        <row r="2824">
          <cell r="D2824">
            <v>88</v>
          </cell>
          <cell r="E2824">
            <v>544</v>
          </cell>
        </row>
        <row r="2825">
          <cell r="D2825">
            <v>88</v>
          </cell>
          <cell r="E2825">
            <v>184</v>
          </cell>
        </row>
        <row r="2826">
          <cell r="D2826">
            <v>88</v>
          </cell>
          <cell r="E2826">
            <v>544</v>
          </cell>
        </row>
        <row r="2827">
          <cell r="D2827">
            <v>88</v>
          </cell>
          <cell r="E2827">
            <v>184</v>
          </cell>
        </row>
        <row r="2828">
          <cell r="D2828">
            <v>88</v>
          </cell>
          <cell r="E2828">
            <v>544</v>
          </cell>
        </row>
        <row r="2829">
          <cell r="D2829">
            <v>520</v>
          </cell>
          <cell r="E2829">
            <v>152</v>
          </cell>
        </row>
        <row r="2830">
          <cell r="D2830">
            <v>328</v>
          </cell>
          <cell r="E2830">
            <v>88</v>
          </cell>
        </row>
        <row r="2831">
          <cell r="D2831">
            <v>520</v>
          </cell>
          <cell r="E2831">
            <v>88</v>
          </cell>
        </row>
        <row r="2832">
          <cell r="D2832">
            <v>328</v>
          </cell>
          <cell r="E2832">
            <v>88</v>
          </cell>
        </row>
        <row r="2833">
          <cell r="D2833">
            <v>88</v>
          </cell>
          <cell r="E2833">
            <v>544</v>
          </cell>
        </row>
        <row r="2834">
          <cell r="D2834">
            <v>88</v>
          </cell>
          <cell r="E2834">
            <v>208</v>
          </cell>
        </row>
        <row r="2835">
          <cell r="D2835">
            <v>88</v>
          </cell>
          <cell r="E2835">
            <v>496</v>
          </cell>
        </row>
        <row r="2836">
          <cell r="D2836">
            <v>88</v>
          </cell>
          <cell r="E2836">
            <v>160</v>
          </cell>
        </row>
        <row r="2837">
          <cell r="D2837">
            <v>88</v>
          </cell>
          <cell r="E2837">
            <v>496</v>
          </cell>
        </row>
        <row r="2838">
          <cell r="D2838">
            <v>520</v>
          </cell>
          <cell r="E2838">
            <v>160</v>
          </cell>
        </row>
        <row r="2839">
          <cell r="D2839">
            <v>360</v>
          </cell>
          <cell r="E2839">
            <v>544</v>
          </cell>
        </row>
        <row r="2840">
          <cell r="D2840">
            <v>520</v>
          </cell>
          <cell r="E2840">
            <v>208</v>
          </cell>
        </row>
        <row r="2841">
          <cell r="D2841">
            <v>360</v>
          </cell>
          <cell r="E2841">
            <v>88</v>
          </cell>
        </row>
        <row r="2842">
          <cell r="D2842">
            <v>88</v>
          </cell>
          <cell r="E2842">
            <v>88</v>
          </cell>
        </row>
        <row r="2843">
          <cell r="D2843">
            <v>88</v>
          </cell>
          <cell r="E2843">
            <v>88</v>
          </cell>
        </row>
        <row r="2844">
          <cell r="D2844">
            <v>88</v>
          </cell>
          <cell r="E2844">
            <v>544</v>
          </cell>
        </row>
        <row r="2845">
          <cell r="D2845">
            <v>88</v>
          </cell>
          <cell r="E2845">
            <v>264</v>
          </cell>
        </row>
        <row r="2846">
          <cell r="D2846">
            <v>88</v>
          </cell>
          <cell r="E2846">
            <v>88</v>
          </cell>
        </row>
        <row r="2847">
          <cell r="D2847">
            <v>544</v>
          </cell>
          <cell r="E2847">
            <v>88</v>
          </cell>
        </row>
        <row r="2848">
          <cell r="D2848">
            <v>328</v>
          </cell>
          <cell r="E2848">
            <v>544</v>
          </cell>
        </row>
        <row r="2849">
          <cell r="D2849">
            <v>544</v>
          </cell>
          <cell r="E2849">
            <v>264</v>
          </cell>
        </row>
        <row r="2850">
          <cell r="D2850">
            <v>328</v>
          </cell>
          <cell r="E2850">
            <v>88</v>
          </cell>
        </row>
        <row r="2851">
          <cell r="D2851">
            <v>88</v>
          </cell>
          <cell r="E2851">
            <v>88</v>
          </cell>
        </row>
        <row r="2852">
          <cell r="D2852">
            <v>88</v>
          </cell>
          <cell r="E2852">
            <v>88</v>
          </cell>
        </row>
        <row r="2853">
          <cell r="D2853">
            <v>88</v>
          </cell>
          <cell r="E2853">
            <v>568</v>
          </cell>
        </row>
        <row r="2854">
          <cell r="D2854">
            <v>88</v>
          </cell>
          <cell r="E2854">
            <v>208</v>
          </cell>
        </row>
        <row r="2855">
          <cell r="D2855">
            <v>88</v>
          </cell>
          <cell r="E2855">
            <v>88</v>
          </cell>
        </row>
        <row r="2856">
          <cell r="D2856">
            <v>544</v>
          </cell>
          <cell r="E2856">
            <v>88</v>
          </cell>
        </row>
        <row r="2857">
          <cell r="D2857">
            <v>352</v>
          </cell>
          <cell r="E2857">
            <v>568</v>
          </cell>
        </row>
        <row r="2858">
          <cell r="D2858">
            <v>544</v>
          </cell>
          <cell r="E2858">
            <v>208</v>
          </cell>
        </row>
        <row r="2859">
          <cell r="D2859">
            <v>352</v>
          </cell>
          <cell r="E2859">
            <v>88</v>
          </cell>
        </row>
        <row r="2860">
          <cell r="D2860">
            <v>88</v>
          </cell>
          <cell r="E2860">
            <v>88</v>
          </cell>
        </row>
        <row r="2861">
          <cell r="D2861">
            <v>88</v>
          </cell>
          <cell r="E2861">
            <v>88</v>
          </cell>
        </row>
        <row r="2862">
          <cell r="D2862">
            <v>88</v>
          </cell>
          <cell r="E2862">
            <v>424</v>
          </cell>
        </row>
        <row r="2863">
          <cell r="D2863">
            <v>88</v>
          </cell>
          <cell r="E2863">
            <v>88</v>
          </cell>
        </row>
        <row r="2864">
          <cell r="D2864">
            <v>88</v>
          </cell>
          <cell r="E2864">
            <v>88</v>
          </cell>
        </row>
        <row r="2865">
          <cell r="D2865">
            <v>520</v>
          </cell>
          <cell r="E2865">
            <v>88</v>
          </cell>
        </row>
        <row r="2866">
          <cell r="D2866">
            <v>336</v>
          </cell>
          <cell r="E2866">
            <v>424</v>
          </cell>
        </row>
        <row r="2867">
          <cell r="D2867">
            <v>520</v>
          </cell>
          <cell r="E2867">
            <v>88</v>
          </cell>
        </row>
        <row r="2868">
          <cell r="D2868">
            <v>336</v>
          </cell>
          <cell r="E2868">
            <v>88</v>
          </cell>
        </row>
        <row r="2869">
          <cell r="D2869">
            <v>88</v>
          </cell>
          <cell r="E2869">
            <v>88</v>
          </cell>
        </row>
        <row r="2870">
          <cell r="D2870">
            <v>88</v>
          </cell>
          <cell r="E2870">
            <v>88</v>
          </cell>
        </row>
        <row r="2871">
          <cell r="D2871">
            <v>88</v>
          </cell>
          <cell r="E2871">
            <v>88</v>
          </cell>
        </row>
        <row r="2872">
          <cell r="D2872">
            <v>88</v>
          </cell>
          <cell r="E2872">
            <v>88</v>
          </cell>
        </row>
        <row r="2873">
          <cell r="D2873">
            <v>88</v>
          </cell>
          <cell r="E2873">
            <v>88</v>
          </cell>
        </row>
        <row r="2874">
          <cell r="D2874">
            <v>496</v>
          </cell>
          <cell r="E2874">
            <v>88</v>
          </cell>
        </row>
        <row r="2875">
          <cell r="D2875">
            <v>352</v>
          </cell>
          <cell r="E2875">
            <v>88</v>
          </cell>
        </row>
        <row r="2876">
          <cell r="D2876">
            <v>496</v>
          </cell>
          <cell r="E2876">
            <v>88</v>
          </cell>
        </row>
        <row r="2877">
          <cell r="D2877">
            <v>352</v>
          </cell>
          <cell r="E2877">
            <v>88</v>
          </cell>
        </row>
        <row r="2878">
          <cell r="D2878">
            <v>88</v>
          </cell>
          <cell r="E2878">
            <v>88</v>
          </cell>
        </row>
        <row r="2879">
          <cell r="D2879">
            <v>88</v>
          </cell>
          <cell r="E2879">
            <v>208</v>
          </cell>
        </row>
        <row r="2880">
          <cell r="D2880">
            <v>88</v>
          </cell>
          <cell r="E2880">
            <v>88</v>
          </cell>
        </row>
        <row r="2881">
          <cell r="D2881">
            <v>88</v>
          </cell>
          <cell r="E2881">
            <v>208</v>
          </cell>
        </row>
        <row r="2882">
          <cell r="D2882">
            <v>88</v>
          </cell>
          <cell r="E2882">
            <v>88</v>
          </cell>
        </row>
        <row r="2883">
          <cell r="D2883">
            <v>520</v>
          </cell>
          <cell r="E2883">
            <v>88</v>
          </cell>
        </row>
        <row r="2884">
          <cell r="D2884">
            <v>328</v>
          </cell>
          <cell r="E2884">
            <v>88</v>
          </cell>
        </row>
        <row r="2885">
          <cell r="D2885">
            <v>520</v>
          </cell>
          <cell r="E2885">
            <v>88</v>
          </cell>
        </row>
        <row r="2886">
          <cell r="D2886">
            <v>328</v>
          </cell>
          <cell r="E2886">
            <v>88</v>
          </cell>
        </row>
        <row r="2887">
          <cell r="D2887">
            <v>88</v>
          </cell>
          <cell r="E2887">
            <v>88</v>
          </cell>
        </row>
        <row r="2888">
          <cell r="D2888">
            <v>88</v>
          </cell>
          <cell r="E2888">
            <v>544</v>
          </cell>
        </row>
        <row r="2889">
          <cell r="D2889">
            <v>88</v>
          </cell>
          <cell r="E2889">
            <v>168</v>
          </cell>
        </row>
        <row r="2890">
          <cell r="D2890">
            <v>88</v>
          </cell>
          <cell r="E2890">
            <v>544</v>
          </cell>
        </row>
        <row r="2891">
          <cell r="D2891">
            <v>88</v>
          </cell>
          <cell r="E2891">
            <v>168</v>
          </cell>
        </row>
        <row r="2892">
          <cell r="D2892">
            <v>520</v>
          </cell>
          <cell r="E2892">
            <v>88</v>
          </cell>
        </row>
        <row r="2893">
          <cell r="D2893">
            <v>352</v>
          </cell>
          <cell r="E2893">
            <v>88</v>
          </cell>
        </row>
        <row r="2894">
          <cell r="D2894">
            <v>520</v>
          </cell>
          <cell r="E2894">
            <v>88</v>
          </cell>
        </row>
        <row r="2895">
          <cell r="D2895">
            <v>352</v>
          </cell>
          <cell r="E2895">
            <v>88</v>
          </cell>
        </row>
        <row r="2896">
          <cell r="D2896">
            <v>88</v>
          </cell>
          <cell r="E2896">
            <v>88</v>
          </cell>
        </row>
        <row r="2897">
          <cell r="D2897">
            <v>88</v>
          </cell>
          <cell r="E2897">
            <v>544</v>
          </cell>
        </row>
        <row r="2898">
          <cell r="D2898">
            <v>88</v>
          </cell>
          <cell r="E2898">
            <v>216</v>
          </cell>
        </row>
        <row r="2899">
          <cell r="D2899">
            <v>88</v>
          </cell>
          <cell r="E2899">
            <v>544</v>
          </cell>
        </row>
        <row r="2900">
          <cell r="D2900">
            <v>88</v>
          </cell>
          <cell r="E2900">
            <v>216</v>
          </cell>
        </row>
        <row r="2901">
          <cell r="D2901">
            <v>520</v>
          </cell>
          <cell r="E2901">
            <v>88</v>
          </cell>
        </row>
        <row r="2902">
          <cell r="D2902">
            <v>384</v>
          </cell>
          <cell r="E2902">
            <v>88</v>
          </cell>
        </row>
        <row r="2903">
          <cell r="D2903">
            <v>520</v>
          </cell>
          <cell r="E2903">
            <v>88</v>
          </cell>
        </row>
        <row r="2904">
          <cell r="D2904">
            <v>384</v>
          </cell>
          <cell r="E2904">
            <v>88</v>
          </cell>
        </row>
        <row r="2905">
          <cell r="D2905">
            <v>88</v>
          </cell>
          <cell r="E2905">
            <v>88</v>
          </cell>
        </row>
        <row r="2906">
          <cell r="D2906">
            <v>88</v>
          </cell>
          <cell r="E2906">
            <v>544</v>
          </cell>
        </row>
        <row r="2907">
          <cell r="D2907">
            <v>88</v>
          </cell>
          <cell r="E2907">
            <v>200</v>
          </cell>
        </row>
        <row r="2908">
          <cell r="D2908">
            <v>88</v>
          </cell>
          <cell r="E2908">
            <v>544</v>
          </cell>
        </row>
        <row r="2909">
          <cell r="D2909">
            <v>88</v>
          </cell>
          <cell r="E2909">
            <v>200</v>
          </cell>
        </row>
        <row r="2910">
          <cell r="D2910">
            <v>520</v>
          </cell>
          <cell r="E2910">
            <v>88</v>
          </cell>
        </row>
        <row r="2911">
          <cell r="D2911">
            <v>344</v>
          </cell>
          <cell r="E2911">
            <v>88</v>
          </cell>
        </row>
        <row r="2912">
          <cell r="D2912">
            <v>520</v>
          </cell>
          <cell r="E2912">
            <v>232</v>
          </cell>
        </row>
        <row r="2913">
          <cell r="D2913">
            <v>344</v>
          </cell>
          <cell r="E2913">
            <v>88</v>
          </cell>
        </row>
        <row r="2914">
          <cell r="D2914">
            <v>88</v>
          </cell>
          <cell r="E2914">
            <v>232</v>
          </cell>
        </row>
        <row r="2915">
          <cell r="D2915">
            <v>88</v>
          </cell>
          <cell r="E2915">
            <v>88</v>
          </cell>
        </row>
        <row r="2916">
          <cell r="D2916">
            <v>88</v>
          </cell>
          <cell r="E2916">
            <v>232</v>
          </cell>
        </row>
        <row r="2917">
          <cell r="D2917">
            <v>88</v>
          </cell>
          <cell r="E2917">
            <v>88</v>
          </cell>
        </row>
        <row r="2918">
          <cell r="D2918">
            <v>88</v>
          </cell>
          <cell r="E2918">
            <v>520</v>
          </cell>
        </row>
        <row r="2919">
          <cell r="D2919">
            <v>496</v>
          </cell>
          <cell r="E2919">
            <v>200</v>
          </cell>
        </row>
        <row r="2920">
          <cell r="D2920">
            <v>384</v>
          </cell>
          <cell r="E2920">
            <v>520</v>
          </cell>
        </row>
        <row r="2921">
          <cell r="D2921">
            <v>496</v>
          </cell>
          <cell r="E2921">
            <v>200</v>
          </cell>
        </row>
        <row r="2922">
          <cell r="D2922">
            <v>384</v>
          </cell>
          <cell r="E2922">
            <v>232</v>
          </cell>
        </row>
        <row r="2923">
          <cell r="D2923">
            <v>88</v>
          </cell>
          <cell r="E2923">
            <v>88</v>
          </cell>
        </row>
        <row r="2924">
          <cell r="D2924">
            <v>88</v>
          </cell>
          <cell r="E2924">
            <v>232</v>
          </cell>
        </row>
        <row r="2925">
          <cell r="D2925">
            <v>88</v>
          </cell>
          <cell r="E2925">
            <v>88</v>
          </cell>
        </row>
        <row r="2926">
          <cell r="D2926">
            <v>88</v>
          </cell>
          <cell r="E2926">
            <v>568</v>
          </cell>
        </row>
        <row r="2927">
          <cell r="D2927">
            <v>88</v>
          </cell>
          <cell r="E2927">
            <v>168</v>
          </cell>
        </row>
        <row r="2928">
          <cell r="D2928">
            <v>496</v>
          </cell>
          <cell r="E2928">
            <v>568</v>
          </cell>
        </row>
        <row r="2929">
          <cell r="D2929">
            <v>344</v>
          </cell>
          <cell r="E2929">
            <v>168</v>
          </cell>
        </row>
        <row r="2930">
          <cell r="D2930">
            <v>496</v>
          </cell>
          <cell r="E2930">
            <v>568</v>
          </cell>
        </row>
        <row r="2931">
          <cell r="D2931">
            <v>344</v>
          </cell>
          <cell r="E2931">
            <v>168</v>
          </cell>
        </row>
        <row r="2932">
          <cell r="D2932">
            <v>88</v>
          </cell>
          <cell r="E2932">
            <v>544</v>
          </cell>
        </row>
        <row r="2933">
          <cell r="D2933">
            <v>88</v>
          </cell>
          <cell r="E2933">
            <v>216</v>
          </cell>
        </row>
        <row r="2934">
          <cell r="D2934">
            <v>88</v>
          </cell>
          <cell r="E2934">
            <v>544</v>
          </cell>
        </row>
        <row r="2935">
          <cell r="D2935">
            <v>88</v>
          </cell>
          <cell r="E2935">
            <v>216</v>
          </cell>
        </row>
        <row r="2936">
          <cell r="D2936">
            <v>88</v>
          </cell>
          <cell r="E2936">
            <v>568</v>
          </cell>
        </row>
        <row r="2937">
          <cell r="D2937">
            <v>544</v>
          </cell>
          <cell r="E2937">
            <v>168</v>
          </cell>
        </row>
        <row r="2938">
          <cell r="D2938">
            <v>368</v>
          </cell>
          <cell r="E2938">
            <v>568</v>
          </cell>
        </row>
        <row r="2939">
          <cell r="D2939">
            <v>544</v>
          </cell>
          <cell r="E2939">
            <v>168</v>
          </cell>
        </row>
        <row r="2940">
          <cell r="D2940">
            <v>368</v>
          </cell>
          <cell r="E2940">
            <v>520</v>
          </cell>
        </row>
        <row r="2941">
          <cell r="D2941">
            <v>88</v>
          </cell>
          <cell r="E2941">
            <v>240</v>
          </cell>
        </row>
        <row r="2942">
          <cell r="D2942">
            <v>88</v>
          </cell>
          <cell r="E2942">
            <v>520</v>
          </cell>
        </row>
        <row r="2943">
          <cell r="D2943">
            <v>88</v>
          </cell>
          <cell r="E2943">
            <v>240</v>
          </cell>
        </row>
        <row r="2944">
          <cell r="D2944">
            <v>88</v>
          </cell>
          <cell r="E2944">
            <v>520</v>
          </cell>
        </row>
        <row r="2945">
          <cell r="D2945">
            <v>88</v>
          </cell>
          <cell r="E2945">
            <v>240</v>
          </cell>
        </row>
        <row r="2946">
          <cell r="D2946">
            <v>568</v>
          </cell>
          <cell r="E2946">
            <v>544</v>
          </cell>
        </row>
        <row r="2947">
          <cell r="D2947">
            <v>328</v>
          </cell>
          <cell r="E2947">
            <v>224</v>
          </cell>
        </row>
        <row r="2948">
          <cell r="D2948">
            <v>568</v>
          </cell>
          <cell r="E2948">
            <v>544</v>
          </cell>
        </row>
        <row r="2949">
          <cell r="D2949">
            <v>328</v>
          </cell>
          <cell r="E2949">
            <v>224</v>
          </cell>
        </row>
        <row r="2950">
          <cell r="D2950">
            <v>88</v>
          </cell>
          <cell r="E2950">
            <v>520</v>
          </cell>
        </row>
        <row r="2951">
          <cell r="D2951">
            <v>88</v>
          </cell>
          <cell r="E2951">
            <v>240</v>
          </cell>
        </row>
        <row r="2952">
          <cell r="D2952">
            <v>88</v>
          </cell>
          <cell r="E2952">
            <v>520</v>
          </cell>
        </row>
        <row r="2953">
          <cell r="D2953">
            <v>88</v>
          </cell>
          <cell r="E2953">
            <v>240</v>
          </cell>
        </row>
        <row r="2954">
          <cell r="D2954">
            <v>88</v>
          </cell>
          <cell r="E2954">
            <v>568</v>
          </cell>
        </row>
        <row r="2955">
          <cell r="D2955">
            <v>520</v>
          </cell>
          <cell r="E2955">
            <v>304</v>
          </cell>
        </row>
        <row r="2956">
          <cell r="D2956">
            <v>376</v>
          </cell>
          <cell r="E2956">
            <v>568</v>
          </cell>
        </row>
        <row r="2957">
          <cell r="D2957">
            <v>520</v>
          </cell>
          <cell r="E2957">
            <v>304</v>
          </cell>
        </row>
        <row r="2958">
          <cell r="D2958">
            <v>376</v>
          </cell>
          <cell r="E2958">
            <v>520</v>
          </cell>
        </row>
        <row r="2959">
          <cell r="D2959">
            <v>88</v>
          </cell>
          <cell r="E2959">
            <v>304</v>
          </cell>
        </row>
        <row r="2960">
          <cell r="D2960">
            <v>88</v>
          </cell>
          <cell r="E2960">
            <v>520</v>
          </cell>
        </row>
        <row r="2961">
          <cell r="D2961">
            <v>88</v>
          </cell>
          <cell r="E2961">
            <v>256</v>
          </cell>
        </row>
        <row r="2962">
          <cell r="D2962">
            <v>88</v>
          </cell>
          <cell r="E2962">
            <v>520</v>
          </cell>
        </row>
        <row r="2963">
          <cell r="D2963">
            <v>88</v>
          </cell>
          <cell r="E2963">
            <v>256</v>
          </cell>
        </row>
        <row r="2964">
          <cell r="D2964">
            <v>520</v>
          </cell>
          <cell r="E2964">
            <v>568</v>
          </cell>
        </row>
        <row r="2965">
          <cell r="D2965">
            <v>328</v>
          </cell>
          <cell r="E2965">
            <v>304</v>
          </cell>
        </row>
        <row r="2966">
          <cell r="D2966">
            <v>520</v>
          </cell>
          <cell r="E2966">
            <v>520</v>
          </cell>
        </row>
        <row r="2967">
          <cell r="D2967">
            <v>328</v>
          </cell>
          <cell r="E2967">
            <v>304</v>
          </cell>
        </row>
        <row r="2968">
          <cell r="D2968">
            <v>88</v>
          </cell>
          <cell r="E2968">
            <v>544</v>
          </cell>
        </row>
        <row r="2969">
          <cell r="D2969">
            <v>88</v>
          </cell>
          <cell r="E2969">
            <v>200</v>
          </cell>
        </row>
        <row r="2970">
          <cell r="D2970">
            <v>88</v>
          </cell>
          <cell r="E2970">
            <v>544</v>
          </cell>
        </row>
        <row r="2971">
          <cell r="D2971">
            <v>88</v>
          </cell>
          <cell r="E2971">
            <v>200</v>
          </cell>
        </row>
        <row r="2972">
          <cell r="D2972">
            <v>88</v>
          </cell>
          <cell r="E2972">
            <v>520</v>
          </cell>
        </row>
        <row r="2973">
          <cell r="D2973">
            <v>520</v>
          </cell>
          <cell r="E2973">
            <v>296</v>
          </cell>
        </row>
        <row r="2974">
          <cell r="D2974">
            <v>384</v>
          </cell>
          <cell r="E2974">
            <v>568</v>
          </cell>
        </row>
        <row r="2975">
          <cell r="D2975">
            <v>520</v>
          </cell>
          <cell r="E2975">
            <v>168</v>
          </cell>
        </row>
        <row r="2976">
          <cell r="D2976">
            <v>384</v>
          </cell>
          <cell r="E2976">
            <v>568</v>
          </cell>
        </row>
        <row r="2977">
          <cell r="D2977">
            <v>88</v>
          </cell>
          <cell r="E2977">
            <v>168</v>
          </cell>
        </row>
        <row r="2978">
          <cell r="D2978">
            <v>88</v>
          </cell>
          <cell r="E2978">
            <v>520</v>
          </cell>
        </row>
        <row r="2979">
          <cell r="D2979">
            <v>88</v>
          </cell>
          <cell r="E2979">
            <v>200</v>
          </cell>
        </row>
        <row r="2980">
          <cell r="D2980">
            <v>208</v>
          </cell>
          <cell r="E2980">
            <v>544</v>
          </cell>
        </row>
        <row r="2981">
          <cell r="D2981">
            <v>88</v>
          </cell>
          <cell r="E2981">
            <v>296</v>
          </cell>
        </row>
        <row r="2982">
          <cell r="D2982">
            <v>472</v>
          </cell>
          <cell r="E2982">
            <v>544</v>
          </cell>
        </row>
        <row r="2983">
          <cell r="D2983">
            <v>168</v>
          </cell>
          <cell r="E2983">
            <v>152</v>
          </cell>
        </row>
        <row r="2984">
          <cell r="D2984">
            <v>544</v>
          </cell>
          <cell r="E2984">
            <v>544</v>
          </cell>
        </row>
        <row r="2985">
          <cell r="D2985">
            <v>400</v>
          </cell>
          <cell r="E2985">
            <v>152</v>
          </cell>
        </row>
        <row r="2986">
          <cell r="D2986">
            <v>544</v>
          </cell>
          <cell r="E2986">
            <v>520</v>
          </cell>
        </row>
        <row r="2987">
          <cell r="D2987">
            <v>400</v>
          </cell>
          <cell r="E2987">
            <v>296</v>
          </cell>
        </row>
        <row r="2988">
          <cell r="D2988">
            <v>88</v>
          </cell>
          <cell r="E2988">
            <v>328</v>
          </cell>
        </row>
        <row r="2989">
          <cell r="D2989">
            <v>88</v>
          </cell>
          <cell r="E2989">
            <v>88</v>
          </cell>
        </row>
        <row r="2990">
          <cell r="D2990">
            <v>88</v>
          </cell>
          <cell r="E2990">
            <v>328</v>
          </cell>
        </row>
        <row r="2991">
          <cell r="D2991">
            <v>544</v>
          </cell>
          <cell r="E2991">
            <v>88</v>
          </cell>
        </row>
        <row r="2992">
          <cell r="D2992">
            <v>144</v>
          </cell>
          <cell r="E2992">
            <v>520</v>
          </cell>
        </row>
        <row r="2993">
          <cell r="D2993">
            <v>568</v>
          </cell>
          <cell r="E2993">
            <v>296</v>
          </cell>
        </row>
        <row r="2994">
          <cell r="D2994">
            <v>224</v>
          </cell>
          <cell r="E2994">
            <v>544</v>
          </cell>
        </row>
        <row r="2995">
          <cell r="D2995">
            <v>520</v>
          </cell>
          <cell r="E2995">
            <v>168</v>
          </cell>
        </row>
        <row r="2996">
          <cell r="D2996">
            <v>360</v>
          </cell>
          <cell r="E2996">
            <v>208</v>
          </cell>
        </row>
        <row r="2997">
          <cell r="D2997">
            <v>520</v>
          </cell>
          <cell r="E2997">
            <v>88</v>
          </cell>
        </row>
        <row r="2998">
          <cell r="D2998">
            <v>344</v>
          </cell>
          <cell r="E2998">
            <v>208</v>
          </cell>
        </row>
        <row r="2999">
          <cell r="D2999">
            <v>88</v>
          </cell>
          <cell r="E2999">
            <v>88</v>
          </cell>
        </row>
        <row r="3000">
          <cell r="D3000">
            <v>88</v>
          </cell>
          <cell r="E3000">
            <v>544</v>
          </cell>
        </row>
        <row r="3001">
          <cell r="D3001">
            <v>88</v>
          </cell>
          <cell r="E3001">
            <v>232</v>
          </cell>
        </row>
        <row r="3002">
          <cell r="D3002">
            <v>544</v>
          </cell>
          <cell r="E3002">
            <v>88</v>
          </cell>
        </row>
        <row r="3003">
          <cell r="D3003">
            <v>232</v>
          </cell>
          <cell r="E3003">
            <v>88</v>
          </cell>
        </row>
        <row r="3004">
          <cell r="D3004">
            <v>520</v>
          </cell>
          <cell r="E3004">
            <v>544</v>
          </cell>
        </row>
        <row r="3005">
          <cell r="D3005">
            <v>216</v>
          </cell>
          <cell r="E3005">
            <v>232</v>
          </cell>
        </row>
        <row r="3006">
          <cell r="D3006">
            <v>472</v>
          </cell>
          <cell r="E3006">
            <v>352</v>
          </cell>
        </row>
        <row r="3007">
          <cell r="D3007">
            <v>344</v>
          </cell>
          <cell r="E3007">
            <v>88</v>
          </cell>
        </row>
        <row r="3008">
          <cell r="D3008">
            <v>520</v>
          </cell>
          <cell r="E3008">
            <v>88</v>
          </cell>
        </row>
        <row r="3009">
          <cell r="D3009">
            <v>336</v>
          </cell>
          <cell r="E3009">
            <v>88</v>
          </cell>
        </row>
        <row r="3010">
          <cell r="D3010">
            <v>88</v>
          </cell>
          <cell r="E3010">
            <v>544</v>
          </cell>
        </row>
        <row r="3011">
          <cell r="D3011">
            <v>88</v>
          </cell>
          <cell r="E3011">
            <v>152</v>
          </cell>
        </row>
        <row r="3012">
          <cell r="D3012">
            <v>88</v>
          </cell>
          <cell r="E3012">
            <v>88</v>
          </cell>
        </row>
        <row r="3013">
          <cell r="D3013">
            <v>520</v>
          </cell>
          <cell r="E3013">
            <v>88</v>
          </cell>
        </row>
        <row r="3014">
          <cell r="D3014">
            <v>296</v>
          </cell>
          <cell r="E3014">
            <v>544</v>
          </cell>
        </row>
        <row r="3015">
          <cell r="D3015">
            <v>520</v>
          </cell>
          <cell r="E3015">
            <v>152</v>
          </cell>
        </row>
        <row r="3016">
          <cell r="D3016">
            <v>248</v>
          </cell>
          <cell r="E3016">
            <v>88</v>
          </cell>
        </row>
        <row r="3017">
          <cell r="D3017">
            <v>496</v>
          </cell>
          <cell r="E3017">
            <v>88</v>
          </cell>
        </row>
        <row r="3018">
          <cell r="D3018">
            <v>352</v>
          </cell>
          <cell r="E3018">
            <v>88</v>
          </cell>
        </row>
        <row r="3019">
          <cell r="D3019">
            <v>544</v>
          </cell>
          <cell r="E3019">
            <v>256</v>
          </cell>
        </row>
        <row r="3020">
          <cell r="D3020">
            <v>296</v>
          </cell>
          <cell r="E3020">
            <v>88</v>
          </cell>
        </row>
        <row r="3021">
          <cell r="D3021">
            <v>88</v>
          </cell>
          <cell r="E3021">
            <v>88</v>
          </cell>
        </row>
        <row r="3022">
          <cell r="D3022">
            <v>88</v>
          </cell>
          <cell r="E3022">
            <v>88</v>
          </cell>
        </row>
        <row r="3023">
          <cell r="D3023">
            <v>88</v>
          </cell>
          <cell r="E3023">
            <v>256</v>
          </cell>
        </row>
        <row r="3024">
          <cell r="D3024">
            <v>568</v>
          </cell>
          <cell r="E3024">
            <v>88</v>
          </cell>
        </row>
        <row r="3025">
          <cell r="D3025">
            <v>192</v>
          </cell>
          <cell r="E3025">
            <v>88</v>
          </cell>
        </row>
        <row r="3026">
          <cell r="D3026">
            <v>520</v>
          </cell>
          <cell r="E3026">
            <v>88</v>
          </cell>
        </row>
        <row r="3027">
          <cell r="D3027">
            <v>264</v>
          </cell>
          <cell r="E3027">
            <v>88</v>
          </cell>
        </row>
        <row r="3028">
          <cell r="D3028">
            <v>544</v>
          </cell>
          <cell r="E3028">
            <v>88</v>
          </cell>
        </row>
        <row r="3029">
          <cell r="D3029">
            <v>400</v>
          </cell>
          <cell r="E3029">
            <v>88</v>
          </cell>
        </row>
        <row r="3030">
          <cell r="D3030">
            <v>544</v>
          </cell>
          <cell r="E3030">
            <v>88</v>
          </cell>
        </row>
        <row r="3031">
          <cell r="D3031">
            <v>352</v>
          </cell>
          <cell r="E3031">
            <v>88</v>
          </cell>
        </row>
        <row r="3032">
          <cell r="D3032">
            <v>88</v>
          </cell>
          <cell r="E3032">
            <v>88</v>
          </cell>
        </row>
        <row r="3033">
          <cell r="D3033">
            <v>88</v>
          </cell>
          <cell r="E3033">
            <v>88</v>
          </cell>
        </row>
        <row r="3034">
          <cell r="D3034">
            <v>88</v>
          </cell>
          <cell r="E3034">
            <v>88</v>
          </cell>
        </row>
        <row r="3035">
          <cell r="D3035">
            <v>568</v>
          </cell>
          <cell r="E3035">
            <v>88</v>
          </cell>
        </row>
        <row r="3036">
          <cell r="D3036">
            <v>168</v>
          </cell>
          <cell r="E3036">
            <v>88</v>
          </cell>
        </row>
        <row r="3037">
          <cell r="D3037">
            <v>544</v>
          </cell>
          <cell r="E3037">
            <v>88</v>
          </cell>
        </row>
        <row r="3038">
          <cell r="D3038">
            <v>208</v>
          </cell>
          <cell r="E3038">
            <v>88</v>
          </cell>
        </row>
        <row r="3039">
          <cell r="D3039">
            <v>544</v>
          </cell>
          <cell r="E3039">
            <v>88</v>
          </cell>
        </row>
        <row r="3040">
          <cell r="D3040">
            <v>360</v>
          </cell>
          <cell r="E3040">
            <v>88</v>
          </cell>
        </row>
        <row r="3041">
          <cell r="D3041">
            <v>544</v>
          </cell>
          <cell r="E3041">
            <v>88</v>
          </cell>
        </row>
        <row r="3042">
          <cell r="D3042">
            <v>360</v>
          </cell>
          <cell r="E3042">
            <v>88</v>
          </cell>
        </row>
        <row r="3043">
          <cell r="D3043">
            <v>88</v>
          </cell>
          <cell r="E3043">
            <v>88</v>
          </cell>
        </row>
        <row r="3044">
          <cell r="D3044">
            <v>88</v>
          </cell>
          <cell r="E3044">
            <v>88</v>
          </cell>
        </row>
        <row r="3045">
          <cell r="D3045">
            <v>88</v>
          </cell>
          <cell r="E3045">
            <v>88</v>
          </cell>
        </row>
        <row r="3046">
          <cell r="D3046">
            <v>544</v>
          </cell>
          <cell r="E3046">
            <v>88</v>
          </cell>
        </row>
        <row r="3047">
          <cell r="D3047">
            <v>208</v>
          </cell>
          <cell r="E3047">
            <v>88</v>
          </cell>
        </row>
        <row r="3048">
          <cell r="D3048">
            <v>568</v>
          </cell>
          <cell r="E3048">
            <v>88</v>
          </cell>
        </row>
        <row r="3049">
          <cell r="D3049">
            <v>224</v>
          </cell>
          <cell r="E3049">
            <v>88</v>
          </cell>
        </row>
        <row r="3050">
          <cell r="D3050">
            <v>520</v>
          </cell>
          <cell r="E3050">
            <v>88</v>
          </cell>
        </row>
        <row r="3051">
          <cell r="D3051">
            <v>352</v>
          </cell>
          <cell r="E3051">
            <v>88</v>
          </cell>
        </row>
        <row r="3052">
          <cell r="D3052">
            <v>520</v>
          </cell>
          <cell r="E3052">
            <v>88</v>
          </cell>
        </row>
        <row r="3053">
          <cell r="D3053">
            <v>280</v>
          </cell>
          <cell r="E3053">
            <v>88</v>
          </cell>
        </row>
        <row r="3054">
          <cell r="D3054">
            <v>88</v>
          </cell>
          <cell r="E3054">
            <v>88</v>
          </cell>
        </row>
        <row r="3055">
          <cell r="D3055">
            <v>88</v>
          </cell>
          <cell r="E3055">
            <v>88</v>
          </cell>
        </row>
        <row r="3056">
          <cell r="D3056">
            <v>88</v>
          </cell>
          <cell r="E3056">
            <v>88</v>
          </cell>
        </row>
        <row r="3057">
          <cell r="D3057">
            <v>520</v>
          </cell>
          <cell r="E3057">
            <v>88</v>
          </cell>
        </row>
        <row r="3058">
          <cell r="D3058">
            <v>280</v>
          </cell>
          <cell r="E3058">
            <v>88</v>
          </cell>
        </row>
        <row r="3059">
          <cell r="D3059">
            <v>520</v>
          </cell>
          <cell r="E3059">
            <v>88</v>
          </cell>
        </row>
        <row r="3060">
          <cell r="D3060">
            <v>216</v>
          </cell>
          <cell r="E3060">
            <v>88</v>
          </cell>
        </row>
        <row r="3061">
          <cell r="D3061">
            <v>520</v>
          </cell>
          <cell r="E3061">
            <v>544</v>
          </cell>
        </row>
        <row r="3062">
          <cell r="D3062">
            <v>376</v>
          </cell>
          <cell r="E3062">
            <v>160</v>
          </cell>
        </row>
        <row r="3063">
          <cell r="D3063">
            <v>520</v>
          </cell>
          <cell r="E3063">
            <v>544</v>
          </cell>
        </row>
        <row r="3064">
          <cell r="D3064">
            <v>328</v>
          </cell>
          <cell r="E3064">
            <v>160</v>
          </cell>
        </row>
        <row r="3065">
          <cell r="D3065">
            <v>88</v>
          </cell>
          <cell r="E3065">
            <v>544</v>
          </cell>
        </row>
        <row r="3066">
          <cell r="D3066">
            <v>88</v>
          </cell>
          <cell r="E3066">
            <v>160</v>
          </cell>
        </row>
        <row r="3067">
          <cell r="D3067">
            <v>88</v>
          </cell>
          <cell r="E3067">
            <v>88</v>
          </cell>
        </row>
        <row r="3068">
          <cell r="D3068">
            <v>544</v>
          </cell>
          <cell r="E3068">
            <v>88</v>
          </cell>
        </row>
        <row r="3069">
          <cell r="D3069">
            <v>240</v>
          </cell>
          <cell r="E3069">
            <v>544</v>
          </cell>
        </row>
        <row r="3070">
          <cell r="D3070">
            <v>544</v>
          </cell>
          <cell r="E3070">
            <v>160</v>
          </cell>
        </row>
        <row r="3071">
          <cell r="D3071">
            <v>328</v>
          </cell>
          <cell r="E3071">
            <v>544</v>
          </cell>
        </row>
        <row r="3072">
          <cell r="D3072">
            <v>496</v>
          </cell>
          <cell r="E3072">
            <v>160</v>
          </cell>
        </row>
        <row r="3073">
          <cell r="D3073">
            <v>336</v>
          </cell>
          <cell r="E3073">
            <v>568</v>
          </cell>
        </row>
        <row r="3074">
          <cell r="D3074">
            <v>568</v>
          </cell>
          <cell r="E3074">
            <v>224</v>
          </cell>
        </row>
        <row r="3075">
          <cell r="D3075">
            <v>376</v>
          </cell>
          <cell r="E3075">
            <v>568</v>
          </cell>
        </row>
        <row r="3076">
          <cell r="D3076">
            <v>88</v>
          </cell>
          <cell r="E3076">
            <v>224</v>
          </cell>
        </row>
        <row r="3077">
          <cell r="D3077">
            <v>88</v>
          </cell>
          <cell r="E3077">
            <v>568</v>
          </cell>
        </row>
        <row r="3078">
          <cell r="D3078">
            <v>88</v>
          </cell>
          <cell r="E3078">
            <v>224</v>
          </cell>
        </row>
        <row r="3079">
          <cell r="D3079">
            <v>544</v>
          </cell>
          <cell r="E3079">
            <v>88</v>
          </cell>
        </row>
        <row r="3080">
          <cell r="D3080">
            <v>232</v>
          </cell>
          <cell r="E3080">
            <v>88</v>
          </cell>
        </row>
        <row r="3081">
          <cell r="D3081">
            <v>520</v>
          </cell>
          <cell r="E3081">
            <v>568</v>
          </cell>
        </row>
        <row r="3082">
          <cell r="D3082">
            <v>384</v>
          </cell>
          <cell r="E3082">
            <v>224</v>
          </cell>
        </row>
        <row r="3083">
          <cell r="D3083">
            <v>592</v>
          </cell>
          <cell r="E3083">
            <v>568</v>
          </cell>
        </row>
        <row r="3084">
          <cell r="D3084">
            <v>408</v>
          </cell>
          <cell r="E3084">
            <v>224</v>
          </cell>
        </row>
        <row r="3085">
          <cell r="D3085">
            <v>496</v>
          </cell>
          <cell r="E3085">
            <v>520</v>
          </cell>
        </row>
        <row r="3086">
          <cell r="D3086">
            <v>376</v>
          </cell>
          <cell r="E3086">
            <v>360</v>
          </cell>
        </row>
        <row r="3087">
          <cell r="D3087">
            <v>88</v>
          </cell>
          <cell r="E3087">
            <v>520</v>
          </cell>
        </row>
        <row r="3088">
          <cell r="D3088">
            <v>88</v>
          </cell>
          <cell r="E3088">
            <v>360</v>
          </cell>
        </row>
        <row r="3089">
          <cell r="D3089">
            <v>88</v>
          </cell>
          <cell r="E3089">
            <v>520</v>
          </cell>
        </row>
        <row r="3090">
          <cell r="D3090">
            <v>520</v>
          </cell>
          <cell r="E3090">
            <v>360</v>
          </cell>
        </row>
        <row r="3091">
          <cell r="D3091">
            <v>312</v>
          </cell>
          <cell r="E3091">
            <v>88</v>
          </cell>
        </row>
        <row r="3092">
          <cell r="D3092">
            <v>520</v>
          </cell>
          <cell r="E3092">
            <v>88</v>
          </cell>
        </row>
        <row r="3093">
          <cell r="D3093">
            <v>200</v>
          </cell>
          <cell r="E3093">
            <v>520</v>
          </cell>
        </row>
        <row r="3094">
          <cell r="D3094">
            <v>520</v>
          </cell>
          <cell r="E3094">
            <v>360</v>
          </cell>
        </row>
        <row r="3095">
          <cell r="D3095">
            <v>360</v>
          </cell>
          <cell r="E3095">
            <v>520</v>
          </cell>
        </row>
        <row r="3096">
          <cell r="D3096">
            <v>544</v>
          </cell>
          <cell r="E3096">
            <v>360</v>
          </cell>
        </row>
        <row r="3097">
          <cell r="D3097">
            <v>360</v>
          </cell>
          <cell r="E3097">
            <v>544</v>
          </cell>
        </row>
        <row r="3098">
          <cell r="D3098">
            <v>88</v>
          </cell>
          <cell r="E3098">
            <v>200</v>
          </cell>
        </row>
        <row r="3099">
          <cell r="D3099">
            <v>88</v>
          </cell>
          <cell r="E3099">
            <v>544</v>
          </cell>
        </row>
        <row r="3100">
          <cell r="D3100">
            <v>88</v>
          </cell>
          <cell r="E3100">
            <v>200</v>
          </cell>
        </row>
        <row r="3101">
          <cell r="D3101">
            <v>544</v>
          </cell>
          <cell r="E3101">
            <v>544</v>
          </cell>
        </row>
        <row r="3102">
          <cell r="D3102">
            <v>200</v>
          </cell>
          <cell r="E3102">
            <v>200</v>
          </cell>
        </row>
        <row r="3103">
          <cell r="D3103">
            <v>544</v>
          </cell>
          <cell r="E3103">
            <v>88</v>
          </cell>
        </row>
        <row r="3104">
          <cell r="D3104">
            <v>248</v>
          </cell>
          <cell r="E3104">
            <v>88</v>
          </cell>
        </row>
        <row r="3105">
          <cell r="D3105">
            <v>520</v>
          </cell>
          <cell r="E3105">
            <v>544</v>
          </cell>
        </row>
        <row r="3106">
          <cell r="D3106">
            <v>328</v>
          </cell>
          <cell r="E3106">
            <v>200</v>
          </cell>
        </row>
        <row r="3107">
          <cell r="D3107">
            <v>520</v>
          </cell>
          <cell r="E3107">
            <v>544</v>
          </cell>
        </row>
        <row r="3108">
          <cell r="D3108">
            <v>328</v>
          </cell>
          <cell r="E3108">
            <v>200</v>
          </cell>
        </row>
        <row r="3109">
          <cell r="D3109">
            <v>88</v>
          </cell>
          <cell r="E3109">
            <v>544</v>
          </cell>
        </row>
        <row r="3110">
          <cell r="D3110">
            <v>88</v>
          </cell>
          <cell r="E3110">
            <v>160</v>
          </cell>
        </row>
        <row r="3111">
          <cell r="D3111">
            <v>88</v>
          </cell>
          <cell r="E3111">
            <v>544</v>
          </cell>
        </row>
        <row r="3112">
          <cell r="D3112">
            <v>544</v>
          </cell>
          <cell r="E3112">
            <v>160</v>
          </cell>
        </row>
        <row r="3113">
          <cell r="D3113">
            <v>160</v>
          </cell>
          <cell r="E3113">
            <v>544</v>
          </cell>
        </row>
        <row r="3114">
          <cell r="D3114">
            <v>544</v>
          </cell>
          <cell r="E3114">
            <v>160</v>
          </cell>
        </row>
        <row r="3115">
          <cell r="D3115">
            <v>208</v>
          </cell>
          <cell r="E3115">
            <v>88</v>
          </cell>
        </row>
        <row r="3116">
          <cell r="D3116">
            <v>496</v>
          </cell>
          <cell r="E3116">
            <v>88</v>
          </cell>
        </row>
        <row r="3117">
          <cell r="D3117">
            <v>336</v>
          </cell>
          <cell r="E3117">
            <v>544</v>
          </cell>
        </row>
        <row r="3118">
          <cell r="D3118">
            <v>496</v>
          </cell>
          <cell r="E3118">
            <v>160</v>
          </cell>
        </row>
        <row r="3119">
          <cell r="D3119">
            <v>320</v>
          </cell>
          <cell r="E3119">
            <v>544</v>
          </cell>
        </row>
        <row r="3120">
          <cell r="D3120">
            <v>88</v>
          </cell>
          <cell r="E3120">
            <v>160</v>
          </cell>
        </row>
        <row r="3121">
          <cell r="D3121">
            <v>88</v>
          </cell>
          <cell r="E3121">
            <v>160</v>
          </cell>
        </row>
        <row r="3122">
          <cell r="D3122">
            <v>88</v>
          </cell>
          <cell r="E3122">
            <v>88</v>
          </cell>
        </row>
        <row r="3123">
          <cell r="D3123">
            <v>184</v>
          </cell>
          <cell r="E3123">
            <v>160</v>
          </cell>
        </row>
        <row r="3124">
          <cell r="D3124">
            <v>88</v>
          </cell>
          <cell r="E3124">
            <v>88</v>
          </cell>
        </row>
        <row r="3125">
          <cell r="D3125">
            <v>544</v>
          </cell>
          <cell r="E3125">
            <v>160</v>
          </cell>
        </row>
        <row r="3126">
          <cell r="D3126">
            <v>296</v>
          </cell>
          <cell r="E3126">
            <v>88</v>
          </cell>
        </row>
        <row r="3127">
          <cell r="D3127">
            <v>520</v>
          </cell>
          <cell r="E3127">
            <v>88</v>
          </cell>
        </row>
        <row r="3128">
          <cell r="D3128">
            <v>376</v>
          </cell>
          <cell r="E3128">
            <v>88</v>
          </cell>
        </row>
        <row r="3129">
          <cell r="D3129">
            <v>520</v>
          </cell>
          <cell r="E3129">
            <v>160</v>
          </cell>
        </row>
        <row r="3130">
          <cell r="D3130">
            <v>336</v>
          </cell>
          <cell r="E3130">
            <v>88</v>
          </cell>
        </row>
        <row r="3131">
          <cell r="D3131">
            <v>88</v>
          </cell>
          <cell r="E3131">
            <v>160</v>
          </cell>
        </row>
        <row r="3132">
          <cell r="D3132">
            <v>88</v>
          </cell>
          <cell r="E3132">
            <v>88</v>
          </cell>
        </row>
        <row r="3133">
          <cell r="D3133">
            <v>88</v>
          </cell>
          <cell r="E3133">
            <v>88</v>
          </cell>
        </row>
        <row r="3134">
          <cell r="D3134">
            <v>88</v>
          </cell>
          <cell r="E3134">
            <v>88</v>
          </cell>
        </row>
        <row r="3135">
          <cell r="D3135">
            <v>520</v>
          </cell>
          <cell r="E3135">
            <v>88</v>
          </cell>
        </row>
        <row r="3136">
          <cell r="D3136">
            <v>264</v>
          </cell>
          <cell r="E3136">
            <v>88</v>
          </cell>
        </row>
        <row r="3137">
          <cell r="D3137">
            <v>496</v>
          </cell>
          <cell r="E3137">
            <v>88</v>
          </cell>
        </row>
        <row r="3138">
          <cell r="D3138">
            <v>312</v>
          </cell>
          <cell r="E3138">
            <v>88</v>
          </cell>
        </row>
        <row r="3139">
          <cell r="D3139">
            <v>496</v>
          </cell>
          <cell r="E3139">
            <v>88</v>
          </cell>
        </row>
        <row r="3140">
          <cell r="D3140">
            <v>312</v>
          </cell>
          <cell r="E3140">
            <v>88</v>
          </cell>
        </row>
        <row r="3141">
          <cell r="D3141">
            <v>88</v>
          </cell>
          <cell r="E3141">
            <v>88</v>
          </cell>
        </row>
        <row r="3142">
          <cell r="D3142">
            <v>88</v>
          </cell>
          <cell r="E3142">
            <v>88</v>
          </cell>
        </row>
        <row r="3143">
          <cell r="D3143">
            <v>88</v>
          </cell>
          <cell r="E3143">
            <v>88</v>
          </cell>
        </row>
        <row r="3144">
          <cell r="D3144">
            <v>88</v>
          </cell>
          <cell r="E3144">
            <v>88</v>
          </cell>
        </row>
        <row r="3145">
          <cell r="D3145">
            <v>544</v>
          </cell>
          <cell r="E3145">
            <v>88</v>
          </cell>
        </row>
        <row r="3146">
          <cell r="D3146">
            <v>168</v>
          </cell>
          <cell r="E3146">
            <v>88</v>
          </cell>
        </row>
        <row r="3147">
          <cell r="D3147">
            <v>472</v>
          </cell>
          <cell r="E3147">
            <v>88</v>
          </cell>
        </row>
        <row r="3148">
          <cell r="D3148">
            <v>360</v>
          </cell>
          <cell r="E3148">
            <v>88</v>
          </cell>
        </row>
        <row r="3149">
          <cell r="D3149">
            <v>472</v>
          </cell>
          <cell r="E3149">
            <v>88</v>
          </cell>
        </row>
        <row r="3150">
          <cell r="D3150">
            <v>360</v>
          </cell>
          <cell r="E3150">
            <v>88</v>
          </cell>
        </row>
        <row r="3151">
          <cell r="D3151">
            <v>88</v>
          </cell>
          <cell r="E3151">
            <v>88</v>
          </cell>
        </row>
        <row r="3152">
          <cell r="D3152">
            <v>88</v>
          </cell>
          <cell r="E3152">
            <v>88</v>
          </cell>
        </row>
        <row r="3153">
          <cell r="D3153">
            <v>88</v>
          </cell>
          <cell r="E3153">
            <v>88</v>
          </cell>
        </row>
        <row r="3154">
          <cell r="D3154">
            <v>88</v>
          </cell>
          <cell r="E3154">
            <v>88</v>
          </cell>
        </row>
        <row r="3155">
          <cell r="D3155">
            <v>400</v>
          </cell>
          <cell r="E3155">
            <v>88</v>
          </cell>
        </row>
        <row r="3156">
          <cell r="D3156">
            <v>88</v>
          </cell>
          <cell r="E3156">
            <v>88</v>
          </cell>
        </row>
        <row r="3157">
          <cell r="D3157">
            <v>544</v>
          </cell>
          <cell r="E3157">
            <v>88</v>
          </cell>
        </row>
        <row r="3158">
          <cell r="D3158">
            <v>368</v>
          </cell>
          <cell r="E3158">
            <v>88</v>
          </cell>
        </row>
        <row r="3159">
          <cell r="D3159">
            <v>544</v>
          </cell>
          <cell r="E3159">
            <v>88</v>
          </cell>
        </row>
        <row r="3160">
          <cell r="D3160">
            <v>368</v>
          </cell>
          <cell r="E3160">
            <v>88</v>
          </cell>
        </row>
        <row r="3161">
          <cell r="D3161">
            <v>88</v>
          </cell>
          <cell r="E3161">
            <v>88</v>
          </cell>
        </row>
        <row r="3162">
          <cell r="D3162">
            <v>88</v>
          </cell>
          <cell r="E3162">
            <v>88</v>
          </cell>
        </row>
        <row r="3163">
          <cell r="D3163">
            <v>88</v>
          </cell>
          <cell r="E3163">
            <v>88</v>
          </cell>
        </row>
        <row r="3164">
          <cell r="D3164">
            <v>88</v>
          </cell>
          <cell r="E3164">
            <v>88</v>
          </cell>
        </row>
        <row r="3165">
          <cell r="D3165">
            <v>88</v>
          </cell>
          <cell r="E3165">
            <v>88</v>
          </cell>
        </row>
        <row r="3166">
          <cell r="D3166">
            <v>520</v>
          </cell>
          <cell r="E3166">
            <v>88</v>
          </cell>
        </row>
        <row r="3167">
          <cell r="D3167">
            <v>400</v>
          </cell>
          <cell r="E3167">
            <v>88</v>
          </cell>
        </row>
        <row r="3168">
          <cell r="D3168">
            <v>520</v>
          </cell>
          <cell r="E3168">
            <v>88</v>
          </cell>
        </row>
        <row r="3169">
          <cell r="D3169">
            <v>400</v>
          </cell>
          <cell r="E3169">
            <v>88</v>
          </cell>
        </row>
        <row r="3170">
          <cell r="D3170">
            <v>88</v>
          </cell>
          <cell r="E3170">
            <v>88</v>
          </cell>
        </row>
        <row r="3171">
          <cell r="D3171">
            <v>88</v>
          </cell>
          <cell r="E3171">
            <v>88</v>
          </cell>
        </row>
        <row r="3172">
          <cell r="D3172">
            <v>88</v>
          </cell>
          <cell r="E3172">
            <v>88</v>
          </cell>
        </row>
        <row r="3173">
          <cell r="D3173">
            <v>88</v>
          </cell>
          <cell r="E3173">
            <v>88</v>
          </cell>
        </row>
        <row r="3174">
          <cell r="D3174">
            <v>88</v>
          </cell>
          <cell r="E3174">
            <v>88</v>
          </cell>
        </row>
        <row r="3175">
          <cell r="D3175">
            <v>520</v>
          </cell>
          <cell r="E3175">
            <v>88</v>
          </cell>
        </row>
        <row r="3176">
          <cell r="D3176">
            <v>352</v>
          </cell>
          <cell r="E3176">
            <v>88</v>
          </cell>
        </row>
        <row r="3177">
          <cell r="D3177">
            <v>520</v>
          </cell>
          <cell r="E3177">
            <v>88</v>
          </cell>
        </row>
        <row r="3178">
          <cell r="D3178">
            <v>352</v>
          </cell>
          <cell r="E3178">
            <v>88</v>
          </cell>
        </row>
        <row r="3179">
          <cell r="D3179">
            <v>88</v>
          </cell>
          <cell r="E3179">
            <v>88</v>
          </cell>
        </row>
        <row r="3180">
          <cell r="D3180">
            <v>88</v>
          </cell>
          <cell r="E3180">
            <v>88</v>
          </cell>
        </row>
        <row r="3181">
          <cell r="D3181">
            <v>88</v>
          </cell>
          <cell r="E3181">
            <v>88</v>
          </cell>
        </row>
        <row r="3182">
          <cell r="D3182">
            <v>88</v>
          </cell>
          <cell r="E3182">
            <v>88</v>
          </cell>
        </row>
        <row r="3183">
          <cell r="D3183">
            <v>88</v>
          </cell>
          <cell r="E3183">
            <v>88</v>
          </cell>
        </row>
        <row r="3184">
          <cell r="D3184">
            <v>520</v>
          </cell>
          <cell r="E3184">
            <v>88</v>
          </cell>
        </row>
        <row r="3185">
          <cell r="D3185">
            <v>368</v>
          </cell>
          <cell r="E3185">
            <v>88</v>
          </cell>
        </row>
        <row r="3186">
          <cell r="D3186">
            <v>520</v>
          </cell>
          <cell r="E3186">
            <v>88</v>
          </cell>
        </row>
        <row r="3187">
          <cell r="D3187">
            <v>368</v>
          </cell>
          <cell r="E3187">
            <v>88</v>
          </cell>
        </row>
        <row r="3188">
          <cell r="D3188">
            <v>88</v>
          </cell>
          <cell r="E3188">
            <v>88</v>
          </cell>
        </row>
        <row r="3189">
          <cell r="D3189">
            <v>88</v>
          </cell>
          <cell r="E3189">
            <v>88</v>
          </cell>
        </row>
        <row r="3190">
          <cell r="D3190">
            <v>88</v>
          </cell>
          <cell r="E3190">
            <v>88</v>
          </cell>
        </row>
        <row r="3191">
          <cell r="D3191">
            <v>88</v>
          </cell>
          <cell r="E3191">
            <v>88</v>
          </cell>
        </row>
        <row r="3192">
          <cell r="D3192">
            <v>88</v>
          </cell>
          <cell r="E3192">
            <v>88</v>
          </cell>
        </row>
        <row r="3193">
          <cell r="D3193">
            <v>544</v>
          </cell>
          <cell r="E3193">
            <v>88</v>
          </cell>
        </row>
        <row r="3194">
          <cell r="D3194">
            <v>392</v>
          </cell>
          <cell r="E3194">
            <v>88</v>
          </cell>
        </row>
        <row r="3195">
          <cell r="D3195">
            <v>544</v>
          </cell>
          <cell r="E3195">
            <v>88</v>
          </cell>
        </row>
        <row r="3196">
          <cell r="D3196">
            <v>392</v>
          </cell>
          <cell r="E3196">
            <v>88</v>
          </cell>
        </row>
        <row r="3197">
          <cell r="D3197">
            <v>88</v>
          </cell>
          <cell r="E3197">
            <v>88</v>
          </cell>
        </row>
        <row r="3198">
          <cell r="D3198">
            <v>88</v>
          </cell>
          <cell r="E3198">
            <v>88</v>
          </cell>
        </row>
        <row r="3199">
          <cell r="D3199">
            <v>88</v>
          </cell>
          <cell r="E3199">
            <v>88</v>
          </cell>
        </row>
        <row r="3200">
          <cell r="D3200">
            <v>88</v>
          </cell>
          <cell r="E3200">
            <v>88</v>
          </cell>
        </row>
        <row r="3201">
          <cell r="D3201">
            <v>88</v>
          </cell>
          <cell r="E3201">
            <v>88</v>
          </cell>
        </row>
        <row r="3202">
          <cell r="D3202">
            <v>496</v>
          </cell>
          <cell r="E3202">
            <v>88</v>
          </cell>
        </row>
        <row r="3203">
          <cell r="D3203">
            <v>328</v>
          </cell>
          <cell r="E3203">
            <v>88</v>
          </cell>
        </row>
        <row r="3204">
          <cell r="D3204">
            <v>496</v>
          </cell>
          <cell r="E3204">
            <v>88</v>
          </cell>
        </row>
        <row r="3205">
          <cell r="D3205">
            <v>328</v>
          </cell>
          <cell r="E3205">
            <v>88</v>
          </cell>
        </row>
        <row r="3206">
          <cell r="D3206">
            <v>88</v>
          </cell>
          <cell r="E3206">
            <v>88</v>
          </cell>
        </row>
        <row r="3207">
          <cell r="D3207">
            <v>88</v>
          </cell>
          <cell r="E3207">
            <v>88</v>
          </cell>
        </row>
        <row r="3208">
          <cell r="D3208">
            <v>88</v>
          </cell>
          <cell r="E3208">
            <v>88</v>
          </cell>
        </row>
        <row r="3209">
          <cell r="D3209">
            <v>88</v>
          </cell>
          <cell r="E3209">
            <v>88</v>
          </cell>
        </row>
        <row r="3210">
          <cell r="D3210">
            <v>88</v>
          </cell>
          <cell r="E3210">
            <v>88</v>
          </cell>
        </row>
        <row r="3211">
          <cell r="D3211">
            <v>520</v>
          </cell>
          <cell r="E3211">
            <v>88</v>
          </cell>
        </row>
        <row r="3212">
          <cell r="D3212">
            <v>312</v>
          </cell>
          <cell r="E3212">
            <v>88</v>
          </cell>
        </row>
        <row r="3213">
          <cell r="D3213">
            <v>520</v>
          </cell>
          <cell r="E3213">
            <v>88</v>
          </cell>
        </row>
        <row r="3214">
          <cell r="D3214">
            <v>312</v>
          </cell>
          <cell r="E3214">
            <v>88</v>
          </cell>
        </row>
        <row r="3215">
          <cell r="D3215">
            <v>88</v>
          </cell>
          <cell r="E3215">
            <v>88</v>
          </cell>
        </row>
        <row r="3216">
          <cell r="D3216">
            <v>88</v>
          </cell>
          <cell r="E3216">
            <v>88</v>
          </cell>
        </row>
        <row r="3217">
          <cell r="D3217">
            <v>88</v>
          </cell>
          <cell r="E3217">
            <v>88</v>
          </cell>
        </row>
        <row r="3218">
          <cell r="D3218">
            <v>88</v>
          </cell>
          <cell r="E3218">
            <v>88</v>
          </cell>
        </row>
        <row r="3219">
          <cell r="D3219">
            <v>88</v>
          </cell>
          <cell r="E3219">
            <v>88</v>
          </cell>
        </row>
        <row r="3220">
          <cell r="D3220">
            <v>544</v>
          </cell>
          <cell r="E3220">
            <v>88</v>
          </cell>
        </row>
        <row r="3221">
          <cell r="D3221">
            <v>328</v>
          </cell>
          <cell r="E3221">
            <v>88</v>
          </cell>
        </row>
        <row r="3222">
          <cell r="D3222">
            <v>544</v>
          </cell>
          <cell r="E3222">
            <v>88</v>
          </cell>
        </row>
        <row r="3223">
          <cell r="D3223">
            <v>328</v>
          </cell>
          <cell r="E3223">
            <v>88</v>
          </cell>
        </row>
        <row r="3224">
          <cell r="D3224">
            <v>88</v>
          </cell>
          <cell r="E3224">
            <v>88</v>
          </cell>
        </row>
        <row r="3225">
          <cell r="D3225">
            <v>88</v>
          </cell>
          <cell r="E3225">
            <v>88</v>
          </cell>
        </row>
        <row r="3226">
          <cell r="D3226">
            <v>88</v>
          </cell>
          <cell r="E3226">
            <v>88</v>
          </cell>
        </row>
        <row r="3227">
          <cell r="D3227">
            <v>88</v>
          </cell>
          <cell r="E3227">
            <v>88</v>
          </cell>
        </row>
        <row r="3228">
          <cell r="D3228">
            <v>88</v>
          </cell>
          <cell r="E3228">
            <v>88</v>
          </cell>
        </row>
        <row r="3229">
          <cell r="D3229">
            <v>544</v>
          </cell>
          <cell r="E3229">
            <v>88</v>
          </cell>
        </row>
        <row r="3230">
          <cell r="D3230">
            <v>384</v>
          </cell>
          <cell r="E3230">
            <v>88</v>
          </cell>
        </row>
        <row r="3231">
          <cell r="D3231">
            <v>544</v>
          </cell>
          <cell r="E3231">
            <v>88</v>
          </cell>
        </row>
        <row r="3232">
          <cell r="D3232">
            <v>384</v>
          </cell>
          <cell r="E3232">
            <v>88</v>
          </cell>
        </row>
        <row r="3233">
          <cell r="D3233">
            <v>88</v>
          </cell>
          <cell r="E3233">
            <v>88</v>
          </cell>
        </row>
        <row r="3234">
          <cell r="D3234">
            <v>352</v>
          </cell>
          <cell r="E3234">
            <v>88</v>
          </cell>
        </row>
        <row r="3235">
          <cell r="D3235">
            <v>88</v>
          </cell>
          <cell r="E3235">
            <v>88</v>
          </cell>
        </row>
        <row r="3236">
          <cell r="D3236">
            <v>352</v>
          </cell>
          <cell r="E3236">
            <v>88</v>
          </cell>
        </row>
        <row r="3237">
          <cell r="D3237">
            <v>88</v>
          </cell>
          <cell r="E3237">
            <v>88</v>
          </cell>
        </row>
        <row r="3238">
          <cell r="D3238">
            <v>88</v>
          </cell>
          <cell r="E3238">
            <v>88</v>
          </cell>
        </row>
        <row r="3239">
          <cell r="D3239">
            <v>88</v>
          </cell>
          <cell r="E3239">
            <v>88</v>
          </cell>
        </row>
        <row r="3240">
          <cell r="D3240">
            <v>544</v>
          </cell>
          <cell r="E3240">
            <v>88</v>
          </cell>
        </row>
        <row r="3241">
          <cell r="D3241">
            <v>344</v>
          </cell>
          <cell r="E3241">
            <v>88</v>
          </cell>
        </row>
        <row r="3242">
          <cell r="D3242">
            <v>544</v>
          </cell>
          <cell r="E3242">
            <v>88</v>
          </cell>
        </row>
        <row r="3243">
          <cell r="D3243">
            <v>344</v>
          </cell>
          <cell r="E3243">
            <v>88</v>
          </cell>
        </row>
        <row r="3244">
          <cell r="D3244">
            <v>88</v>
          </cell>
          <cell r="E3244">
            <v>88</v>
          </cell>
        </row>
        <row r="3245">
          <cell r="D3245">
            <v>544</v>
          </cell>
          <cell r="E3245">
            <v>88</v>
          </cell>
        </row>
        <row r="3246">
          <cell r="D3246">
            <v>184</v>
          </cell>
          <cell r="E3246">
            <v>88</v>
          </cell>
        </row>
        <row r="3247">
          <cell r="D3247">
            <v>544</v>
          </cell>
          <cell r="E3247">
            <v>88</v>
          </cell>
        </row>
        <row r="3248">
          <cell r="D3248">
            <v>184</v>
          </cell>
          <cell r="E3248">
            <v>88</v>
          </cell>
        </row>
        <row r="3249">
          <cell r="D3249">
            <v>88</v>
          </cell>
          <cell r="E3249">
            <v>88</v>
          </cell>
        </row>
        <row r="3250">
          <cell r="D3250">
            <v>88</v>
          </cell>
          <cell r="E3250">
            <v>88</v>
          </cell>
        </row>
        <row r="3251">
          <cell r="D3251">
            <v>520</v>
          </cell>
          <cell r="E3251">
            <v>88</v>
          </cell>
        </row>
        <row r="3252">
          <cell r="D3252">
            <v>344</v>
          </cell>
          <cell r="E3252">
            <v>88</v>
          </cell>
        </row>
        <row r="3253">
          <cell r="D3253">
            <v>520</v>
          </cell>
          <cell r="E3253">
            <v>88</v>
          </cell>
        </row>
        <row r="3254">
          <cell r="D3254">
            <v>344</v>
          </cell>
          <cell r="E3254">
            <v>88</v>
          </cell>
        </row>
        <row r="3255">
          <cell r="D3255">
            <v>208</v>
          </cell>
          <cell r="E3255">
            <v>88</v>
          </cell>
        </row>
        <row r="3256">
          <cell r="D3256">
            <v>88</v>
          </cell>
          <cell r="E3256">
            <v>88</v>
          </cell>
        </row>
        <row r="3257">
          <cell r="D3257">
            <v>544</v>
          </cell>
          <cell r="E3257">
            <v>88</v>
          </cell>
        </row>
        <row r="3258">
          <cell r="D3258">
            <v>264</v>
          </cell>
          <cell r="E3258">
            <v>88</v>
          </cell>
        </row>
        <row r="3259">
          <cell r="D3259">
            <v>544</v>
          </cell>
          <cell r="E3259">
            <v>88</v>
          </cell>
        </row>
        <row r="3260">
          <cell r="D3260">
            <v>264</v>
          </cell>
          <cell r="E3260">
            <v>88</v>
          </cell>
        </row>
        <row r="3261">
          <cell r="D3261">
            <v>208</v>
          </cell>
          <cell r="E3261">
            <v>88</v>
          </cell>
        </row>
        <row r="3262">
          <cell r="D3262">
            <v>88</v>
          </cell>
          <cell r="E3262">
            <v>88</v>
          </cell>
        </row>
        <row r="3263">
          <cell r="D3263">
            <v>88</v>
          </cell>
          <cell r="E3263">
            <v>88</v>
          </cell>
        </row>
        <row r="3264">
          <cell r="D3264">
            <v>496</v>
          </cell>
          <cell r="E3264">
            <v>88</v>
          </cell>
        </row>
        <row r="3265">
          <cell r="D3265">
            <v>400</v>
          </cell>
          <cell r="E3265">
            <v>88</v>
          </cell>
        </row>
        <row r="3266">
          <cell r="D3266">
            <v>496</v>
          </cell>
          <cell r="E3266">
            <v>88</v>
          </cell>
        </row>
        <row r="3267">
          <cell r="D3267">
            <v>400</v>
          </cell>
          <cell r="E3267">
            <v>88</v>
          </cell>
        </row>
        <row r="3268">
          <cell r="D3268">
            <v>544</v>
          </cell>
          <cell r="E3268">
            <v>88</v>
          </cell>
        </row>
        <row r="3269">
          <cell r="D3269">
            <v>152</v>
          </cell>
          <cell r="E3269">
            <v>88</v>
          </cell>
        </row>
        <row r="3270">
          <cell r="D3270">
            <v>544</v>
          </cell>
          <cell r="E3270">
            <v>88</v>
          </cell>
        </row>
        <row r="3271">
          <cell r="D3271">
            <v>184</v>
          </cell>
          <cell r="E3271">
            <v>88</v>
          </cell>
        </row>
        <row r="3272">
          <cell r="D3272">
            <v>544</v>
          </cell>
          <cell r="E3272">
            <v>88</v>
          </cell>
        </row>
        <row r="3273">
          <cell r="D3273">
            <v>184</v>
          </cell>
          <cell r="E3273">
            <v>88</v>
          </cell>
        </row>
        <row r="3274">
          <cell r="D3274">
            <v>544</v>
          </cell>
          <cell r="E3274">
            <v>88</v>
          </cell>
        </row>
        <row r="3275">
          <cell r="D3275">
            <v>152</v>
          </cell>
          <cell r="E3275">
            <v>88</v>
          </cell>
        </row>
        <row r="3276">
          <cell r="D3276">
            <v>88</v>
          </cell>
          <cell r="E3276">
            <v>88</v>
          </cell>
        </row>
        <row r="3277">
          <cell r="D3277">
            <v>520</v>
          </cell>
          <cell r="E3277">
            <v>88</v>
          </cell>
        </row>
        <row r="3278">
          <cell r="D3278">
            <v>368</v>
          </cell>
          <cell r="E3278">
            <v>88</v>
          </cell>
        </row>
        <row r="3279">
          <cell r="D3279">
            <v>520</v>
          </cell>
          <cell r="E3279">
            <v>88</v>
          </cell>
        </row>
        <row r="3280">
          <cell r="D3280">
            <v>368</v>
          </cell>
          <cell r="E3280">
            <v>88</v>
          </cell>
        </row>
        <row r="3281">
          <cell r="D3281">
            <v>544</v>
          </cell>
          <cell r="E3281">
            <v>88</v>
          </cell>
        </row>
        <row r="3282">
          <cell r="D3282">
            <v>208</v>
          </cell>
          <cell r="E3282">
            <v>88</v>
          </cell>
        </row>
        <row r="3283">
          <cell r="D3283">
            <v>496</v>
          </cell>
          <cell r="E3283">
            <v>88</v>
          </cell>
        </row>
        <row r="3284">
          <cell r="D3284">
            <v>160</v>
          </cell>
          <cell r="E3284">
            <v>88</v>
          </cell>
        </row>
        <row r="3285">
          <cell r="D3285">
            <v>496</v>
          </cell>
          <cell r="E3285">
            <v>88</v>
          </cell>
        </row>
        <row r="3286">
          <cell r="D3286">
            <v>160</v>
          </cell>
          <cell r="E3286">
            <v>88</v>
          </cell>
        </row>
        <row r="3287">
          <cell r="D3287">
            <v>544</v>
          </cell>
          <cell r="E3287">
            <v>88</v>
          </cell>
        </row>
        <row r="3288">
          <cell r="D3288">
            <v>208</v>
          </cell>
          <cell r="E3288">
            <v>88</v>
          </cell>
        </row>
        <row r="3289">
          <cell r="D3289">
            <v>88</v>
          </cell>
          <cell r="E3289">
            <v>88</v>
          </cell>
        </row>
        <row r="3290">
          <cell r="D3290">
            <v>520</v>
          </cell>
          <cell r="E3290">
            <v>88</v>
          </cell>
        </row>
        <row r="3291">
          <cell r="D3291">
            <v>344</v>
          </cell>
          <cell r="E3291">
            <v>88</v>
          </cell>
        </row>
        <row r="3292">
          <cell r="D3292">
            <v>520</v>
          </cell>
          <cell r="E3292">
            <v>88</v>
          </cell>
        </row>
        <row r="3293">
          <cell r="D3293">
            <v>344</v>
          </cell>
          <cell r="E3293">
            <v>88</v>
          </cell>
        </row>
        <row r="3294">
          <cell r="D3294">
            <v>544</v>
          </cell>
          <cell r="E3294">
            <v>88</v>
          </cell>
        </row>
        <row r="3295">
          <cell r="D3295">
            <v>264</v>
          </cell>
          <cell r="E3295">
            <v>88</v>
          </cell>
        </row>
        <row r="3296">
          <cell r="D3296">
            <v>88</v>
          </cell>
          <cell r="E3296">
            <v>88</v>
          </cell>
        </row>
        <row r="3297">
          <cell r="D3297">
            <v>88</v>
          </cell>
          <cell r="E3297">
            <v>88</v>
          </cell>
        </row>
        <row r="3298">
          <cell r="D3298">
            <v>544</v>
          </cell>
          <cell r="E3298">
            <v>88</v>
          </cell>
        </row>
        <row r="3299">
          <cell r="D3299">
            <v>264</v>
          </cell>
          <cell r="E3299">
            <v>88</v>
          </cell>
        </row>
        <row r="3300">
          <cell r="D3300">
            <v>88</v>
          </cell>
          <cell r="E3300">
            <v>88</v>
          </cell>
        </row>
        <row r="3301">
          <cell r="D3301">
            <v>496</v>
          </cell>
          <cell r="E3301">
            <v>88</v>
          </cell>
        </row>
        <row r="3302">
          <cell r="D3302">
            <v>368</v>
          </cell>
          <cell r="E3302">
            <v>88</v>
          </cell>
        </row>
        <row r="3303">
          <cell r="D3303">
            <v>496</v>
          </cell>
          <cell r="E3303">
            <v>88</v>
          </cell>
        </row>
        <row r="3304">
          <cell r="D3304">
            <v>368</v>
          </cell>
          <cell r="E3304">
            <v>88</v>
          </cell>
        </row>
        <row r="3305">
          <cell r="D3305">
            <v>568</v>
          </cell>
          <cell r="E3305">
            <v>88</v>
          </cell>
        </row>
        <row r="3306">
          <cell r="D3306">
            <v>208</v>
          </cell>
          <cell r="E3306">
            <v>88</v>
          </cell>
        </row>
        <row r="3307">
          <cell r="D3307">
            <v>88</v>
          </cell>
          <cell r="E3307">
            <v>88</v>
          </cell>
        </row>
        <row r="3308">
          <cell r="D3308">
            <v>88</v>
          </cell>
          <cell r="E3308">
            <v>88</v>
          </cell>
        </row>
        <row r="3309">
          <cell r="D3309">
            <v>568</v>
          </cell>
          <cell r="E3309">
            <v>88</v>
          </cell>
        </row>
        <row r="3310">
          <cell r="D3310">
            <v>208</v>
          </cell>
          <cell r="E3310">
            <v>88</v>
          </cell>
        </row>
        <row r="3311">
          <cell r="D3311">
            <v>88</v>
          </cell>
          <cell r="E3311">
            <v>88</v>
          </cell>
        </row>
        <row r="3312">
          <cell r="D3312">
            <v>520</v>
          </cell>
          <cell r="E3312">
            <v>88</v>
          </cell>
        </row>
        <row r="3313">
          <cell r="D3313">
            <v>384</v>
          </cell>
          <cell r="E3313">
            <v>88</v>
          </cell>
        </row>
        <row r="3314">
          <cell r="D3314">
            <v>520</v>
          </cell>
          <cell r="E3314">
            <v>88</v>
          </cell>
        </row>
        <row r="3315">
          <cell r="D3315">
            <v>384</v>
          </cell>
          <cell r="E3315">
            <v>88</v>
          </cell>
        </row>
        <row r="3316">
          <cell r="D3316">
            <v>424</v>
          </cell>
          <cell r="E3316">
            <v>88</v>
          </cell>
        </row>
        <row r="3317">
          <cell r="D3317">
            <v>88</v>
          </cell>
          <cell r="E3317">
            <v>88</v>
          </cell>
        </row>
        <row r="3318">
          <cell r="D3318">
            <v>88</v>
          </cell>
          <cell r="E3318">
            <v>88</v>
          </cell>
        </row>
        <row r="3319">
          <cell r="D3319">
            <v>88</v>
          </cell>
          <cell r="E3319">
            <v>88</v>
          </cell>
        </row>
        <row r="3320">
          <cell r="D3320">
            <v>424</v>
          </cell>
          <cell r="E3320">
            <v>88</v>
          </cell>
        </row>
        <row r="3321">
          <cell r="D3321">
            <v>88</v>
          </cell>
          <cell r="E3321">
            <v>88</v>
          </cell>
        </row>
        <row r="3322">
          <cell r="D3322">
            <v>88</v>
          </cell>
          <cell r="E3322">
            <v>88</v>
          </cell>
        </row>
        <row r="3323">
          <cell r="D3323">
            <v>544</v>
          </cell>
          <cell r="E3323">
            <v>88</v>
          </cell>
        </row>
        <row r="3324">
          <cell r="D3324">
            <v>392</v>
          </cell>
          <cell r="E3324">
            <v>88</v>
          </cell>
        </row>
        <row r="3325">
          <cell r="D3325">
            <v>544</v>
          </cell>
          <cell r="E3325">
            <v>88</v>
          </cell>
        </row>
        <row r="3326">
          <cell r="D3326">
            <v>392</v>
          </cell>
          <cell r="E3326">
            <v>88</v>
          </cell>
        </row>
        <row r="3327">
          <cell r="D3327">
            <v>88</v>
          </cell>
          <cell r="E3327">
            <v>88</v>
          </cell>
        </row>
        <row r="3328">
          <cell r="D3328">
            <v>88</v>
          </cell>
          <cell r="E3328">
            <v>88</v>
          </cell>
        </row>
        <row r="3329">
          <cell r="D3329">
            <v>88</v>
          </cell>
          <cell r="E3329">
            <v>88</v>
          </cell>
        </row>
        <row r="3330">
          <cell r="D3330">
            <v>88</v>
          </cell>
          <cell r="E3330">
            <v>88</v>
          </cell>
        </row>
        <row r="3331">
          <cell r="D3331">
            <v>88</v>
          </cell>
          <cell r="E3331">
            <v>88</v>
          </cell>
        </row>
        <row r="3332">
          <cell r="D3332">
            <v>448</v>
          </cell>
          <cell r="E3332">
            <v>88</v>
          </cell>
        </row>
        <row r="3333">
          <cell r="D3333">
            <v>376</v>
          </cell>
          <cell r="E3333">
            <v>88</v>
          </cell>
        </row>
        <row r="3334">
          <cell r="D3334">
            <v>448</v>
          </cell>
          <cell r="E3334">
            <v>88</v>
          </cell>
        </row>
        <row r="3335">
          <cell r="D3335">
            <v>376</v>
          </cell>
          <cell r="E3335">
            <v>88</v>
          </cell>
        </row>
        <row r="3336">
          <cell r="D3336">
            <v>88</v>
          </cell>
          <cell r="E3336">
            <v>88</v>
          </cell>
        </row>
        <row r="3337">
          <cell r="D3337">
            <v>208</v>
          </cell>
          <cell r="E3337">
            <v>88</v>
          </cell>
        </row>
        <row r="3338">
          <cell r="D3338">
            <v>88</v>
          </cell>
          <cell r="E3338">
            <v>88</v>
          </cell>
        </row>
        <row r="3339">
          <cell r="D3339">
            <v>208</v>
          </cell>
          <cell r="E3339">
            <v>88</v>
          </cell>
        </row>
        <row r="3340">
          <cell r="D3340">
            <v>88</v>
          </cell>
          <cell r="E3340">
            <v>88</v>
          </cell>
        </row>
        <row r="3341">
          <cell r="D3341">
            <v>88</v>
          </cell>
          <cell r="E3341">
            <v>88</v>
          </cell>
        </row>
        <row r="3342">
          <cell r="D3342">
            <v>88</v>
          </cell>
          <cell r="E3342">
            <v>88</v>
          </cell>
        </row>
        <row r="3343">
          <cell r="D3343">
            <v>568</v>
          </cell>
          <cell r="E3343">
            <v>88</v>
          </cell>
        </row>
        <row r="3344">
          <cell r="D3344">
            <v>360</v>
          </cell>
          <cell r="E3344">
            <v>88</v>
          </cell>
        </row>
        <row r="3345">
          <cell r="D3345">
            <v>568</v>
          </cell>
          <cell r="E3345">
            <v>88</v>
          </cell>
        </row>
        <row r="3346">
          <cell r="D3346">
            <v>360</v>
          </cell>
          <cell r="E3346">
            <v>88</v>
          </cell>
        </row>
        <row r="3347">
          <cell r="D3347">
            <v>88</v>
          </cell>
          <cell r="E3347">
            <v>88</v>
          </cell>
        </row>
        <row r="3348">
          <cell r="D3348">
            <v>544</v>
          </cell>
          <cell r="E3348">
            <v>88</v>
          </cell>
        </row>
        <row r="3349">
          <cell r="D3349">
            <v>168</v>
          </cell>
          <cell r="E3349">
            <v>88</v>
          </cell>
        </row>
        <row r="3350">
          <cell r="D3350">
            <v>544</v>
          </cell>
          <cell r="E3350">
            <v>88</v>
          </cell>
        </row>
        <row r="3351">
          <cell r="D3351">
            <v>168</v>
          </cell>
          <cell r="E3351">
            <v>88</v>
          </cell>
        </row>
        <row r="3352">
          <cell r="D3352">
            <v>88</v>
          </cell>
          <cell r="E3352">
            <v>88</v>
          </cell>
        </row>
        <row r="3353">
          <cell r="D3353">
            <v>88</v>
          </cell>
          <cell r="E3353">
            <v>88</v>
          </cell>
        </row>
        <row r="3354">
          <cell r="D3354">
            <v>568</v>
          </cell>
          <cell r="E3354">
            <v>88</v>
          </cell>
        </row>
        <row r="3355">
          <cell r="D3355">
            <v>344</v>
          </cell>
          <cell r="E3355">
            <v>88</v>
          </cell>
        </row>
        <row r="3356">
          <cell r="D3356">
            <v>568</v>
          </cell>
          <cell r="E3356">
            <v>88</v>
          </cell>
        </row>
        <row r="3357">
          <cell r="D3357">
            <v>344</v>
          </cell>
          <cell r="E3357">
            <v>88</v>
          </cell>
        </row>
        <row r="3358">
          <cell r="D3358">
            <v>88</v>
          </cell>
          <cell r="E3358">
            <v>88</v>
          </cell>
        </row>
        <row r="3359">
          <cell r="D3359">
            <v>544</v>
          </cell>
          <cell r="E3359">
            <v>88</v>
          </cell>
        </row>
        <row r="3360">
          <cell r="D3360">
            <v>216</v>
          </cell>
          <cell r="E3360">
            <v>88</v>
          </cell>
        </row>
        <row r="3361">
          <cell r="D3361">
            <v>544</v>
          </cell>
          <cell r="E3361">
            <v>88</v>
          </cell>
        </row>
        <row r="3362">
          <cell r="D3362">
            <v>216</v>
          </cell>
          <cell r="E3362">
            <v>88</v>
          </cell>
        </row>
        <row r="3363">
          <cell r="D3363">
            <v>88</v>
          </cell>
          <cell r="E3363">
            <v>88</v>
          </cell>
        </row>
        <row r="3364">
          <cell r="D3364">
            <v>88</v>
          </cell>
          <cell r="E3364">
            <v>88</v>
          </cell>
        </row>
        <row r="3365">
          <cell r="D3365">
            <v>520</v>
          </cell>
          <cell r="E3365">
            <v>88</v>
          </cell>
        </row>
        <row r="3366">
          <cell r="D3366">
            <v>360</v>
          </cell>
          <cell r="E3366">
            <v>88</v>
          </cell>
        </row>
        <row r="3367">
          <cell r="D3367">
            <v>520</v>
          </cell>
          <cell r="E3367">
            <v>88</v>
          </cell>
        </row>
        <row r="3368">
          <cell r="D3368">
            <v>360</v>
          </cell>
          <cell r="E3368">
            <v>88</v>
          </cell>
        </row>
        <row r="3369">
          <cell r="D3369">
            <v>88</v>
          </cell>
          <cell r="E3369">
            <v>88</v>
          </cell>
        </row>
        <row r="3370">
          <cell r="D3370">
            <v>544</v>
          </cell>
          <cell r="E3370">
            <v>88</v>
          </cell>
        </row>
        <row r="3371">
          <cell r="D3371">
            <v>200</v>
          </cell>
          <cell r="E3371">
            <v>88</v>
          </cell>
        </row>
        <row r="3372">
          <cell r="D3372">
            <v>544</v>
          </cell>
          <cell r="E3372">
            <v>88</v>
          </cell>
        </row>
        <row r="3373">
          <cell r="D3373">
            <v>200</v>
          </cell>
          <cell r="E3373">
            <v>88</v>
          </cell>
        </row>
        <row r="3374">
          <cell r="D3374">
            <v>88</v>
          </cell>
          <cell r="E3374">
            <v>88</v>
          </cell>
        </row>
        <row r="3375">
          <cell r="D3375">
            <v>88</v>
          </cell>
          <cell r="E3375">
            <v>88</v>
          </cell>
        </row>
        <row r="3376">
          <cell r="D3376">
            <v>520</v>
          </cell>
          <cell r="E3376">
            <v>88</v>
          </cell>
        </row>
        <row r="3377">
          <cell r="D3377">
            <v>312</v>
          </cell>
          <cell r="E3377">
            <v>88</v>
          </cell>
        </row>
        <row r="3378">
          <cell r="D3378">
            <v>520</v>
          </cell>
          <cell r="E3378">
            <v>88</v>
          </cell>
        </row>
        <row r="3379">
          <cell r="D3379">
            <v>312</v>
          </cell>
          <cell r="E3379">
            <v>88</v>
          </cell>
        </row>
        <row r="3380">
          <cell r="D3380">
            <v>232</v>
          </cell>
          <cell r="E3380">
            <v>88</v>
          </cell>
        </row>
        <row r="3381">
          <cell r="D3381">
            <v>88</v>
          </cell>
          <cell r="E3381">
            <v>88</v>
          </cell>
        </row>
        <row r="3382">
          <cell r="D3382">
            <v>520</v>
          </cell>
          <cell r="E3382">
            <v>88</v>
          </cell>
        </row>
        <row r="3383">
          <cell r="D3383">
            <v>200</v>
          </cell>
          <cell r="E3383">
            <v>88</v>
          </cell>
        </row>
        <row r="3384">
          <cell r="D3384">
            <v>520</v>
          </cell>
          <cell r="E3384">
            <v>88</v>
          </cell>
        </row>
        <row r="3385">
          <cell r="D3385">
            <v>200</v>
          </cell>
          <cell r="E3385">
            <v>88</v>
          </cell>
        </row>
        <row r="3386">
          <cell r="D3386">
            <v>232</v>
          </cell>
          <cell r="E3386">
            <v>88</v>
          </cell>
        </row>
        <row r="3387">
          <cell r="D3387">
            <v>88</v>
          </cell>
          <cell r="E3387">
            <v>88</v>
          </cell>
        </row>
        <row r="3388">
          <cell r="D3388">
            <v>232</v>
          </cell>
          <cell r="E3388">
            <v>88</v>
          </cell>
        </row>
        <row r="3389">
          <cell r="D3389">
            <v>88</v>
          </cell>
          <cell r="E3389">
            <v>88</v>
          </cell>
        </row>
        <row r="3390">
          <cell r="D3390">
            <v>520</v>
          </cell>
          <cell r="E3390">
            <v>88</v>
          </cell>
        </row>
        <row r="3391">
          <cell r="D3391">
            <v>352</v>
          </cell>
          <cell r="E3391">
            <v>88</v>
          </cell>
        </row>
        <row r="3392">
          <cell r="D3392">
            <v>520</v>
          </cell>
          <cell r="E3392">
            <v>88</v>
          </cell>
        </row>
        <row r="3393">
          <cell r="D3393">
            <v>352</v>
          </cell>
          <cell r="E3393">
            <v>88</v>
          </cell>
        </row>
        <row r="3394">
          <cell r="D3394">
            <v>568</v>
          </cell>
          <cell r="E3394">
            <v>88</v>
          </cell>
        </row>
        <row r="3395">
          <cell r="D3395">
            <v>168</v>
          </cell>
          <cell r="E3395">
            <v>88</v>
          </cell>
        </row>
        <row r="3396">
          <cell r="D3396">
            <v>544</v>
          </cell>
          <cell r="E3396">
            <v>88</v>
          </cell>
        </row>
        <row r="3397">
          <cell r="D3397">
            <v>216</v>
          </cell>
          <cell r="E3397">
            <v>88</v>
          </cell>
        </row>
        <row r="3398">
          <cell r="D3398">
            <v>544</v>
          </cell>
          <cell r="E3398">
            <v>88</v>
          </cell>
        </row>
        <row r="3399">
          <cell r="D3399">
            <v>216</v>
          </cell>
          <cell r="E3399">
            <v>88</v>
          </cell>
        </row>
        <row r="3400">
          <cell r="D3400">
            <v>568</v>
          </cell>
          <cell r="E3400">
            <v>88</v>
          </cell>
        </row>
        <row r="3401">
          <cell r="D3401">
            <v>168</v>
          </cell>
          <cell r="E3401">
            <v>88</v>
          </cell>
        </row>
        <row r="3402">
          <cell r="D3402">
            <v>568</v>
          </cell>
          <cell r="E3402">
            <v>88</v>
          </cell>
        </row>
        <row r="3403">
          <cell r="D3403">
            <v>168</v>
          </cell>
          <cell r="E3403">
            <v>88</v>
          </cell>
        </row>
        <row r="3404">
          <cell r="D3404">
            <v>520</v>
          </cell>
          <cell r="E3404">
            <v>88</v>
          </cell>
        </row>
        <row r="3405">
          <cell r="D3405">
            <v>344</v>
          </cell>
          <cell r="E3405">
            <v>88</v>
          </cell>
        </row>
        <row r="3406">
          <cell r="D3406">
            <v>520</v>
          </cell>
          <cell r="E3406">
            <v>88</v>
          </cell>
        </row>
        <row r="3407">
          <cell r="D3407">
            <v>344</v>
          </cell>
          <cell r="E3407">
            <v>88</v>
          </cell>
        </row>
        <row r="3408">
          <cell r="D3408">
            <v>520</v>
          </cell>
          <cell r="E3408">
            <v>88</v>
          </cell>
        </row>
        <row r="3409">
          <cell r="D3409">
            <v>240</v>
          </cell>
          <cell r="E3409">
            <v>88</v>
          </cell>
        </row>
        <row r="3410">
          <cell r="D3410">
            <v>544</v>
          </cell>
          <cell r="E3410">
            <v>88</v>
          </cell>
        </row>
        <row r="3411">
          <cell r="D3411">
            <v>224</v>
          </cell>
          <cell r="E3411">
            <v>88</v>
          </cell>
        </row>
        <row r="3412">
          <cell r="D3412">
            <v>544</v>
          </cell>
          <cell r="E3412">
            <v>88</v>
          </cell>
        </row>
        <row r="3413">
          <cell r="D3413">
            <v>224</v>
          </cell>
          <cell r="E3413">
            <v>88</v>
          </cell>
        </row>
        <row r="3414">
          <cell r="D3414">
            <v>520</v>
          </cell>
          <cell r="E3414">
            <v>88</v>
          </cell>
        </row>
        <row r="3415">
          <cell r="D3415">
            <v>240</v>
          </cell>
          <cell r="E3415">
            <v>88</v>
          </cell>
        </row>
        <row r="3416">
          <cell r="D3416">
            <v>520</v>
          </cell>
          <cell r="E3416">
            <v>88</v>
          </cell>
        </row>
        <row r="3417">
          <cell r="D3417">
            <v>240</v>
          </cell>
          <cell r="E3417">
            <v>88</v>
          </cell>
        </row>
        <row r="3418">
          <cell r="D3418">
            <v>520</v>
          </cell>
          <cell r="E3418">
            <v>88</v>
          </cell>
        </row>
        <row r="3419">
          <cell r="D3419">
            <v>352</v>
          </cell>
          <cell r="E3419">
            <v>88</v>
          </cell>
        </row>
        <row r="3420">
          <cell r="D3420">
            <v>520</v>
          </cell>
          <cell r="E3420">
            <v>88</v>
          </cell>
        </row>
        <row r="3421">
          <cell r="D3421">
            <v>352</v>
          </cell>
          <cell r="E3421">
            <v>88</v>
          </cell>
        </row>
        <row r="3422">
          <cell r="D3422">
            <v>520</v>
          </cell>
          <cell r="E3422">
            <v>88</v>
          </cell>
        </row>
        <row r="3423">
          <cell r="D3423">
            <v>304</v>
          </cell>
          <cell r="E3423">
            <v>88</v>
          </cell>
        </row>
        <row r="3424">
          <cell r="D3424">
            <v>520</v>
          </cell>
          <cell r="E3424">
            <v>88</v>
          </cell>
        </row>
        <row r="3425">
          <cell r="D3425">
            <v>256</v>
          </cell>
          <cell r="E3425">
            <v>88</v>
          </cell>
        </row>
        <row r="3426">
          <cell r="D3426">
            <v>520</v>
          </cell>
          <cell r="E3426">
            <v>88</v>
          </cell>
        </row>
        <row r="3427">
          <cell r="D3427">
            <v>256</v>
          </cell>
          <cell r="E3427">
            <v>88</v>
          </cell>
        </row>
        <row r="3428">
          <cell r="D3428">
            <v>568</v>
          </cell>
          <cell r="E3428">
            <v>88</v>
          </cell>
        </row>
        <row r="3429">
          <cell r="D3429">
            <v>304</v>
          </cell>
          <cell r="E3429">
            <v>88</v>
          </cell>
        </row>
        <row r="3430">
          <cell r="D3430">
            <v>520</v>
          </cell>
          <cell r="E3430">
            <v>88</v>
          </cell>
        </row>
        <row r="3431">
          <cell r="D3431">
            <v>304</v>
          </cell>
          <cell r="E3431">
            <v>88</v>
          </cell>
        </row>
        <row r="3432">
          <cell r="D3432">
            <v>520</v>
          </cell>
          <cell r="E3432">
            <v>88</v>
          </cell>
        </row>
        <row r="3433">
          <cell r="D3433">
            <v>312</v>
          </cell>
          <cell r="E3433">
            <v>88</v>
          </cell>
        </row>
        <row r="3434">
          <cell r="D3434">
            <v>520</v>
          </cell>
          <cell r="E3434">
            <v>88</v>
          </cell>
        </row>
        <row r="3435">
          <cell r="D3435">
            <v>312</v>
          </cell>
          <cell r="E3435">
            <v>88</v>
          </cell>
        </row>
        <row r="3436">
          <cell r="D3436">
            <v>520</v>
          </cell>
          <cell r="E3436">
            <v>88</v>
          </cell>
        </row>
        <row r="3437">
          <cell r="D3437">
            <v>296</v>
          </cell>
          <cell r="E3437">
            <v>88</v>
          </cell>
        </row>
        <row r="3438">
          <cell r="D3438">
            <v>568</v>
          </cell>
          <cell r="E3438">
            <v>88</v>
          </cell>
        </row>
        <row r="3439">
          <cell r="D3439">
            <v>168</v>
          </cell>
          <cell r="E3439">
            <v>88</v>
          </cell>
        </row>
        <row r="3440">
          <cell r="D3440">
            <v>568</v>
          </cell>
          <cell r="E3440">
            <v>88</v>
          </cell>
        </row>
        <row r="3441">
          <cell r="D3441">
            <v>168</v>
          </cell>
          <cell r="E3441">
            <v>88</v>
          </cell>
        </row>
        <row r="3442">
          <cell r="D3442">
            <v>520</v>
          </cell>
          <cell r="E3442">
            <v>88</v>
          </cell>
        </row>
        <row r="3443">
          <cell r="D3443">
            <v>200</v>
          </cell>
          <cell r="E3443">
            <v>88</v>
          </cell>
        </row>
        <row r="3444">
          <cell r="D3444">
            <v>544</v>
          </cell>
          <cell r="E3444">
            <v>88</v>
          </cell>
        </row>
        <row r="3445">
          <cell r="D3445">
            <v>296</v>
          </cell>
          <cell r="E3445">
            <v>88</v>
          </cell>
        </row>
        <row r="3446">
          <cell r="D3446">
            <v>520</v>
          </cell>
          <cell r="E3446">
            <v>88</v>
          </cell>
        </row>
        <row r="3447">
          <cell r="D3447">
            <v>360</v>
          </cell>
          <cell r="E3447">
            <v>88</v>
          </cell>
        </row>
        <row r="3448">
          <cell r="D3448">
            <v>520</v>
          </cell>
          <cell r="E3448">
            <v>88</v>
          </cell>
        </row>
        <row r="3449">
          <cell r="D3449">
            <v>360</v>
          </cell>
          <cell r="E3449">
            <v>88</v>
          </cell>
        </row>
        <row r="3450">
          <cell r="D3450">
            <v>520</v>
          </cell>
          <cell r="E3450">
            <v>88</v>
          </cell>
        </row>
        <row r="3451">
          <cell r="D3451">
            <v>296</v>
          </cell>
          <cell r="E3451">
            <v>88</v>
          </cell>
        </row>
        <row r="3452">
          <cell r="D3452">
            <v>328</v>
          </cell>
          <cell r="E3452">
            <v>88</v>
          </cell>
        </row>
        <row r="3453">
          <cell r="D3453">
            <v>88</v>
          </cell>
          <cell r="E3453">
            <v>88</v>
          </cell>
        </row>
        <row r="3454">
          <cell r="D3454">
            <v>328</v>
          </cell>
          <cell r="E3454">
            <v>88</v>
          </cell>
        </row>
        <row r="3455">
          <cell r="D3455">
            <v>88</v>
          </cell>
          <cell r="E3455">
            <v>88</v>
          </cell>
        </row>
        <row r="3456">
          <cell r="D3456">
            <v>520</v>
          </cell>
          <cell r="E3456">
            <v>88</v>
          </cell>
        </row>
        <row r="3457">
          <cell r="D3457">
            <v>296</v>
          </cell>
          <cell r="E3457">
            <v>88</v>
          </cell>
        </row>
        <row r="3458">
          <cell r="D3458">
            <v>544</v>
          </cell>
          <cell r="E3458">
            <v>88</v>
          </cell>
        </row>
        <row r="3459">
          <cell r="D3459">
            <v>168</v>
          </cell>
          <cell r="E3459">
            <v>88</v>
          </cell>
        </row>
        <row r="3460">
          <cell r="D3460">
            <v>544</v>
          </cell>
          <cell r="E3460">
            <v>88</v>
          </cell>
        </row>
        <row r="3461">
          <cell r="D3461">
            <v>336</v>
          </cell>
          <cell r="E3461">
            <v>88</v>
          </cell>
        </row>
        <row r="3462">
          <cell r="D3462">
            <v>544</v>
          </cell>
          <cell r="E3462">
            <v>88</v>
          </cell>
        </row>
        <row r="3463">
          <cell r="D3463">
            <v>336</v>
          </cell>
          <cell r="E3463">
            <v>88</v>
          </cell>
        </row>
        <row r="3464">
          <cell r="D3464">
            <v>544</v>
          </cell>
          <cell r="E3464">
            <v>88</v>
          </cell>
        </row>
        <row r="3465">
          <cell r="D3465">
            <v>232</v>
          </cell>
          <cell r="E3465">
            <v>88</v>
          </cell>
        </row>
        <row r="3466">
          <cell r="D3466">
            <v>88</v>
          </cell>
          <cell r="E3466">
            <v>88</v>
          </cell>
        </row>
        <row r="3467">
          <cell r="D3467">
            <v>88</v>
          </cell>
          <cell r="E3467">
            <v>88</v>
          </cell>
        </row>
        <row r="3468">
          <cell r="D3468">
            <v>544</v>
          </cell>
          <cell r="E3468">
            <v>88</v>
          </cell>
        </row>
        <row r="3469">
          <cell r="D3469">
            <v>232</v>
          </cell>
          <cell r="E3469">
            <v>88</v>
          </cell>
        </row>
        <row r="3470">
          <cell r="D3470">
            <v>352</v>
          </cell>
          <cell r="E3470">
            <v>88</v>
          </cell>
        </row>
        <row r="3471">
          <cell r="D3471">
            <v>88</v>
          </cell>
          <cell r="E3471">
            <v>88</v>
          </cell>
        </row>
        <row r="3472">
          <cell r="D3472">
            <v>544</v>
          </cell>
          <cell r="E3472">
            <v>88</v>
          </cell>
        </row>
        <row r="3473">
          <cell r="D3473">
            <v>336</v>
          </cell>
          <cell r="E3473">
            <v>88</v>
          </cell>
        </row>
        <row r="3474">
          <cell r="D3474">
            <v>544</v>
          </cell>
          <cell r="E3474">
            <v>88</v>
          </cell>
        </row>
        <row r="3475">
          <cell r="D3475">
            <v>336</v>
          </cell>
          <cell r="E3475">
            <v>88</v>
          </cell>
        </row>
        <row r="3476">
          <cell r="D3476">
            <v>544</v>
          </cell>
          <cell r="E3476">
            <v>88</v>
          </cell>
        </row>
        <row r="3477">
          <cell r="D3477">
            <v>152</v>
          </cell>
          <cell r="E3477">
            <v>88</v>
          </cell>
        </row>
        <row r="3478">
          <cell r="D3478">
            <v>88</v>
          </cell>
          <cell r="E3478">
            <v>88</v>
          </cell>
        </row>
        <row r="3479">
          <cell r="D3479">
            <v>88</v>
          </cell>
          <cell r="E3479">
            <v>88</v>
          </cell>
        </row>
        <row r="3480">
          <cell r="D3480">
            <v>544</v>
          </cell>
          <cell r="E3480">
            <v>88</v>
          </cell>
        </row>
        <row r="3481">
          <cell r="D3481">
            <v>152</v>
          </cell>
          <cell r="E3481">
            <v>88</v>
          </cell>
        </row>
        <row r="3482">
          <cell r="D3482">
            <v>88</v>
          </cell>
          <cell r="E3482">
            <v>88</v>
          </cell>
        </row>
        <row r="3483">
          <cell r="D3483">
            <v>520</v>
          </cell>
          <cell r="E3483">
            <v>88</v>
          </cell>
        </row>
        <row r="3484">
          <cell r="D3484">
            <v>376</v>
          </cell>
          <cell r="E3484">
            <v>88</v>
          </cell>
        </row>
        <row r="3485">
          <cell r="D3485">
            <v>520</v>
          </cell>
          <cell r="E3485">
            <v>88</v>
          </cell>
        </row>
        <row r="3486">
          <cell r="D3486">
            <v>376</v>
          </cell>
          <cell r="E3486">
            <v>88</v>
          </cell>
        </row>
        <row r="3487">
          <cell r="D3487">
            <v>256</v>
          </cell>
          <cell r="E3487">
            <v>88</v>
          </cell>
        </row>
        <row r="3488">
          <cell r="D3488">
            <v>88</v>
          </cell>
          <cell r="E3488">
            <v>88</v>
          </cell>
        </row>
        <row r="3489">
          <cell r="D3489">
            <v>88</v>
          </cell>
          <cell r="E3489">
            <v>88</v>
          </cell>
        </row>
        <row r="3490">
          <cell r="D3490">
            <v>88</v>
          </cell>
          <cell r="E3490">
            <v>88</v>
          </cell>
        </row>
        <row r="3491">
          <cell r="D3491">
            <v>256</v>
          </cell>
          <cell r="E3491">
            <v>88</v>
          </cell>
        </row>
        <row r="3492">
          <cell r="D3492">
            <v>88</v>
          </cell>
          <cell r="E3492">
            <v>88</v>
          </cell>
        </row>
        <row r="3493">
          <cell r="D3493">
            <v>88</v>
          </cell>
          <cell r="E3493">
            <v>88</v>
          </cell>
        </row>
        <row r="3494">
          <cell r="D3494">
            <v>520</v>
          </cell>
          <cell r="E3494">
            <v>88</v>
          </cell>
        </row>
        <row r="3495">
          <cell r="D3495">
            <v>408</v>
          </cell>
          <cell r="E3495">
            <v>88</v>
          </cell>
        </row>
        <row r="3496">
          <cell r="D3496">
            <v>520</v>
          </cell>
          <cell r="E3496">
            <v>88</v>
          </cell>
        </row>
        <row r="3497">
          <cell r="D3497">
            <v>408</v>
          </cell>
          <cell r="E3497">
            <v>88</v>
          </cell>
        </row>
        <row r="3498">
          <cell r="D3498">
            <v>88</v>
          </cell>
          <cell r="E3498">
            <v>88</v>
          </cell>
        </row>
        <row r="3499">
          <cell r="D3499">
            <v>88</v>
          </cell>
          <cell r="E3499">
            <v>88</v>
          </cell>
        </row>
        <row r="3500">
          <cell r="D3500">
            <v>88</v>
          </cell>
          <cell r="E3500">
            <v>88</v>
          </cell>
        </row>
        <row r="3501">
          <cell r="D3501">
            <v>88</v>
          </cell>
          <cell r="E3501">
            <v>88</v>
          </cell>
        </row>
        <row r="3502">
          <cell r="D3502">
            <v>88</v>
          </cell>
          <cell r="E3502">
            <v>88</v>
          </cell>
        </row>
        <row r="3503">
          <cell r="D3503">
            <v>496</v>
          </cell>
          <cell r="E3503">
            <v>88</v>
          </cell>
        </row>
        <row r="3504">
          <cell r="D3504">
            <v>368</v>
          </cell>
          <cell r="E3504">
            <v>88</v>
          </cell>
        </row>
        <row r="3505">
          <cell r="D3505">
            <v>496</v>
          </cell>
          <cell r="E3505">
            <v>88</v>
          </cell>
        </row>
        <row r="3506">
          <cell r="D3506">
            <v>368</v>
          </cell>
          <cell r="E3506">
            <v>88</v>
          </cell>
        </row>
        <row r="3507">
          <cell r="D3507">
            <v>88</v>
          </cell>
          <cell r="E3507">
            <v>256</v>
          </cell>
        </row>
        <row r="3508">
          <cell r="D3508">
            <v>88</v>
          </cell>
          <cell r="E3508">
            <v>88</v>
          </cell>
        </row>
        <row r="3509">
          <cell r="D3509">
            <v>88</v>
          </cell>
          <cell r="E3509">
            <v>256</v>
          </cell>
        </row>
        <row r="3510">
          <cell r="D3510">
            <v>88</v>
          </cell>
          <cell r="E3510">
            <v>88</v>
          </cell>
        </row>
        <row r="3511">
          <cell r="D3511">
            <v>88</v>
          </cell>
          <cell r="E3511">
            <v>88</v>
          </cell>
        </row>
        <row r="3512">
          <cell r="D3512">
            <v>520</v>
          </cell>
          <cell r="E3512">
            <v>88</v>
          </cell>
        </row>
        <row r="3513">
          <cell r="D3513">
            <v>384</v>
          </cell>
          <cell r="E3513">
            <v>88</v>
          </cell>
        </row>
        <row r="3514">
          <cell r="D3514">
            <v>520</v>
          </cell>
          <cell r="E3514">
            <v>88</v>
          </cell>
        </row>
        <row r="3515">
          <cell r="D3515">
            <v>384</v>
          </cell>
          <cell r="E3515">
            <v>88</v>
          </cell>
        </row>
        <row r="3516">
          <cell r="D3516">
            <v>88</v>
          </cell>
          <cell r="E3516">
            <v>544</v>
          </cell>
        </row>
        <row r="3517">
          <cell r="D3517">
            <v>88</v>
          </cell>
          <cell r="E3517">
            <v>152</v>
          </cell>
        </row>
        <row r="3518">
          <cell r="D3518">
            <v>88</v>
          </cell>
          <cell r="E3518">
            <v>544</v>
          </cell>
        </row>
        <row r="3519">
          <cell r="D3519">
            <v>88</v>
          </cell>
          <cell r="E3519">
            <v>152</v>
          </cell>
        </row>
        <row r="3520">
          <cell r="D3520">
            <v>88</v>
          </cell>
          <cell r="E3520">
            <v>88</v>
          </cell>
        </row>
        <row r="3521">
          <cell r="D3521">
            <v>544</v>
          </cell>
          <cell r="E3521">
            <v>88</v>
          </cell>
        </row>
        <row r="3522">
          <cell r="D3522">
            <v>352</v>
          </cell>
          <cell r="E3522">
            <v>88</v>
          </cell>
        </row>
        <row r="3523">
          <cell r="D3523">
            <v>544</v>
          </cell>
          <cell r="E3523">
            <v>88</v>
          </cell>
        </row>
        <row r="3524">
          <cell r="D3524">
            <v>352</v>
          </cell>
          <cell r="E3524">
            <v>88</v>
          </cell>
        </row>
        <row r="3525">
          <cell r="D3525">
            <v>88</v>
          </cell>
          <cell r="E3525">
            <v>544</v>
          </cell>
        </row>
        <row r="3526">
          <cell r="D3526">
            <v>88</v>
          </cell>
          <cell r="E3526">
            <v>240</v>
          </cell>
        </row>
        <row r="3527">
          <cell r="D3527">
            <v>88</v>
          </cell>
          <cell r="E3527">
            <v>544</v>
          </cell>
        </row>
        <row r="3528">
          <cell r="D3528">
            <v>88</v>
          </cell>
          <cell r="E3528">
            <v>240</v>
          </cell>
        </row>
        <row r="3529">
          <cell r="D3529">
            <v>88</v>
          </cell>
          <cell r="E3529">
            <v>88</v>
          </cell>
        </row>
        <row r="3530">
          <cell r="D3530">
            <v>520</v>
          </cell>
          <cell r="E3530">
            <v>88</v>
          </cell>
        </row>
        <row r="3531">
          <cell r="D3531">
            <v>328</v>
          </cell>
          <cell r="E3531">
            <v>88</v>
          </cell>
        </row>
        <row r="3532">
          <cell r="D3532">
            <v>520</v>
          </cell>
          <cell r="E3532">
            <v>88</v>
          </cell>
        </row>
        <row r="3533">
          <cell r="D3533">
            <v>328</v>
          </cell>
          <cell r="E3533">
            <v>88</v>
          </cell>
        </row>
        <row r="3534">
          <cell r="D3534">
            <v>88</v>
          </cell>
          <cell r="E3534">
            <v>544</v>
          </cell>
        </row>
        <row r="3535">
          <cell r="D3535">
            <v>88</v>
          </cell>
          <cell r="E3535">
            <v>200</v>
          </cell>
        </row>
        <row r="3536">
          <cell r="D3536">
            <v>88</v>
          </cell>
          <cell r="E3536">
            <v>544</v>
          </cell>
        </row>
        <row r="3537">
          <cell r="D3537">
            <v>88</v>
          </cell>
          <cell r="E3537">
            <v>200</v>
          </cell>
        </row>
        <row r="3538">
          <cell r="D3538">
            <v>88</v>
          </cell>
          <cell r="E3538">
            <v>88</v>
          </cell>
        </row>
        <row r="3539">
          <cell r="D3539">
            <v>496</v>
          </cell>
          <cell r="E3539">
            <v>88</v>
          </cell>
        </row>
        <row r="3540">
          <cell r="D3540">
            <v>320</v>
          </cell>
          <cell r="E3540">
            <v>88</v>
          </cell>
        </row>
        <row r="3541">
          <cell r="D3541">
            <v>496</v>
          </cell>
          <cell r="E3541">
            <v>88</v>
          </cell>
        </row>
        <row r="3542">
          <cell r="D3542">
            <v>320</v>
          </cell>
          <cell r="E3542">
            <v>88</v>
          </cell>
        </row>
        <row r="3543">
          <cell r="D3543">
            <v>544</v>
          </cell>
          <cell r="E3543">
            <v>520</v>
          </cell>
        </row>
        <row r="3544">
          <cell r="D3544">
            <v>160</v>
          </cell>
          <cell r="E3544">
            <v>144</v>
          </cell>
        </row>
        <row r="3545">
          <cell r="D3545">
            <v>88</v>
          </cell>
          <cell r="E3545">
            <v>520</v>
          </cell>
        </row>
        <row r="3546">
          <cell r="D3546">
            <v>88</v>
          </cell>
          <cell r="E3546">
            <v>144</v>
          </cell>
        </row>
        <row r="3547">
          <cell r="D3547">
            <v>544</v>
          </cell>
          <cell r="E3547">
            <v>88</v>
          </cell>
        </row>
        <row r="3548">
          <cell r="D3548">
            <v>160</v>
          </cell>
          <cell r="E3548">
            <v>88</v>
          </cell>
        </row>
        <row r="3549">
          <cell r="D3549">
            <v>544</v>
          </cell>
          <cell r="E3549">
            <v>88</v>
          </cell>
        </row>
        <row r="3550">
          <cell r="D3550">
            <v>160</v>
          </cell>
          <cell r="E3550">
            <v>88</v>
          </cell>
        </row>
        <row r="3551">
          <cell r="D3551">
            <v>568</v>
          </cell>
          <cell r="E3551">
            <v>88</v>
          </cell>
        </row>
        <row r="3552">
          <cell r="D3552">
            <v>352</v>
          </cell>
          <cell r="E3552">
            <v>544</v>
          </cell>
        </row>
        <row r="3553">
          <cell r="D3553">
            <v>568</v>
          </cell>
          <cell r="E3553">
            <v>240</v>
          </cell>
        </row>
        <row r="3554">
          <cell r="D3554">
            <v>352</v>
          </cell>
          <cell r="E3554">
            <v>544</v>
          </cell>
        </row>
        <row r="3555">
          <cell r="D3555">
            <v>568</v>
          </cell>
          <cell r="E3555">
            <v>240</v>
          </cell>
        </row>
        <row r="3556">
          <cell r="D3556">
            <v>224</v>
          </cell>
          <cell r="E3556">
            <v>88</v>
          </cell>
        </row>
        <row r="3557">
          <cell r="D3557">
            <v>88</v>
          </cell>
          <cell r="E3557">
            <v>88</v>
          </cell>
        </row>
        <row r="3558">
          <cell r="D3558">
            <v>88</v>
          </cell>
          <cell r="E3558">
            <v>88</v>
          </cell>
        </row>
        <row r="3559">
          <cell r="D3559">
            <v>568</v>
          </cell>
          <cell r="E3559">
            <v>88</v>
          </cell>
        </row>
        <row r="3560">
          <cell r="D3560">
            <v>224</v>
          </cell>
          <cell r="E3560">
            <v>88</v>
          </cell>
        </row>
        <row r="3561">
          <cell r="D3561">
            <v>568</v>
          </cell>
          <cell r="E3561">
            <v>544</v>
          </cell>
        </row>
        <row r="3562">
          <cell r="D3562">
            <v>224</v>
          </cell>
          <cell r="E3562">
            <v>232</v>
          </cell>
        </row>
        <row r="3563">
          <cell r="D3563">
            <v>520</v>
          </cell>
          <cell r="E3563">
            <v>544</v>
          </cell>
        </row>
        <row r="3564">
          <cell r="D3564">
            <v>352</v>
          </cell>
          <cell r="E3564">
            <v>232</v>
          </cell>
        </row>
        <row r="3565">
          <cell r="D3565">
            <v>520</v>
          </cell>
          <cell r="E3565">
            <v>88</v>
          </cell>
        </row>
        <row r="3566">
          <cell r="D3566">
            <v>352</v>
          </cell>
          <cell r="E3566">
            <v>88</v>
          </cell>
        </row>
        <row r="3567">
          <cell r="D3567">
            <v>520</v>
          </cell>
          <cell r="E3567">
            <v>88</v>
          </cell>
        </row>
        <row r="3568">
          <cell r="D3568">
            <v>360</v>
          </cell>
          <cell r="E3568">
            <v>88</v>
          </cell>
        </row>
        <row r="3569">
          <cell r="D3569">
            <v>88</v>
          </cell>
          <cell r="E3569">
            <v>88</v>
          </cell>
        </row>
        <row r="3570">
          <cell r="D3570">
            <v>88</v>
          </cell>
          <cell r="E3570">
            <v>544</v>
          </cell>
        </row>
        <row r="3571">
          <cell r="D3571">
            <v>520</v>
          </cell>
          <cell r="E3571">
            <v>200</v>
          </cell>
        </row>
        <row r="3572">
          <cell r="D3572">
            <v>360</v>
          </cell>
          <cell r="E3572">
            <v>544</v>
          </cell>
        </row>
        <row r="3573">
          <cell r="D3573">
            <v>520</v>
          </cell>
          <cell r="E3573">
            <v>200</v>
          </cell>
        </row>
        <row r="3574">
          <cell r="D3574">
            <v>360</v>
          </cell>
          <cell r="E3574">
            <v>88</v>
          </cell>
        </row>
        <row r="3575">
          <cell r="D3575">
            <v>496</v>
          </cell>
          <cell r="E3575">
            <v>88</v>
          </cell>
        </row>
        <row r="3576">
          <cell r="D3576">
            <v>320</v>
          </cell>
          <cell r="E3576">
            <v>88</v>
          </cell>
        </row>
        <row r="3577">
          <cell r="D3577">
            <v>496</v>
          </cell>
          <cell r="E3577">
            <v>88</v>
          </cell>
        </row>
        <row r="3578">
          <cell r="D3578">
            <v>320</v>
          </cell>
          <cell r="E3578">
            <v>88</v>
          </cell>
        </row>
        <row r="3579">
          <cell r="D3579">
            <v>544</v>
          </cell>
          <cell r="E3579">
            <v>568</v>
          </cell>
        </row>
        <row r="3580">
          <cell r="D3580">
            <v>200</v>
          </cell>
          <cell r="E3580">
            <v>168</v>
          </cell>
        </row>
        <row r="3581">
          <cell r="D3581">
            <v>88</v>
          </cell>
          <cell r="E3581">
            <v>568</v>
          </cell>
        </row>
        <row r="3582">
          <cell r="D3582">
            <v>88</v>
          </cell>
          <cell r="E3582">
            <v>168</v>
          </cell>
        </row>
        <row r="3583">
          <cell r="D3583">
            <v>544</v>
          </cell>
          <cell r="E3583">
            <v>88</v>
          </cell>
        </row>
        <row r="3584">
          <cell r="D3584">
            <v>200</v>
          </cell>
          <cell r="E3584">
            <v>88</v>
          </cell>
        </row>
        <row r="3585">
          <cell r="D3585">
            <v>544</v>
          </cell>
          <cell r="E3585">
            <v>88</v>
          </cell>
        </row>
        <row r="3586">
          <cell r="D3586">
            <v>200</v>
          </cell>
          <cell r="E3586">
            <v>88</v>
          </cell>
        </row>
        <row r="3587">
          <cell r="D3587">
            <v>544</v>
          </cell>
          <cell r="E3587">
            <v>88</v>
          </cell>
        </row>
        <row r="3588">
          <cell r="D3588">
            <v>344</v>
          </cell>
          <cell r="E3588">
            <v>520</v>
          </cell>
        </row>
        <row r="3589">
          <cell r="D3589">
            <v>544</v>
          </cell>
          <cell r="E3589">
            <v>240</v>
          </cell>
        </row>
        <row r="3590">
          <cell r="D3590">
            <v>344</v>
          </cell>
          <cell r="E3590">
            <v>520</v>
          </cell>
        </row>
        <row r="3591">
          <cell r="D3591">
            <v>544</v>
          </cell>
          <cell r="E3591">
            <v>240</v>
          </cell>
        </row>
        <row r="3592">
          <cell r="D3592">
            <v>160</v>
          </cell>
          <cell r="E3592">
            <v>88</v>
          </cell>
        </row>
        <row r="3593">
          <cell r="D3593">
            <v>88</v>
          </cell>
          <cell r="E3593">
            <v>88</v>
          </cell>
        </row>
        <row r="3594">
          <cell r="D3594">
            <v>88</v>
          </cell>
          <cell r="E3594">
            <v>88</v>
          </cell>
        </row>
        <row r="3595">
          <cell r="D3595">
            <v>544</v>
          </cell>
          <cell r="E3595">
            <v>208</v>
          </cell>
        </row>
        <row r="3596">
          <cell r="D3596">
            <v>160</v>
          </cell>
          <cell r="E3596">
            <v>88</v>
          </cell>
        </row>
        <row r="3597">
          <cell r="D3597">
            <v>544</v>
          </cell>
          <cell r="E3597">
            <v>88</v>
          </cell>
        </row>
        <row r="3598">
          <cell r="D3598">
            <v>160</v>
          </cell>
          <cell r="E3598">
            <v>544</v>
          </cell>
        </row>
        <row r="3599">
          <cell r="D3599">
            <v>520</v>
          </cell>
          <cell r="E3599">
            <v>192</v>
          </cell>
        </row>
        <row r="3600">
          <cell r="D3600">
            <v>320</v>
          </cell>
          <cell r="E3600">
            <v>544</v>
          </cell>
        </row>
        <row r="3601">
          <cell r="D3601">
            <v>520</v>
          </cell>
          <cell r="E3601">
            <v>192</v>
          </cell>
        </row>
        <row r="3602">
          <cell r="D3602">
            <v>320</v>
          </cell>
          <cell r="E3602">
            <v>88</v>
          </cell>
        </row>
        <row r="3603">
          <cell r="D3603">
            <v>160</v>
          </cell>
          <cell r="E3603">
            <v>208</v>
          </cell>
        </row>
        <row r="3604">
          <cell r="D3604">
            <v>88</v>
          </cell>
          <cell r="E3604">
            <v>88</v>
          </cell>
        </row>
        <row r="3605">
          <cell r="D3605">
            <v>88</v>
          </cell>
          <cell r="E3605">
            <v>88</v>
          </cell>
        </row>
        <row r="3606">
          <cell r="D3606">
            <v>88</v>
          </cell>
          <cell r="E3606">
            <v>544</v>
          </cell>
        </row>
        <row r="3607">
          <cell r="D3607">
            <v>160</v>
          </cell>
          <cell r="E3607">
            <v>160</v>
          </cell>
        </row>
        <row r="3608">
          <cell r="D3608">
            <v>88</v>
          </cell>
          <cell r="E3608">
            <v>88</v>
          </cell>
        </row>
        <row r="3609">
          <cell r="D3609">
            <v>160</v>
          </cell>
          <cell r="E3609">
            <v>568</v>
          </cell>
        </row>
        <row r="3610">
          <cell r="D3610">
            <v>88</v>
          </cell>
          <cell r="E3610">
            <v>144</v>
          </cell>
        </row>
        <row r="3611">
          <cell r="D3611">
            <v>520</v>
          </cell>
          <cell r="E3611">
            <v>568</v>
          </cell>
        </row>
        <row r="3612">
          <cell r="D3612">
            <v>344</v>
          </cell>
          <cell r="E3612">
            <v>144</v>
          </cell>
        </row>
        <row r="3613">
          <cell r="D3613">
            <v>520</v>
          </cell>
          <cell r="E3613">
            <v>88</v>
          </cell>
        </row>
        <row r="3614">
          <cell r="D3614">
            <v>344</v>
          </cell>
          <cell r="E3614">
            <v>544</v>
          </cell>
        </row>
        <row r="3615">
          <cell r="D3615">
            <v>88</v>
          </cell>
          <cell r="E3615">
            <v>160</v>
          </cell>
        </row>
        <row r="3616">
          <cell r="D3616">
            <v>88</v>
          </cell>
          <cell r="E3616">
            <v>88</v>
          </cell>
        </row>
        <row r="3617">
          <cell r="D3617">
            <v>88</v>
          </cell>
          <cell r="E3617">
            <v>544</v>
          </cell>
        </row>
        <row r="3618">
          <cell r="D3618">
            <v>88</v>
          </cell>
          <cell r="E3618">
            <v>192</v>
          </cell>
        </row>
        <row r="3619">
          <cell r="D3619">
            <v>88</v>
          </cell>
          <cell r="E3619">
            <v>88</v>
          </cell>
        </row>
        <row r="3620">
          <cell r="D3620">
            <v>520</v>
          </cell>
          <cell r="E3620">
            <v>160</v>
          </cell>
        </row>
        <row r="3621">
          <cell r="D3621">
            <v>360</v>
          </cell>
          <cell r="E3621">
            <v>88</v>
          </cell>
        </row>
        <row r="3622">
          <cell r="D3622">
            <v>520</v>
          </cell>
          <cell r="E3622">
            <v>160</v>
          </cell>
        </row>
        <row r="3623">
          <cell r="D3623">
            <v>360</v>
          </cell>
          <cell r="E3623">
            <v>88</v>
          </cell>
        </row>
        <row r="3624">
          <cell r="D3624">
            <v>88</v>
          </cell>
          <cell r="E3624">
            <v>88</v>
          </cell>
        </row>
        <row r="3625">
          <cell r="D3625">
            <v>88</v>
          </cell>
          <cell r="E3625">
            <v>544</v>
          </cell>
        </row>
        <row r="3626">
          <cell r="D3626">
            <v>88</v>
          </cell>
          <cell r="E3626">
            <v>192</v>
          </cell>
        </row>
        <row r="3627">
          <cell r="D3627">
            <v>88</v>
          </cell>
          <cell r="E3627">
            <v>88</v>
          </cell>
        </row>
        <row r="3628">
          <cell r="D3628">
            <v>88</v>
          </cell>
          <cell r="E3628">
            <v>520</v>
          </cell>
        </row>
        <row r="3629">
          <cell r="D3629">
            <v>544</v>
          </cell>
          <cell r="E3629">
            <v>304</v>
          </cell>
        </row>
        <row r="3630">
          <cell r="D3630">
            <v>376</v>
          </cell>
          <cell r="E3630">
            <v>88</v>
          </cell>
        </row>
        <row r="3631">
          <cell r="D3631">
            <v>544</v>
          </cell>
          <cell r="E3631">
            <v>88</v>
          </cell>
        </row>
        <row r="3632">
          <cell r="D3632">
            <v>376</v>
          </cell>
          <cell r="E3632">
            <v>88</v>
          </cell>
        </row>
        <row r="3633">
          <cell r="D3633">
            <v>88</v>
          </cell>
          <cell r="E3633">
            <v>88</v>
          </cell>
        </row>
        <row r="3634">
          <cell r="D3634">
            <v>88</v>
          </cell>
          <cell r="E3634">
            <v>520</v>
          </cell>
        </row>
        <row r="3635">
          <cell r="D3635">
            <v>88</v>
          </cell>
          <cell r="E3635">
            <v>304</v>
          </cell>
        </row>
        <row r="3636">
          <cell r="D3636">
            <v>88</v>
          </cell>
          <cell r="E3636">
            <v>88</v>
          </cell>
        </row>
        <row r="3637">
          <cell r="D3637">
            <v>88</v>
          </cell>
          <cell r="E3637">
            <v>544</v>
          </cell>
        </row>
        <row r="3638">
          <cell r="D3638">
            <v>496</v>
          </cell>
          <cell r="E3638">
            <v>200</v>
          </cell>
        </row>
        <row r="3639">
          <cell r="D3639">
            <v>368</v>
          </cell>
          <cell r="E3639">
            <v>88</v>
          </cell>
        </row>
        <row r="3640">
          <cell r="D3640">
            <v>496</v>
          </cell>
          <cell r="E3640">
            <v>88</v>
          </cell>
        </row>
        <row r="3641">
          <cell r="D3641">
            <v>368</v>
          </cell>
          <cell r="E3641">
            <v>88</v>
          </cell>
        </row>
        <row r="3642">
          <cell r="D3642">
            <v>88</v>
          </cell>
          <cell r="E3642">
            <v>88</v>
          </cell>
        </row>
        <row r="3643">
          <cell r="D3643">
            <v>88</v>
          </cell>
          <cell r="E3643">
            <v>544</v>
          </cell>
        </row>
        <row r="3644">
          <cell r="D3644">
            <v>88</v>
          </cell>
          <cell r="E3644">
            <v>200</v>
          </cell>
        </row>
        <row r="3645">
          <cell r="D3645">
            <v>88</v>
          </cell>
          <cell r="E3645">
            <v>88</v>
          </cell>
        </row>
        <row r="3646">
          <cell r="D3646">
            <v>88</v>
          </cell>
          <cell r="E3646">
            <v>472</v>
          </cell>
        </row>
        <row r="3647">
          <cell r="D3647">
            <v>520</v>
          </cell>
          <cell r="E3647">
            <v>160</v>
          </cell>
        </row>
        <row r="3648">
          <cell r="D3648">
            <v>304</v>
          </cell>
          <cell r="E3648">
            <v>88</v>
          </cell>
        </row>
        <row r="3649">
          <cell r="D3649">
            <v>520</v>
          </cell>
          <cell r="E3649">
            <v>88</v>
          </cell>
        </row>
        <row r="3650">
          <cell r="D3650">
            <v>304</v>
          </cell>
          <cell r="E3650">
            <v>88</v>
          </cell>
        </row>
        <row r="3651">
          <cell r="D3651">
            <v>88</v>
          </cell>
          <cell r="E3651">
            <v>88</v>
          </cell>
        </row>
        <row r="3652">
          <cell r="D3652">
            <v>88</v>
          </cell>
          <cell r="E3652">
            <v>472</v>
          </cell>
        </row>
        <row r="3653">
          <cell r="D3653">
            <v>88</v>
          </cell>
          <cell r="E3653">
            <v>160</v>
          </cell>
        </row>
        <row r="3654">
          <cell r="D3654">
            <v>88</v>
          </cell>
          <cell r="E3654">
            <v>88</v>
          </cell>
        </row>
        <row r="3655">
          <cell r="D3655">
            <v>88</v>
          </cell>
          <cell r="E3655">
            <v>88</v>
          </cell>
        </row>
        <row r="3656">
          <cell r="D3656">
            <v>544</v>
          </cell>
          <cell r="E3656">
            <v>88</v>
          </cell>
        </row>
        <row r="3657">
          <cell r="D3657">
            <v>344</v>
          </cell>
          <cell r="E3657">
            <v>88</v>
          </cell>
        </row>
        <row r="3658">
          <cell r="D3658">
            <v>544</v>
          </cell>
          <cell r="E3658">
            <v>88</v>
          </cell>
        </row>
        <row r="3659">
          <cell r="D3659">
            <v>344</v>
          </cell>
          <cell r="E3659">
            <v>88</v>
          </cell>
        </row>
        <row r="3660">
          <cell r="D3660">
            <v>88</v>
          </cell>
          <cell r="E3660">
            <v>88</v>
          </cell>
        </row>
        <row r="3661">
          <cell r="D3661">
            <v>88</v>
          </cell>
          <cell r="E3661">
            <v>88</v>
          </cell>
        </row>
        <row r="3662">
          <cell r="D3662">
            <v>88</v>
          </cell>
          <cell r="E3662">
            <v>88</v>
          </cell>
        </row>
        <row r="3663">
          <cell r="D3663">
            <v>88</v>
          </cell>
          <cell r="E3663">
            <v>88</v>
          </cell>
        </row>
        <row r="3664">
          <cell r="D3664">
            <v>88</v>
          </cell>
          <cell r="E3664">
            <v>88</v>
          </cell>
        </row>
        <row r="3665">
          <cell r="D3665">
            <v>544</v>
          </cell>
          <cell r="E3665">
            <v>88</v>
          </cell>
        </row>
        <row r="3666">
          <cell r="D3666">
            <v>328</v>
          </cell>
          <cell r="E3666">
            <v>88</v>
          </cell>
        </row>
        <row r="3667">
          <cell r="D3667">
            <v>544</v>
          </cell>
          <cell r="E3667">
            <v>88</v>
          </cell>
        </row>
        <row r="3668">
          <cell r="D3668">
            <v>328</v>
          </cell>
          <cell r="E3668">
            <v>88</v>
          </cell>
        </row>
        <row r="3669">
          <cell r="D3669">
            <v>88</v>
          </cell>
          <cell r="E3669">
            <v>88</v>
          </cell>
        </row>
        <row r="3670">
          <cell r="D3670">
            <v>88</v>
          </cell>
          <cell r="E3670">
            <v>88</v>
          </cell>
        </row>
        <row r="3671">
          <cell r="D3671">
            <v>88</v>
          </cell>
          <cell r="E3671">
            <v>88</v>
          </cell>
        </row>
        <row r="3672">
          <cell r="D3672">
            <v>88</v>
          </cell>
          <cell r="E3672">
            <v>88</v>
          </cell>
        </row>
        <row r="3673">
          <cell r="D3673">
            <v>88</v>
          </cell>
          <cell r="E3673">
            <v>88</v>
          </cell>
        </row>
        <row r="3674">
          <cell r="D3674">
            <v>544</v>
          </cell>
          <cell r="E3674">
            <v>88</v>
          </cell>
        </row>
        <row r="3675">
          <cell r="D3675">
            <v>344</v>
          </cell>
          <cell r="E3675">
            <v>88</v>
          </cell>
        </row>
        <row r="3676">
          <cell r="D3676">
            <v>544</v>
          </cell>
          <cell r="E3676">
            <v>88</v>
          </cell>
        </row>
        <row r="3677">
          <cell r="D3677">
            <v>344</v>
          </cell>
          <cell r="E3677">
            <v>88</v>
          </cell>
        </row>
        <row r="3678">
          <cell r="D3678">
            <v>88</v>
          </cell>
          <cell r="E3678">
            <v>88</v>
          </cell>
        </row>
        <row r="3679">
          <cell r="D3679">
            <v>88</v>
          </cell>
          <cell r="E3679">
            <v>88</v>
          </cell>
        </row>
        <row r="3680">
          <cell r="D3680">
            <v>88</v>
          </cell>
          <cell r="E3680">
            <v>88</v>
          </cell>
        </row>
        <row r="3681">
          <cell r="D3681">
            <v>88</v>
          </cell>
          <cell r="E3681">
            <v>88</v>
          </cell>
        </row>
        <row r="3682">
          <cell r="D3682">
            <v>88</v>
          </cell>
          <cell r="E3682">
            <v>88</v>
          </cell>
        </row>
        <row r="3683">
          <cell r="D3683">
            <v>544</v>
          </cell>
          <cell r="E3683">
            <v>88</v>
          </cell>
        </row>
        <row r="3684">
          <cell r="D3684">
            <v>360</v>
          </cell>
          <cell r="E3684">
            <v>88</v>
          </cell>
        </row>
        <row r="3685">
          <cell r="D3685">
            <v>544</v>
          </cell>
          <cell r="E3685">
            <v>88</v>
          </cell>
        </row>
        <row r="3686">
          <cell r="D3686">
            <v>360</v>
          </cell>
          <cell r="E3686">
            <v>88</v>
          </cell>
        </row>
        <row r="3687">
          <cell r="D3687">
            <v>88</v>
          </cell>
          <cell r="E3687">
            <v>88</v>
          </cell>
        </row>
        <row r="3688">
          <cell r="D3688">
            <v>88</v>
          </cell>
          <cell r="E3688">
            <v>88</v>
          </cell>
        </row>
        <row r="3689">
          <cell r="D3689">
            <v>88</v>
          </cell>
          <cell r="E3689">
            <v>88</v>
          </cell>
        </row>
        <row r="3690">
          <cell r="D3690">
            <v>88</v>
          </cell>
          <cell r="E3690">
            <v>88</v>
          </cell>
        </row>
        <row r="3691">
          <cell r="D3691">
            <v>88</v>
          </cell>
          <cell r="E3691">
            <v>88</v>
          </cell>
        </row>
        <row r="3692">
          <cell r="D3692">
            <v>472</v>
          </cell>
          <cell r="E3692">
            <v>88</v>
          </cell>
        </row>
        <row r="3693">
          <cell r="D3693">
            <v>328</v>
          </cell>
          <cell r="E3693">
            <v>88</v>
          </cell>
        </row>
        <row r="3694">
          <cell r="D3694">
            <v>472</v>
          </cell>
          <cell r="E3694">
            <v>88</v>
          </cell>
        </row>
        <row r="3695">
          <cell r="D3695">
            <v>328</v>
          </cell>
          <cell r="E3695">
            <v>88</v>
          </cell>
        </row>
        <row r="3696">
          <cell r="D3696">
            <v>88</v>
          </cell>
          <cell r="E3696">
            <v>256</v>
          </cell>
        </row>
        <row r="3697">
          <cell r="D3697">
            <v>88</v>
          </cell>
          <cell r="E3697">
            <v>88</v>
          </cell>
        </row>
        <row r="3698">
          <cell r="D3698">
            <v>88</v>
          </cell>
          <cell r="E3698">
            <v>472</v>
          </cell>
        </row>
        <row r="3699">
          <cell r="D3699">
            <v>88</v>
          </cell>
          <cell r="E3699">
            <v>160</v>
          </cell>
        </row>
        <row r="3700">
          <cell r="D3700">
            <v>88</v>
          </cell>
          <cell r="E3700">
            <v>88</v>
          </cell>
        </row>
        <row r="3701">
          <cell r="D3701">
            <v>520</v>
          </cell>
          <cell r="E3701">
            <v>88</v>
          </cell>
        </row>
        <row r="3702">
          <cell r="D3702">
            <v>344</v>
          </cell>
          <cell r="E3702">
            <v>88</v>
          </cell>
        </row>
        <row r="3703">
          <cell r="D3703">
            <v>520</v>
          </cell>
          <cell r="E3703">
            <v>256</v>
          </cell>
        </row>
        <row r="3704">
          <cell r="D3704">
            <v>344</v>
          </cell>
          <cell r="E3704">
            <v>88</v>
          </cell>
        </row>
        <row r="3705">
          <cell r="D3705">
            <v>88</v>
          </cell>
          <cell r="E3705">
            <v>472</v>
          </cell>
        </row>
        <row r="3706">
          <cell r="D3706">
            <v>88</v>
          </cell>
          <cell r="E3706">
            <v>160</v>
          </cell>
        </row>
        <row r="3707">
          <cell r="D3707">
            <v>88</v>
          </cell>
          <cell r="E3707">
            <v>544</v>
          </cell>
        </row>
        <row r="3708">
          <cell r="D3708">
            <v>88</v>
          </cell>
          <cell r="E3708">
            <v>160</v>
          </cell>
        </row>
        <row r="3709">
          <cell r="D3709">
            <v>88</v>
          </cell>
          <cell r="E3709">
            <v>544</v>
          </cell>
        </row>
        <row r="3710">
          <cell r="D3710">
            <v>544</v>
          </cell>
          <cell r="E3710">
            <v>240</v>
          </cell>
        </row>
        <row r="3711">
          <cell r="D3711">
            <v>376</v>
          </cell>
          <cell r="E3711">
            <v>88</v>
          </cell>
        </row>
        <row r="3712">
          <cell r="D3712">
            <v>544</v>
          </cell>
          <cell r="E3712">
            <v>88</v>
          </cell>
        </row>
        <row r="3713">
          <cell r="D3713">
            <v>376</v>
          </cell>
          <cell r="E3713">
            <v>88</v>
          </cell>
        </row>
        <row r="3714">
          <cell r="D3714">
            <v>88</v>
          </cell>
          <cell r="E3714">
            <v>544</v>
          </cell>
        </row>
        <row r="3715">
          <cell r="D3715">
            <v>88</v>
          </cell>
          <cell r="E3715">
            <v>160</v>
          </cell>
        </row>
        <row r="3716">
          <cell r="D3716">
            <v>88</v>
          </cell>
          <cell r="E3716">
            <v>544</v>
          </cell>
        </row>
        <row r="3717">
          <cell r="D3717">
            <v>88</v>
          </cell>
          <cell r="E3717">
            <v>240</v>
          </cell>
        </row>
        <row r="3718">
          <cell r="D3718">
            <v>88</v>
          </cell>
          <cell r="E3718">
            <v>544</v>
          </cell>
        </row>
        <row r="3719">
          <cell r="D3719">
            <v>472</v>
          </cell>
          <cell r="E3719">
            <v>256</v>
          </cell>
        </row>
        <row r="3720">
          <cell r="D3720">
            <v>344</v>
          </cell>
          <cell r="E3720">
            <v>496</v>
          </cell>
        </row>
        <row r="3721">
          <cell r="D3721">
            <v>472</v>
          </cell>
          <cell r="E3721">
            <v>352</v>
          </cell>
        </row>
        <row r="3722">
          <cell r="D3722">
            <v>344</v>
          </cell>
          <cell r="E3722">
            <v>88</v>
          </cell>
        </row>
        <row r="3723">
          <cell r="D3723">
            <v>88</v>
          </cell>
          <cell r="E3723">
            <v>88</v>
          </cell>
        </row>
        <row r="3724">
          <cell r="D3724">
            <v>88</v>
          </cell>
          <cell r="E3724">
            <v>88</v>
          </cell>
        </row>
        <row r="3725">
          <cell r="D3725">
            <v>88</v>
          </cell>
          <cell r="E3725">
            <v>544</v>
          </cell>
        </row>
        <row r="3726">
          <cell r="D3726">
            <v>88</v>
          </cell>
          <cell r="E3726">
            <v>256</v>
          </cell>
        </row>
        <row r="3727">
          <cell r="D3727">
            <v>88</v>
          </cell>
          <cell r="E3727">
            <v>496</v>
          </cell>
        </row>
        <row r="3728">
          <cell r="D3728">
            <v>520</v>
          </cell>
          <cell r="E3728">
            <v>352</v>
          </cell>
        </row>
        <row r="3729">
          <cell r="D3729">
            <v>392</v>
          </cell>
          <cell r="E3729">
            <v>520</v>
          </cell>
        </row>
        <row r="3730">
          <cell r="D3730">
            <v>520</v>
          </cell>
          <cell r="E3730">
            <v>264</v>
          </cell>
        </row>
        <row r="3731">
          <cell r="D3731">
            <v>392</v>
          </cell>
          <cell r="E3731">
            <v>544</v>
          </cell>
        </row>
        <row r="3732">
          <cell r="D3732">
            <v>88</v>
          </cell>
          <cell r="E3732">
            <v>200</v>
          </cell>
        </row>
        <row r="3733">
          <cell r="D3733">
            <v>88</v>
          </cell>
          <cell r="E3733">
            <v>88</v>
          </cell>
        </row>
        <row r="3734">
          <cell r="D3734">
            <v>88</v>
          </cell>
          <cell r="E3734">
            <v>88</v>
          </cell>
        </row>
        <row r="3735">
          <cell r="D3735">
            <v>88</v>
          </cell>
          <cell r="E3735">
            <v>88</v>
          </cell>
        </row>
        <row r="3736">
          <cell r="D3736">
            <v>88</v>
          </cell>
          <cell r="E3736">
            <v>520</v>
          </cell>
        </row>
        <row r="3737">
          <cell r="D3737">
            <v>544</v>
          </cell>
          <cell r="E3737">
            <v>264</v>
          </cell>
        </row>
        <row r="3738">
          <cell r="D3738">
            <v>352</v>
          </cell>
          <cell r="E3738">
            <v>544</v>
          </cell>
        </row>
        <row r="3739">
          <cell r="D3739">
            <v>544</v>
          </cell>
          <cell r="E3739">
            <v>200</v>
          </cell>
        </row>
        <row r="3740">
          <cell r="D3740">
            <v>352</v>
          </cell>
          <cell r="E3740">
            <v>568</v>
          </cell>
        </row>
        <row r="3741">
          <cell r="D3741">
            <v>88</v>
          </cell>
          <cell r="E3741">
            <v>168</v>
          </cell>
        </row>
        <row r="3742">
          <cell r="D3742">
            <v>88</v>
          </cell>
          <cell r="E3742">
            <v>568</v>
          </cell>
        </row>
        <row r="3743">
          <cell r="D3743">
            <v>88</v>
          </cell>
          <cell r="E3743">
            <v>152</v>
          </cell>
        </row>
        <row r="3744">
          <cell r="D3744">
            <v>88</v>
          </cell>
          <cell r="E3744">
            <v>88</v>
          </cell>
        </row>
        <row r="3745">
          <cell r="D3745">
            <v>88</v>
          </cell>
          <cell r="E3745">
            <v>88</v>
          </cell>
        </row>
        <row r="3746">
          <cell r="D3746">
            <v>448</v>
          </cell>
          <cell r="E3746">
            <v>88</v>
          </cell>
        </row>
        <row r="3747">
          <cell r="D3747">
            <v>320</v>
          </cell>
          <cell r="E3747">
            <v>568</v>
          </cell>
        </row>
        <row r="3748">
          <cell r="D3748">
            <v>448</v>
          </cell>
          <cell r="E3748">
            <v>168</v>
          </cell>
        </row>
        <row r="3749">
          <cell r="D3749">
            <v>320</v>
          </cell>
          <cell r="E3749">
            <v>568</v>
          </cell>
        </row>
        <row r="3750">
          <cell r="D3750">
            <v>88</v>
          </cell>
          <cell r="E3750">
            <v>152</v>
          </cell>
        </row>
        <row r="3751">
          <cell r="D3751">
            <v>88</v>
          </cell>
          <cell r="E3751">
            <v>304</v>
          </cell>
        </row>
        <row r="3752">
          <cell r="D3752">
            <v>88</v>
          </cell>
          <cell r="E3752">
            <v>88</v>
          </cell>
        </row>
        <row r="3753">
          <cell r="D3753">
            <v>88</v>
          </cell>
          <cell r="E3753">
            <v>208</v>
          </cell>
        </row>
        <row r="3754">
          <cell r="D3754">
            <v>88</v>
          </cell>
          <cell r="E3754">
            <v>88</v>
          </cell>
        </row>
        <row r="3755">
          <cell r="D3755">
            <v>568</v>
          </cell>
          <cell r="E3755">
            <v>88</v>
          </cell>
        </row>
        <row r="3756">
          <cell r="D3756">
            <v>360</v>
          </cell>
          <cell r="E3756">
            <v>88</v>
          </cell>
        </row>
        <row r="3757">
          <cell r="D3757">
            <v>568</v>
          </cell>
          <cell r="E3757">
            <v>88</v>
          </cell>
        </row>
        <row r="3758">
          <cell r="D3758">
            <v>360</v>
          </cell>
          <cell r="E3758">
            <v>304</v>
          </cell>
        </row>
        <row r="3759">
          <cell r="D3759">
            <v>88</v>
          </cell>
          <cell r="E3759">
            <v>88</v>
          </cell>
        </row>
        <row r="3760">
          <cell r="D3760">
            <v>88</v>
          </cell>
          <cell r="E3760">
            <v>208</v>
          </cell>
        </row>
        <row r="3761">
          <cell r="D3761">
            <v>88</v>
          </cell>
          <cell r="E3761">
            <v>88</v>
          </cell>
        </row>
        <row r="3762">
          <cell r="D3762">
            <v>88</v>
          </cell>
          <cell r="E3762">
            <v>88</v>
          </cell>
        </row>
        <row r="3763">
          <cell r="D3763">
            <v>88</v>
          </cell>
          <cell r="E3763">
            <v>88</v>
          </cell>
        </row>
        <row r="3764">
          <cell r="D3764">
            <v>544</v>
          </cell>
          <cell r="E3764">
            <v>88</v>
          </cell>
        </row>
        <row r="3765">
          <cell r="D3765">
            <v>408</v>
          </cell>
          <cell r="E3765">
            <v>88</v>
          </cell>
        </row>
        <row r="3766">
          <cell r="D3766">
            <v>544</v>
          </cell>
          <cell r="E3766">
            <v>88</v>
          </cell>
        </row>
        <row r="3767">
          <cell r="D3767">
            <v>408</v>
          </cell>
          <cell r="E3767">
            <v>88</v>
          </cell>
        </row>
        <row r="3768">
          <cell r="D3768">
            <v>88</v>
          </cell>
          <cell r="E3768">
            <v>88</v>
          </cell>
        </row>
        <row r="3769">
          <cell r="D3769">
            <v>88</v>
          </cell>
          <cell r="E3769">
            <v>88</v>
          </cell>
        </row>
        <row r="3770">
          <cell r="D3770">
            <v>88</v>
          </cell>
          <cell r="E3770">
            <v>88</v>
          </cell>
        </row>
        <row r="3771">
          <cell r="D3771">
            <v>88</v>
          </cell>
          <cell r="E3771">
            <v>88</v>
          </cell>
        </row>
        <row r="3772">
          <cell r="D3772">
            <v>88</v>
          </cell>
          <cell r="E3772">
            <v>88</v>
          </cell>
        </row>
        <row r="3773">
          <cell r="D3773">
            <v>544</v>
          </cell>
          <cell r="E3773">
            <v>88</v>
          </cell>
        </row>
        <row r="3774">
          <cell r="D3774">
            <v>392</v>
          </cell>
          <cell r="E3774">
            <v>88</v>
          </cell>
        </row>
        <row r="3775">
          <cell r="D3775">
            <v>544</v>
          </cell>
          <cell r="E3775">
            <v>88</v>
          </cell>
        </row>
        <row r="3776">
          <cell r="D3776">
            <v>392</v>
          </cell>
          <cell r="E3776">
            <v>88</v>
          </cell>
        </row>
        <row r="3777">
          <cell r="D3777">
            <v>88</v>
          </cell>
          <cell r="E3777">
            <v>88</v>
          </cell>
        </row>
        <row r="3778">
          <cell r="D3778">
            <v>88</v>
          </cell>
          <cell r="E3778">
            <v>88</v>
          </cell>
        </row>
        <row r="3779">
          <cell r="D3779">
            <v>88</v>
          </cell>
          <cell r="E3779">
            <v>88</v>
          </cell>
        </row>
        <row r="3780">
          <cell r="D3780">
            <v>88</v>
          </cell>
          <cell r="E3780">
            <v>88</v>
          </cell>
        </row>
        <row r="3781">
          <cell r="D3781">
            <v>88</v>
          </cell>
          <cell r="E3781">
            <v>88</v>
          </cell>
        </row>
        <row r="3782">
          <cell r="D3782">
            <v>520</v>
          </cell>
          <cell r="E3782">
            <v>88</v>
          </cell>
        </row>
        <row r="3783">
          <cell r="D3783">
            <v>328</v>
          </cell>
          <cell r="E3783">
            <v>88</v>
          </cell>
        </row>
        <row r="3784">
          <cell r="D3784">
            <v>520</v>
          </cell>
          <cell r="E3784">
            <v>88</v>
          </cell>
        </row>
        <row r="3785">
          <cell r="D3785">
            <v>328</v>
          </cell>
          <cell r="E3785">
            <v>88</v>
          </cell>
        </row>
        <row r="3786">
          <cell r="D3786">
            <v>88</v>
          </cell>
          <cell r="E3786">
            <v>88</v>
          </cell>
        </row>
        <row r="3787">
          <cell r="D3787">
            <v>88</v>
          </cell>
          <cell r="E3787">
            <v>88</v>
          </cell>
        </row>
        <row r="3788">
          <cell r="D3788">
            <v>88</v>
          </cell>
          <cell r="E3788">
            <v>88</v>
          </cell>
        </row>
        <row r="3789">
          <cell r="D3789">
            <v>88</v>
          </cell>
          <cell r="E3789">
            <v>88</v>
          </cell>
        </row>
        <row r="3790">
          <cell r="D3790">
            <v>88</v>
          </cell>
          <cell r="E3790">
            <v>88</v>
          </cell>
        </row>
        <row r="3791">
          <cell r="D3791">
            <v>520</v>
          </cell>
          <cell r="E3791">
            <v>88</v>
          </cell>
        </row>
        <row r="3792">
          <cell r="D3792">
            <v>384</v>
          </cell>
          <cell r="E3792">
            <v>88</v>
          </cell>
        </row>
        <row r="3793">
          <cell r="D3793">
            <v>520</v>
          </cell>
          <cell r="E3793">
            <v>88</v>
          </cell>
        </row>
        <row r="3794">
          <cell r="D3794">
            <v>384</v>
          </cell>
          <cell r="E3794">
            <v>88</v>
          </cell>
        </row>
        <row r="3795">
          <cell r="D3795">
            <v>88</v>
          </cell>
          <cell r="E3795">
            <v>88</v>
          </cell>
        </row>
        <row r="3796">
          <cell r="D3796">
            <v>88</v>
          </cell>
          <cell r="E3796">
            <v>88</v>
          </cell>
        </row>
        <row r="3797">
          <cell r="D3797">
            <v>88</v>
          </cell>
          <cell r="E3797">
            <v>88</v>
          </cell>
        </row>
        <row r="3798">
          <cell r="D3798">
            <v>88</v>
          </cell>
          <cell r="E3798">
            <v>88</v>
          </cell>
        </row>
        <row r="3799">
          <cell r="D3799">
            <v>88</v>
          </cell>
          <cell r="E3799">
            <v>88</v>
          </cell>
        </row>
        <row r="3800">
          <cell r="D3800">
            <v>544</v>
          </cell>
          <cell r="E3800">
            <v>88</v>
          </cell>
        </row>
        <row r="3801">
          <cell r="D3801">
            <v>416</v>
          </cell>
          <cell r="E3801">
            <v>88</v>
          </cell>
        </row>
        <row r="3802">
          <cell r="D3802">
            <v>544</v>
          </cell>
          <cell r="E3802">
            <v>88</v>
          </cell>
        </row>
        <row r="3803">
          <cell r="D3803">
            <v>416</v>
          </cell>
          <cell r="E3803">
            <v>88</v>
          </cell>
        </row>
        <row r="3804">
          <cell r="D3804">
            <v>88</v>
          </cell>
          <cell r="E3804">
            <v>88</v>
          </cell>
        </row>
        <row r="3805">
          <cell r="D3805">
            <v>88</v>
          </cell>
          <cell r="E3805">
            <v>88</v>
          </cell>
        </row>
        <row r="3806">
          <cell r="D3806">
            <v>88</v>
          </cell>
          <cell r="E3806">
            <v>88</v>
          </cell>
        </row>
        <row r="3807">
          <cell r="D3807">
            <v>88</v>
          </cell>
          <cell r="E3807">
            <v>88</v>
          </cell>
        </row>
        <row r="3808">
          <cell r="D3808">
            <v>88</v>
          </cell>
          <cell r="E3808">
            <v>88</v>
          </cell>
        </row>
        <row r="3809">
          <cell r="D3809">
            <v>496</v>
          </cell>
          <cell r="E3809">
            <v>88</v>
          </cell>
        </row>
        <row r="3810">
          <cell r="D3810">
            <v>368</v>
          </cell>
          <cell r="E3810">
            <v>88</v>
          </cell>
        </row>
        <row r="3811">
          <cell r="D3811">
            <v>496</v>
          </cell>
          <cell r="E3811">
            <v>88</v>
          </cell>
        </row>
        <row r="3812">
          <cell r="D3812">
            <v>368</v>
          </cell>
          <cell r="E3812">
            <v>88</v>
          </cell>
        </row>
        <row r="3813">
          <cell r="D3813">
            <v>88</v>
          </cell>
          <cell r="E3813">
            <v>88</v>
          </cell>
        </row>
        <row r="3814">
          <cell r="D3814">
            <v>88</v>
          </cell>
          <cell r="E3814">
            <v>88</v>
          </cell>
        </row>
        <row r="3815">
          <cell r="D3815">
            <v>88</v>
          </cell>
          <cell r="E3815">
            <v>88</v>
          </cell>
        </row>
        <row r="3816">
          <cell r="D3816">
            <v>88</v>
          </cell>
          <cell r="E3816">
            <v>88</v>
          </cell>
        </row>
        <row r="3817">
          <cell r="D3817">
            <v>88</v>
          </cell>
          <cell r="E3817">
            <v>88</v>
          </cell>
        </row>
        <row r="3818">
          <cell r="D3818">
            <v>520</v>
          </cell>
          <cell r="E3818">
            <v>88</v>
          </cell>
        </row>
        <row r="3819">
          <cell r="D3819">
            <v>344</v>
          </cell>
          <cell r="E3819">
            <v>88</v>
          </cell>
        </row>
        <row r="3820">
          <cell r="D3820">
            <v>520</v>
          </cell>
          <cell r="E3820">
            <v>88</v>
          </cell>
        </row>
        <row r="3821">
          <cell r="D3821">
            <v>344</v>
          </cell>
          <cell r="E3821">
            <v>256</v>
          </cell>
        </row>
        <row r="3822">
          <cell r="D3822">
            <v>88</v>
          </cell>
          <cell r="E3822">
            <v>88</v>
          </cell>
        </row>
        <row r="3823">
          <cell r="D3823">
            <v>88</v>
          </cell>
          <cell r="E3823">
            <v>256</v>
          </cell>
        </row>
        <row r="3824">
          <cell r="D3824">
            <v>88</v>
          </cell>
          <cell r="E3824">
            <v>88</v>
          </cell>
        </row>
        <row r="3825">
          <cell r="D3825">
            <v>88</v>
          </cell>
          <cell r="E3825">
            <v>88</v>
          </cell>
        </row>
        <row r="3826">
          <cell r="D3826">
            <v>88</v>
          </cell>
          <cell r="E3826">
            <v>88</v>
          </cell>
        </row>
        <row r="3827">
          <cell r="D3827">
            <v>544</v>
          </cell>
          <cell r="E3827">
            <v>88</v>
          </cell>
        </row>
        <row r="3828">
          <cell r="D3828">
            <v>360</v>
          </cell>
          <cell r="E3828">
            <v>88</v>
          </cell>
        </row>
        <row r="3829">
          <cell r="D3829">
            <v>544</v>
          </cell>
          <cell r="E3829">
            <v>88</v>
          </cell>
        </row>
        <row r="3830">
          <cell r="D3830">
            <v>360</v>
          </cell>
          <cell r="E3830">
            <v>568</v>
          </cell>
        </row>
        <row r="3831">
          <cell r="D3831">
            <v>88</v>
          </cell>
          <cell r="E3831">
            <v>176</v>
          </cell>
        </row>
        <row r="3832">
          <cell r="D3832">
            <v>88</v>
          </cell>
          <cell r="E3832">
            <v>568</v>
          </cell>
        </row>
        <row r="3833">
          <cell r="D3833">
            <v>88</v>
          </cell>
          <cell r="E3833">
            <v>176</v>
          </cell>
        </row>
        <row r="3834">
          <cell r="D3834">
            <v>88</v>
          </cell>
          <cell r="E3834">
            <v>88</v>
          </cell>
        </row>
        <row r="3835">
          <cell r="D3835">
            <v>88</v>
          </cell>
          <cell r="E3835">
            <v>88</v>
          </cell>
        </row>
        <row r="3836">
          <cell r="D3836">
            <v>496</v>
          </cell>
          <cell r="E3836">
            <v>88</v>
          </cell>
        </row>
        <row r="3837">
          <cell r="D3837">
            <v>336</v>
          </cell>
          <cell r="E3837">
            <v>88</v>
          </cell>
        </row>
        <row r="3838">
          <cell r="D3838">
            <v>496</v>
          </cell>
          <cell r="E3838">
            <v>88</v>
          </cell>
        </row>
        <row r="3839">
          <cell r="D3839">
            <v>336</v>
          </cell>
          <cell r="E3839">
            <v>520</v>
          </cell>
        </row>
        <row r="3840">
          <cell r="D3840">
            <v>88</v>
          </cell>
          <cell r="E3840">
            <v>248</v>
          </cell>
        </row>
        <row r="3841">
          <cell r="D3841">
            <v>88</v>
          </cell>
          <cell r="E3841">
            <v>520</v>
          </cell>
        </row>
        <row r="3842">
          <cell r="D3842">
            <v>88</v>
          </cell>
          <cell r="E3842">
            <v>248</v>
          </cell>
        </row>
        <row r="3843">
          <cell r="D3843">
            <v>88</v>
          </cell>
          <cell r="E3843">
            <v>88</v>
          </cell>
        </row>
        <row r="3844">
          <cell r="D3844">
            <v>88</v>
          </cell>
          <cell r="E3844">
            <v>88</v>
          </cell>
        </row>
        <row r="3845">
          <cell r="D3845">
            <v>568</v>
          </cell>
          <cell r="E3845">
            <v>88</v>
          </cell>
        </row>
        <row r="3846">
          <cell r="D3846">
            <v>320</v>
          </cell>
          <cell r="E3846">
            <v>88</v>
          </cell>
        </row>
        <row r="3847">
          <cell r="D3847">
            <v>568</v>
          </cell>
          <cell r="E3847">
            <v>88</v>
          </cell>
        </row>
        <row r="3848">
          <cell r="D3848">
            <v>320</v>
          </cell>
          <cell r="E3848">
            <v>520</v>
          </cell>
        </row>
        <row r="3849">
          <cell r="D3849">
            <v>88</v>
          </cell>
          <cell r="E3849">
            <v>240</v>
          </cell>
        </row>
        <row r="3850">
          <cell r="D3850">
            <v>88</v>
          </cell>
          <cell r="E3850">
            <v>520</v>
          </cell>
        </row>
        <row r="3851">
          <cell r="D3851">
            <v>88</v>
          </cell>
          <cell r="E3851">
            <v>240</v>
          </cell>
        </row>
        <row r="3852">
          <cell r="D3852">
            <v>88</v>
          </cell>
          <cell r="E3852">
            <v>88</v>
          </cell>
        </row>
        <row r="3853">
          <cell r="D3853">
            <v>88</v>
          </cell>
          <cell r="E3853">
            <v>88</v>
          </cell>
        </row>
        <row r="3854">
          <cell r="D3854">
            <v>520</v>
          </cell>
          <cell r="E3854">
            <v>88</v>
          </cell>
        </row>
        <row r="3855">
          <cell r="D3855">
            <v>376</v>
          </cell>
          <cell r="E3855">
            <v>88</v>
          </cell>
        </row>
        <row r="3856">
          <cell r="D3856">
            <v>520</v>
          </cell>
          <cell r="E3856">
            <v>88</v>
          </cell>
        </row>
        <row r="3857">
          <cell r="D3857">
            <v>376</v>
          </cell>
          <cell r="E3857">
            <v>544</v>
          </cell>
        </row>
        <row r="3858">
          <cell r="D3858">
            <v>88</v>
          </cell>
          <cell r="E3858">
            <v>232</v>
          </cell>
        </row>
        <row r="3859">
          <cell r="D3859">
            <v>88</v>
          </cell>
          <cell r="E3859">
            <v>544</v>
          </cell>
        </row>
        <row r="3860">
          <cell r="D3860">
            <v>88</v>
          </cell>
          <cell r="E3860">
            <v>232</v>
          </cell>
        </row>
        <row r="3861">
          <cell r="D3861">
            <v>88</v>
          </cell>
          <cell r="E3861">
            <v>88</v>
          </cell>
        </row>
        <row r="3862">
          <cell r="D3862">
            <v>88</v>
          </cell>
          <cell r="E3862">
            <v>88</v>
          </cell>
        </row>
        <row r="3863">
          <cell r="D3863">
            <v>520</v>
          </cell>
          <cell r="E3863">
            <v>88</v>
          </cell>
        </row>
        <row r="3864">
          <cell r="D3864">
            <v>376</v>
          </cell>
          <cell r="E3864">
            <v>88</v>
          </cell>
        </row>
        <row r="3865">
          <cell r="D3865">
            <v>520</v>
          </cell>
          <cell r="E3865">
            <v>88</v>
          </cell>
        </row>
        <row r="3866">
          <cell r="D3866">
            <v>376</v>
          </cell>
          <cell r="E3866">
            <v>544</v>
          </cell>
        </row>
        <row r="3867">
          <cell r="D3867">
            <v>88</v>
          </cell>
          <cell r="E3867">
            <v>152</v>
          </cell>
        </row>
        <row r="3868">
          <cell r="D3868">
            <v>88</v>
          </cell>
          <cell r="E3868">
            <v>544</v>
          </cell>
        </row>
        <row r="3869">
          <cell r="D3869">
            <v>88</v>
          </cell>
          <cell r="E3869">
            <v>152</v>
          </cell>
        </row>
        <row r="3870">
          <cell r="D3870">
            <v>88</v>
          </cell>
          <cell r="E3870">
            <v>88</v>
          </cell>
        </row>
        <row r="3871">
          <cell r="D3871">
            <v>88</v>
          </cell>
          <cell r="E3871">
            <v>88</v>
          </cell>
        </row>
        <row r="3872">
          <cell r="D3872">
            <v>496</v>
          </cell>
          <cell r="E3872">
            <v>88</v>
          </cell>
        </row>
        <row r="3873">
          <cell r="D3873">
            <v>336</v>
          </cell>
          <cell r="E3873">
            <v>88</v>
          </cell>
        </row>
        <row r="3874">
          <cell r="D3874">
            <v>496</v>
          </cell>
          <cell r="E3874">
            <v>88</v>
          </cell>
        </row>
        <row r="3875">
          <cell r="D3875">
            <v>336</v>
          </cell>
          <cell r="E3875">
            <v>280</v>
          </cell>
        </row>
        <row r="3876">
          <cell r="D3876">
            <v>88</v>
          </cell>
          <cell r="E3876">
            <v>88</v>
          </cell>
        </row>
        <row r="3877">
          <cell r="D3877">
            <v>88</v>
          </cell>
          <cell r="E3877">
            <v>280</v>
          </cell>
        </row>
        <row r="3878">
          <cell r="D3878">
            <v>88</v>
          </cell>
          <cell r="E3878">
            <v>88</v>
          </cell>
        </row>
        <row r="3879">
          <cell r="D3879">
            <v>88</v>
          </cell>
          <cell r="E3879">
            <v>88</v>
          </cell>
        </row>
        <row r="3880">
          <cell r="D3880">
            <v>88</v>
          </cell>
          <cell r="E3880">
            <v>88</v>
          </cell>
        </row>
        <row r="3881">
          <cell r="D3881">
            <v>520</v>
          </cell>
          <cell r="E3881">
            <v>88</v>
          </cell>
        </row>
        <row r="3882">
          <cell r="D3882">
            <v>392</v>
          </cell>
          <cell r="E3882">
            <v>88</v>
          </cell>
        </row>
        <row r="3883">
          <cell r="D3883">
            <v>520</v>
          </cell>
          <cell r="E3883">
            <v>88</v>
          </cell>
        </row>
        <row r="3884">
          <cell r="D3884">
            <v>392</v>
          </cell>
          <cell r="E3884">
            <v>88</v>
          </cell>
        </row>
        <row r="3885">
          <cell r="D3885">
            <v>88</v>
          </cell>
          <cell r="E3885">
            <v>88</v>
          </cell>
        </row>
        <row r="3886">
          <cell r="D3886">
            <v>88</v>
          </cell>
          <cell r="E3886">
            <v>88</v>
          </cell>
        </row>
        <row r="3887">
          <cell r="D3887">
            <v>88</v>
          </cell>
          <cell r="E3887">
            <v>88</v>
          </cell>
        </row>
        <row r="3888">
          <cell r="D3888">
            <v>88</v>
          </cell>
          <cell r="E3888">
            <v>88</v>
          </cell>
        </row>
        <row r="3889">
          <cell r="D3889">
            <v>88</v>
          </cell>
          <cell r="E3889">
            <v>88</v>
          </cell>
        </row>
        <row r="3890">
          <cell r="D3890">
            <v>544</v>
          </cell>
          <cell r="E3890">
            <v>88</v>
          </cell>
        </row>
        <row r="3891">
          <cell r="D3891">
            <v>352</v>
          </cell>
          <cell r="E3891">
            <v>88</v>
          </cell>
        </row>
        <row r="3892">
          <cell r="D3892">
            <v>544</v>
          </cell>
          <cell r="E3892">
            <v>88</v>
          </cell>
        </row>
        <row r="3893">
          <cell r="D3893">
            <v>352</v>
          </cell>
          <cell r="E3893">
            <v>88</v>
          </cell>
        </row>
        <row r="3894">
          <cell r="D3894">
            <v>88</v>
          </cell>
          <cell r="E3894">
            <v>88</v>
          </cell>
        </row>
        <row r="3895">
          <cell r="D3895">
            <v>88</v>
          </cell>
          <cell r="E3895">
            <v>88</v>
          </cell>
        </row>
        <row r="3896">
          <cell r="D3896">
            <v>88</v>
          </cell>
          <cell r="E3896">
            <v>88</v>
          </cell>
        </row>
        <row r="3897">
          <cell r="D3897">
            <v>88</v>
          </cell>
          <cell r="E3897">
            <v>88</v>
          </cell>
        </row>
        <row r="3898">
          <cell r="D3898">
            <v>88</v>
          </cell>
          <cell r="E3898">
            <v>88</v>
          </cell>
        </row>
        <row r="3899">
          <cell r="D3899">
            <v>520</v>
          </cell>
          <cell r="E3899">
            <v>88</v>
          </cell>
        </row>
        <row r="3900">
          <cell r="D3900">
            <v>328</v>
          </cell>
          <cell r="E3900">
            <v>88</v>
          </cell>
        </row>
        <row r="3901">
          <cell r="D3901">
            <v>520</v>
          </cell>
          <cell r="E3901">
            <v>88</v>
          </cell>
        </row>
        <row r="3902">
          <cell r="D3902">
            <v>328</v>
          </cell>
          <cell r="E3902">
            <v>88</v>
          </cell>
        </row>
        <row r="3903">
          <cell r="D3903">
            <v>88</v>
          </cell>
          <cell r="E3903">
            <v>88</v>
          </cell>
        </row>
        <row r="3904">
          <cell r="D3904">
            <v>88</v>
          </cell>
          <cell r="E3904">
            <v>88</v>
          </cell>
        </row>
        <row r="3905">
          <cell r="D3905">
            <v>88</v>
          </cell>
          <cell r="E3905">
            <v>88</v>
          </cell>
        </row>
        <row r="3906">
          <cell r="D3906">
            <v>88</v>
          </cell>
          <cell r="E3906">
            <v>88</v>
          </cell>
        </row>
        <row r="3907">
          <cell r="D3907">
            <v>88</v>
          </cell>
          <cell r="E3907">
            <v>88</v>
          </cell>
        </row>
        <row r="3908">
          <cell r="D3908">
            <v>496</v>
          </cell>
          <cell r="E3908">
            <v>88</v>
          </cell>
        </row>
        <row r="3909">
          <cell r="D3909">
            <v>360</v>
          </cell>
          <cell r="E3909">
            <v>88</v>
          </cell>
        </row>
        <row r="3910">
          <cell r="D3910">
            <v>496</v>
          </cell>
          <cell r="E3910">
            <v>88</v>
          </cell>
        </row>
        <row r="3911">
          <cell r="D3911">
            <v>360</v>
          </cell>
          <cell r="E3911">
            <v>88</v>
          </cell>
        </row>
        <row r="3912">
          <cell r="D3912">
            <v>88</v>
          </cell>
          <cell r="E3912">
            <v>88</v>
          </cell>
        </row>
        <row r="3913">
          <cell r="D3913">
            <v>88</v>
          </cell>
          <cell r="E3913">
            <v>88</v>
          </cell>
        </row>
        <row r="3914">
          <cell r="D3914">
            <v>88</v>
          </cell>
          <cell r="E3914">
            <v>88</v>
          </cell>
        </row>
        <row r="3915">
          <cell r="D3915">
            <v>88</v>
          </cell>
          <cell r="E3915">
            <v>88</v>
          </cell>
        </row>
        <row r="3916">
          <cell r="D3916">
            <v>88</v>
          </cell>
          <cell r="E3916">
            <v>88</v>
          </cell>
        </row>
        <row r="3917">
          <cell r="D3917">
            <v>544</v>
          </cell>
          <cell r="E3917">
            <v>88</v>
          </cell>
        </row>
        <row r="3918">
          <cell r="D3918">
            <v>392</v>
          </cell>
          <cell r="E3918">
            <v>88</v>
          </cell>
        </row>
        <row r="3919">
          <cell r="D3919">
            <v>544</v>
          </cell>
          <cell r="E3919">
            <v>88</v>
          </cell>
        </row>
        <row r="3920">
          <cell r="D3920">
            <v>392</v>
          </cell>
          <cell r="E3920">
            <v>88</v>
          </cell>
        </row>
        <row r="3921">
          <cell r="D3921">
            <v>88</v>
          </cell>
          <cell r="E3921">
            <v>88</v>
          </cell>
        </row>
        <row r="3922">
          <cell r="D3922">
            <v>88</v>
          </cell>
          <cell r="E3922">
            <v>88</v>
          </cell>
        </row>
        <row r="3923">
          <cell r="D3923">
            <v>88</v>
          </cell>
          <cell r="E3923">
            <v>88</v>
          </cell>
        </row>
        <row r="3924">
          <cell r="D3924">
            <v>88</v>
          </cell>
          <cell r="E3924">
            <v>88</v>
          </cell>
        </row>
        <row r="3925">
          <cell r="D3925">
            <v>88</v>
          </cell>
          <cell r="E3925">
            <v>88</v>
          </cell>
        </row>
        <row r="3926">
          <cell r="D3926">
            <v>472</v>
          </cell>
          <cell r="E3926">
            <v>88</v>
          </cell>
        </row>
        <row r="3927">
          <cell r="D3927">
            <v>336</v>
          </cell>
          <cell r="E3927">
            <v>88</v>
          </cell>
        </row>
        <row r="3928">
          <cell r="D3928">
            <v>472</v>
          </cell>
          <cell r="E3928">
            <v>88</v>
          </cell>
        </row>
        <row r="3929">
          <cell r="D3929">
            <v>336</v>
          </cell>
          <cell r="E3929">
            <v>88</v>
          </cell>
        </row>
        <row r="3930">
          <cell r="D3930">
            <v>88</v>
          </cell>
          <cell r="E3930">
            <v>88</v>
          </cell>
        </row>
        <row r="3931">
          <cell r="D3931">
            <v>88</v>
          </cell>
          <cell r="E3931">
            <v>88</v>
          </cell>
        </row>
        <row r="3932">
          <cell r="D3932">
            <v>88</v>
          </cell>
          <cell r="E3932">
            <v>88</v>
          </cell>
        </row>
        <row r="3933">
          <cell r="D3933">
            <v>88</v>
          </cell>
          <cell r="E3933">
            <v>88</v>
          </cell>
        </row>
        <row r="3934">
          <cell r="D3934">
            <v>88</v>
          </cell>
          <cell r="E3934">
            <v>88</v>
          </cell>
        </row>
        <row r="3935">
          <cell r="D3935">
            <v>472</v>
          </cell>
          <cell r="E3935">
            <v>88</v>
          </cell>
        </row>
        <row r="3936">
          <cell r="D3936">
            <v>360</v>
          </cell>
          <cell r="E3936">
            <v>88</v>
          </cell>
        </row>
        <row r="3937">
          <cell r="D3937">
            <v>472</v>
          </cell>
          <cell r="E3937">
            <v>88</v>
          </cell>
        </row>
        <row r="3938">
          <cell r="D3938">
            <v>360</v>
          </cell>
          <cell r="E3938">
            <v>88</v>
          </cell>
        </row>
        <row r="3939">
          <cell r="D3939">
            <v>88</v>
          </cell>
          <cell r="E3939">
            <v>88</v>
          </cell>
        </row>
        <row r="3940">
          <cell r="D3940">
            <v>88</v>
          </cell>
          <cell r="E3940">
            <v>88</v>
          </cell>
        </row>
        <row r="3941">
          <cell r="D3941">
            <v>88</v>
          </cell>
          <cell r="E3941">
            <v>88</v>
          </cell>
        </row>
        <row r="3942">
          <cell r="D3942">
            <v>88</v>
          </cell>
          <cell r="E3942">
            <v>88</v>
          </cell>
        </row>
        <row r="3943">
          <cell r="D3943">
            <v>88</v>
          </cell>
          <cell r="E3943">
            <v>88</v>
          </cell>
        </row>
        <row r="3944">
          <cell r="D3944">
            <v>544</v>
          </cell>
          <cell r="E3944">
            <v>88</v>
          </cell>
        </row>
        <row r="3945">
          <cell r="D3945">
            <v>408</v>
          </cell>
          <cell r="E3945">
            <v>88</v>
          </cell>
        </row>
        <row r="3946">
          <cell r="D3946">
            <v>544</v>
          </cell>
          <cell r="E3946">
            <v>88</v>
          </cell>
        </row>
        <row r="3947">
          <cell r="D3947">
            <v>408</v>
          </cell>
          <cell r="E3947">
            <v>88</v>
          </cell>
        </row>
        <row r="3948">
          <cell r="D3948">
            <v>88</v>
          </cell>
          <cell r="E3948">
            <v>88</v>
          </cell>
        </row>
        <row r="3949">
          <cell r="D3949">
            <v>88</v>
          </cell>
          <cell r="E3949">
            <v>88</v>
          </cell>
        </row>
        <row r="3950">
          <cell r="D3950">
            <v>88</v>
          </cell>
          <cell r="E3950">
            <v>88</v>
          </cell>
        </row>
        <row r="3951">
          <cell r="D3951">
            <v>88</v>
          </cell>
          <cell r="E3951">
            <v>88</v>
          </cell>
        </row>
        <row r="3952">
          <cell r="D3952">
            <v>88</v>
          </cell>
          <cell r="E3952">
            <v>88</v>
          </cell>
        </row>
        <row r="3953">
          <cell r="D3953">
            <v>520</v>
          </cell>
          <cell r="E3953">
            <v>88</v>
          </cell>
        </row>
        <row r="3954">
          <cell r="D3954">
            <v>376</v>
          </cell>
          <cell r="E3954">
            <v>88</v>
          </cell>
        </row>
        <row r="3955">
          <cell r="D3955">
            <v>520</v>
          </cell>
          <cell r="E3955">
            <v>88</v>
          </cell>
        </row>
        <row r="3956">
          <cell r="D3956">
            <v>376</v>
          </cell>
          <cell r="E3956">
            <v>88</v>
          </cell>
        </row>
        <row r="3957">
          <cell r="D3957">
            <v>88</v>
          </cell>
          <cell r="E3957">
            <v>88</v>
          </cell>
        </row>
        <row r="3958">
          <cell r="D3958">
            <v>88</v>
          </cell>
          <cell r="E3958">
            <v>88</v>
          </cell>
        </row>
        <row r="3959">
          <cell r="D3959">
            <v>88</v>
          </cell>
          <cell r="E3959">
            <v>88</v>
          </cell>
        </row>
        <row r="3960">
          <cell r="D3960">
            <v>88</v>
          </cell>
          <cell r="E3960">
            <v>88</v>
          </cell>
        </row>
        <row r="3961">
          <cell r="D3961">
            <v>88</v>
          </cell>
          <cell r="E3961">
            <v>88</v>
          </cell>
        </row>
        <row r="3962">
          <cell r="D3962">
            <v>520</v>
          </cell>
          <cell r="E3962">
            <v>88</v>
          </cell>
        </row>
        <row r="3963">
          <cell r="D3963">
            <v>344</v>
          </cell>
          <cell r="E3963">
            <v>88</v>
          </cell>
        </row>
        <row r="3964">
          <cell r="D3964">
            <v>520</v>
          </cell>
          <cell r="E3964">
            <v>88</v>
          </cell>
        </row>
        <row r="3965">
          <cell r="D3965">
            <v>344</v>
          </cell>
          <cell r="E3965">
            <v>88</v>
          </cell>
        </row>
        <row r="3966">
          <cell r="D3966">
            <v>88</v>
          </cell>
          <cell r="E3966">
            <v>88</v>
          </cell>
        </row>
        <row r="3967">
          <cell r="D3967">
            <v>88</v>
          </cell>
          <cell r="E3967">
            <v>88</v>
          </cell>
        </row>
        <row r="3968">
          <cell r="D3968">
            <v>88</v>
          </cell>
          <cell r="E3968">
            <v>88</v>
          </cell>
        </row>
        <row r="3969">
          <cell r="D3969">
            <v>88</v>
          </cell>
          <cell r="E3969">
            <v>88</v>
          </cell>
        </row>
        <row r="3970">
          <cell r="D3970">
            <v>88</v>
          </cell>
          <cell r="E3970">
            <v>88</v>
          </cell>
        </row>
        <row r="3971">
          <cell r="D3971">
            <v>520</v>
          </cell>
          <cell r="E3971">
            <v>88</v>
          </cell>
        </row>
        <row r="3972">
          <cell r="D3972">
            <v>376</v>
          </cell>
          <cell r="E3972">
            <v>88</v>
          </cell>
        </row>
        <row r="3973">
          <cell r="D3973">
            <v>520</v>
          </cell>
          <cell r="E3973">
            <v>88</v>
          </cell>
        </row>
        <row r="3974">
          <cell r="D3974">
            <v>376</v>
          </cell>
          <cell r="E3974">
            <v>88</v>
          </cell>
        </row>
        <row r="3975">
          <cell r="D3975">
            <v>88</v>
          </cell>
          <cell r="E3975">
            <v>88</v>
          </cell>
        </row>
        <row r="3976">
          <cell r="D3976">
            <v>88</v>
          </cell>
          <cell r="E3976">
            <v>88</v>
          </cell>
        </row>
        <row r="3977">
          <cell r="D3977">
            <v>88</v>
          </cell>
          <cell r="E3977">
            <v>88</v>
          </cell>
        </row>
        <row r="3978">
          <cell r="D3978">
            <v>88</v>
          </cell>
          <cell r="E3978">
            <v>88</v>
          </cell>
        </row>
        <row r="3979">
          <cell r="D3979">
            <v>88</v>
          </cell>
          <cell r="E3979">
            <v>88</v>
          </cell>
        </row>
        <row r="3980">
          <cell r="D3980">
            <v>520</v>
          </cell>
          <cell r="E3980">
            <v>88</v>
          </cell>
        </row>
        <row r="3981">
          <cell r="D3981">
            <v>336</v>
          </cell>
          <cell r="E3981">
            <v>88</v>
          </cell>
        </row>
        <row r="3982">
          <cell r="D3982">
            <v>520</v>
          </cell>
          <cell r="E3982">
            <v>88</v>
          </cell>
        </row>
        <row r="3983">
          <cell r="D3983">
            <v>336</v>
          </cell>
          <cell r="E3983">
            <v>88</v>
          </cell>
        </row>
        <row r="3984">
          <cell r="D3984">
            <v>88</v>
          </cell>
          <cell r="E3984">
            <v>88</v>
          </cell>
        </row>
        <row r="3985">
          <cell r="D3985">
            <v>88</v>
          </cell>
          <cell r="E3985">
            <v>88</v>
          </cell>
        </row>
        <row r="3986">
          <cell r="D3986">
            <v>88</v>
          </cell>
          <cell r="E3986">
            <v>88</v>
          </cell>
        </row>
        <row r="3987">
          <cell r="D3987">
            <v>88</v>
          </cell>
          <cell r="E3987">
            <v>88</v>
          </cell>
        </row>
        <row r="3988">
          <cell r="D3988">
            <v>88</v>
          </cell>
          <cell r="E3988">
            <v>88</v>
          </cell>
        </row>
        <row r="3989">
          <cell r="D3989">
            <v>520</v>
          </cell>
          <cell r="E3989">
            <v>88</v>
          </cell>
        </row>
        <row r="3990">
          <cell r="D3990">
            <v>384</v>
          </cell>
          <cell r="E3990">
            <v>88</v>
          </cell>
        </row>
        <row r="3991">
          <cell r="D3991">
            <v>520</v>
          </cell>
          <cell r="E3991">
            <v>88</v>
          </cell>
        </row>
        <row r="3992">
          <cell r="D3992">
            <v>384</v>
          </cell>
          <cell r="E3992">
            <v>88</v>
          </cell>
        </row>
        <row r="3993">
          <cell r="D3993">
            <v>88</v>
          </cell>
          <cell r="E3993">
            <v>88</v>
          </cell>
        </row>
        <row r="3994">
          <cell r="D3994">
            <v>88</v>
          </cell>
          <cell r="E3994">
            <v>88</v>
          </cell>
        </row>
        <row r="3995">
          <cell r="D3995">
            <v>88</v>
          </cell>
          <cell r="E3995">
            <v>88</v>
          </cell>
        </row>
        <row r="3996">
          <cell r="D3996">
            <v>88</v>
          </cell>
          <cell r="E3996">
            <v>88</v>
          </cell>
        </row>
        <row r="3997">
          <cell r="D3997">
            <v>88</v>
          </cell>
          <cell r="E3997">
            <v>88</v>
          </cell>
        </row>
        <row r="3998">
          <cell r="D3998">
            <v>520</v>
          </cell>
          <cell r="E3998">
            <v>88</v>
          </cell>
        </row>
        <row r="3999">
          <cell r="D3999">
            <v>344</v>
          </cell>
          <cell r="E3999">
            <v>88</v>
          </cell>
        </row>
        <row r="4000">
          <cell r="D4000">
            <v>520</v>
          </cell>
          <cell r="E4000">
            <v>88</v>
          </cell>
        </row>
        <row r="4001">
          <cell r="D4001">
            <v>344</v>
          </cell>
          <cell r="E4001">
            <v>88</v>
          </cell>
        </row>
        <row r="4002">
          <cell r="D4002">
            <v>88</v>
          </cell>
          <cell r="E4002">
            <v>88</v>
          </cell>
        </row>
        <row r="4003">
          <cell r="D4003">
            <v>88</v>
          </cell>
          <cell r="E4003">
            <v>88</v>
          </cell>
        </row>
        <row r="4004">
          <cell r="D4004">
            <v>88</v>
          </cell>
          <cell r="E4004">
            <v>88</v>
          </cell>
        </row>
        <row r="4005">
          <cell r="D4005">
            <v>88</v>
          </cell>
          <cell r="E4005">
            <v>88</v>
          </cell>
        </row>
        <row r="4006">
          <cell r="D4006">
            <v>88</v>
          </cell>
          <cell r="E4006">
            <v>88</v>
          </cell>
        </row>
        <row r="4007">
          <cell r="D4007">
            <v>544</v>
          </cell>
          <cell r="E4007">
            <v>88</v>
          </cell>
        </row>
        <row r="4008">
          <cell r="D4008">
            <v>376</v>
          </cell>
          <cell r="E4008">
            <v>88</v>
          </cell>
        </row>
        <row r="4009">
          <cell r="D4009">
            <v>544</v>
          </cell>
          <cell r="E4009">
            <v>88</v>
          </cell>
        </row>
        <row r="4010">
          <cell r="D4010">
            <v>376</v>
          </cell>
          <cell r="E4010">
            <v>88</v>
          </cell>
        </row>
        <row r="4011">
          <cell r="D4011">
            <v>88</v>
          </cell>
          <cell r="E4011">
            <v>88</v>
          </cell>
        </row>
        <row r="4012">
          <cell r="D4012">
            <v>88</v>
          </cell>
          <cell r="E4012">
            <v>88</v>
          </cell>
        </row>
        <row r="4013">
          <cell r="D4013">
            <v>88</v>
          </cell>
          <cell r="E4013">
            <v>88</v>
          </cell>
        </row>
        <row r="4014">
          <cell r="D4014">
            <v>88</v>
          </cell>
          <cell r="E4014">
            <v>88</v>
          </cell>
        </row>
        <row r="4015">
          <cell r="D4015">
            <v>88</v>
          </cell>
          <cell r="E4015">
            <v>88</v>
          </cell>
        </row>
        <row r="4016">
          <cell r="D4016">
            <v>544</v>
          </cell>
          <cell r="E4016">
            <v>88</v>
          </cell>
        </row>
        <row r="4017">
          <cell r="D4017">
            <v>384</v>
          </cell>
          <cell r="E4017">
            <v>88</v>
          </cell>
        </row>
        <row r="4018">
          <cell r="D4018">
            <v>544</v>
          </cell>
          <cell r="E4018">
            <v>88</v>
          </cell>
        </row>
        <row r="4019">
          <cell r="D4019">
            <v>384</v>
          </cell>
          <cell r="E4019">
            <v>88</v>
          </cell>
        </row>
        <row r="4020">
          <cell r="D4020">
            <v>88</v>
          </cell>
          <cell r="E4020">
            <v>88</v>
          </cell>
        </row>
        <row r="4021">
          <cell r="D4021">
            <v>88</v>
          </cell>
          <cell r="E4021">
            <v>88</v>
          </cell>
        </row>
        <row r="4022">
          <cell r="D4022">
            <v>88</v>
          </cell>
          <cell r="E4022">
            <v>88</v>
          </cell>
        </row>
        <row r="4023">
          <cell r="D4023">
            <v>88</v>
          </cell>
          <cell r="E4023">
            <v>88</v>
          </cell>
        </row>
        <row r="4024">
          <cell r="D4024">
            <v>88</v>
          </cell>
          <cell r="E4024">
            <v>88</v>
          </cell>
        </row>
        <row r="4025">
          <cell r="D4025">
            <v>544</v>
          </cell>
          <cell r="E4025">
            <v>88</v>
          </cell>
        </row>
        <row r="4026">
          <cell r="D4026">
            <v>336</v>
          </cell>
          <cell r="E4026">
            <v>88</v>
          </cell>
        </row>
        <row r="4027">
          <cell r="D4027">
            <v>544</v>
          </cell>
          <cell r="E4027">
            <v>88</v>
          </cell>
        </row>
        <row r="4028">
          <cell r="D4028">
            <v>336</v>
          </cell>
          <cell r="E4028">
            <v>88</v>
          </cell>
        </row>
        <row r="4029">
          <cell r="D4029">
            <v>88</v>
          </cell>
          <cell r="E4029">
            <v>88</v>
          </cell>
        </row>
        <row r="4030">
          <cell r="D4030">
            <v>88</v>
          </cell>
          <cell r="E4030">
            <v>88</v>
          </cell>
        </row>
        <row r="4031">
          <cell r="D4031">
            <v>88</v>
          </cell>
          <cell r="E4031">
            <v>88</v>
          </cell>
        </row>
        <row r="4032">
          <cell r="D4032">
            <v>88</v>
          </cell>
          <cell r="E4032">
            <v>88</v>
          </cell>
        </row>
        <row r="4033">
          <cell r="D4033">
            <v>88</v>
          </cell>
          <cell r="E4033">
            <v>88</v>
          </cell>
        </row>
        <row r="4034">
          <cell r="D4034">
            <v>544</v>
          </cell>
          <cell r="E4034">
            <v>88</v>
          </cell>
        </row>
        <row r="4035">
          <cell r="D4035">
            <v>336</v>
          </cell>
          <cell r="E4035">
            <v>88</v>
          </cell>
        </row>
        <row r="4036">
          <cell r="D4036">
            <v>544</v>
          </cell>
          <cell r="E4036">
            <v>88</v>
          </cell>
        </row>
        <row r="4037">
          <cell r="D4037">
            <v>336</v>
          </cell>
          <cell r="E4037">
            <v>88</v>
          </cell>
        </row>
        <row r="4038">
          <cell r="D4038">
            <v>88</v>
          </cell>
          <cell r="E4038">
            <v>88</v>
          </cell>
        </row>
        <row r="4039">
          <cell r="D4039">
            <v>88</v>
          </cell>
          <cell r="E4039">
            <v>88</v>
          </cell>
        </row>
        <row r="4040">
          <cell r="D4040">
            <v>88</v>
          </cell>
          <cell r="E4040">
            <v>88</v>
          </cell>
        </row>
        <row r="4041">
          <cell r="D4041">
            <v>88</v>
          </cell>
          <cell r="E4041">
            <v>88</v>
          </cell>
        </row>
        <row r="4042">
          <cell r="D4042">
            <v>88</v>
          </cell>
          <cell r="E4042">
            <v>88</v>
          </cell>
        </row>
        <row r="4043">
          <cell r="D4043">
            <v>472</v>
          </cell>
          <cell r="E4043">
            <v>88</v>
          </cell>
        </row>
        <row r="4044">
          <cell r="D4044">
            <v>384</v>
          </cell>
          <cell r="E4044">
            <v>88</v>
          </cell>
        </row>
        <row r="4045">
          <cell r="D4045">
            <v>472</v>
          </cell>
          <cell r="E4045">
            <v>88</v>
          </cell>
        </row>
        <row r="4046">
          <cell r="D4046">
            <v>384</v>
          </cell>
          <cell r="E4046">
            <v>88</v>
          </cell>
        </row>
        <row r="4047">
          <cell r="D4047">
            <v>88</v>
          </cell>
          <cell r="E4047">
            <v>88</v>
          </cell>
        </row>
        <row r="4048">
          <cell r="D4048">
            <v>88</v>
          </cell>
          <cell r="E4048">
            <v>88</v>
          </cell>
        </row>
        <row r="4049">
          <cell r="D4049">
            <v>88</v>
          </cell>
          <cell r="E4049">
            <v>88</v>
          </cell>
        </row>
        <row r="4050">
          <cell r="D4050">
            <v>88</v>
          </cell>
          <cell r="E4050">
            <v>88</v>
          </cell>
        </row>
        <row r="4051">
          <cell r="D4051">
            <v>88</v>
          </cell>
          <cell r="E4051">
            <v>88</v>
          </cell>
        </row>
        <row r="4052">
          <cell r="D4052">
            <v>520</v>
          </cell>
          <cell r="E4052">
            <v>88</v>
          </cell>
        </row>
        <row r="4053">
          <cell r="D4053">
            <v>368</v>
          </cell>
          <cell r="E4053">
            <v>88</v>
          </cell>
        </row>
        <row r="4054">
          <cell r="D4054">
            <v>520</v>
          </cell>
          <cell r="E4054">
            <v>88</v>
          </cell>
        </row>
        <row r="4055">
          <cell r="D4055">
            <v>368</v>
          </cell>
          <cell r="E4055">
            <v>88</v>
          </cell>
        </row>
        <row r="4056">
          <cell r="D4056">
            <v>88</v>
          </cell>
          <cell r="E4056">
            <v>88</v>
          </cell>
        </row>
        <row r="4057">
          <cell r="D4057">
            <v>88</v>
          </cell>
          <cell r="E4057">
            <v>88</v>
          </cell>
        </row>
        <row r="4058">
          <cell r="D4058">
            <v>88</v>
          </cell>
          <cell r="E4058">
            <v>88</v>
          </cell>
        </row>
        <row r="4059">
          <cell r="D4059">
            <v>88</v>
          </cell>
          <cell r="E4059">
            <v>88</v>
          </cell>
        </row>
        <row r="4060">
          <cell r="D4060">
            <v>88</v>
          </cell>
          <cell r="E4060">
            <v>88</v>
          </cell>
        </row>
        <row r="4061">
          <cell r="D4061">
            <v>520</v>
          </cell>
          <cell r="E4061">
            <v>88</v>
          </cell>
        </row>
        <row r="4062">
          <cell r="D4062">
            <v>336</v>
          </cell>
          <cell r="E4062">
            <v>88</v>
          </cell>
        </row>
        <row r="4063">
          <cell r="D4063">
            <v>520</v>
          </cell>
          <cell r="E4063">
            <v>88</v>
          </cell>
        </row>
        <row r="4064">
          <cell r="D4064">
            <v>336</v>
          </cell>
          <cell r="E4064">
            <v>88</v>
          </cell>
        </row>
        <row r="4065">
          <cell r="D4065">
            <v>88</v>
          </cell>
          <cell r="E4065">
            <v>88</v>
          </cell>
        </row>
        <row r="4066">
          <cell r="D4066">
            <v>88</v>
          </cell>
          <cell r="E4066">
            <v>88</v>
          </cell>
        </row>
        <row r="4067">
          <cell r="D4067">
            <v>88</v>
          </cell>
          <cell r="E4067">
            <v>88</v>
          </cell>
        </row>
        <row r="4068">
          <cell r="D4068">
            <v>88</v>
          </cell>
          <cell r="E4068">
            <v>88</v>
          </cell>
        </row>
        <row r="4069">
          <cell r="D4069">
            <v>88</v>
          </cell>
          <cell r="E4069">
            <v>88</v>
          </cell>
        </row>
        <row r="4070">
          <cell r="D4070">
            <v>496</v>
          </cell>
          <cell r="E4070">
            <v>88</v>
          </cell>
        </row>
        <row r="4071">
          <cell r="D4071">
            <v>360</v>
          </cell>
          <cell r="E4071">
            <v>88</v>
          </cell>
        </row>
        <row r="4072">
          <cell r="D4072">
            <v>496</v>
          </cell>
          <cell r="E4072">
            <v>88</v>
          </cell>
        </row>
        <row r="4073">
          <cell r="D4073">
            <v>360</v>
          </cell>
          <cell r="E4073">
            <v>88</v>
          </cell>
        </row>
        <row r="4074">
          <cell r="D4074">
            <v>88</v>
          </cell>
          <cell r="E4074">
            <v>88</v>
          </cell>
        </row>
        <row r="4075">
          <cell r="D4075">
            <v>88</v>
          </cell>
          <cell r="E4075">
            <v>88</v>
          </cell>
        </row>
        <row r="4076">
          <cell r="D4076">
            <v>88</v>
          </cell>
          <cell r="E4076">
            <v>88</v>
          </cell>
        </row>
        <row r="4077">
          <cell r="D4077">
            <v>88</v>
          </cell>
          <cell r="E4077">
            <v>88</v>
          </cell>
        </row>
        <row r="4078">
          <cell r="D4078">
            <v>88</v>
          </cell>
          <cell r="E4078">
            <v>88</v>
          </cell>
        </row>
        <row r="4079">
          <cell r="D4079">
            <v>520</v>
          </cell>
          <cell r="E4079">
            <v>88</v>
          </cell>
        </row>
        <row r="4080">
          <cell r="D4080">
            <v>376</v>
          </cell>
          <cell r="E4080">
            <v>88</v>
          </cell>
        </row>
        <row r="4081">
          <cell r="D4081">
            <v>520</v>
          </cell>
          <cell r="E4081">
            <v>88</v>
          </cell>
        </row>
        <row r="4082">
          <cell r="D4082">
            <v>376</v>
          </cell>
          <cell r="E4082">
            <v>88</v>
          </cell>
        </row>
        <row r="4083">
          <cell r="D4083">
            <v>88</v>
          </cell>
          <cell r="E4083">
            <v>88</v>
          </cell>
        </row>
        <row r="4084">
          <cell r="D4084">
            <v>88</v>
          </cell>
          <cell r="E4084">
            <v>496</v>
          </cell>
        </row>
        <row r="4085">
          <cell r="D4085">
            <v>88</v>
          </cell>
          <cell r="E4085">
            <v>184</v>
          </cell>
        </row>
        <row r="4086">
          <cell r="D4086">
            <v>88</v>
          </cell>
          <cell r="E4086">
            <v>496</v>
          </cell>
        </row>
        <row r="4087">
          <cell r="D4087">
            <v>88</v>
          </cell>
          <cell r="E4087">
            <v>184</v>
          </cell>
        </row>
        <row r="4088">
          <cell r="D4088">
            <v>544</v>
          </cell>
          <cell r="E4088">
            <v>496</v>
          </cell>
        </row>
        <row r="4089">
          <cell r="D4089">
            <v>416</v>
          </cell>
          <cell r="E4089">
            <v>184</v>
          </cell>
        </row>
        <row r="4090">
          <cell r="D4090">
            <v>544</v>
          </cell>
          <cell r="E4090">
            <v>88</v>
          </cell>
        </row>
        <row r="4091">
          <cell r="D4091">
            <v>416</v>
          </cell>
          <cell r="E4091">
            <v>88</v>
          </cell>
        </row>
        <row r="4092">
          <cell r="D4092">
            <v>88</v>
          </cell>
          <cell r="E4092">
            <v>496</v>
          </cell>
        </row>
        <row r="4093">
          <cell r="D4093">
            <v>256</v>
          </cell>
          <cell r="E4093">
            <v>184</v>
          </cell>
        </row>
        <row r="4094">
          <cell r="D4094">
            <v>88</v>
          </cell>
          <cell r="E4094">
            <v>496</v>
          </cell>
        </row>
        <row r="4095">
          <cell r="D4095">
            <v>256</v>
          </cell>
          <cell r="E4095">
            <v>184</v>
          </cell>
        </row>
        <row r="4096">
          <cell r="D4096">
            <v>88</v>
          </cell>
          <cell r="E4096">
            <v>544</v>
          </cell>
        </row>
        <row r="4097">
          <cell r="D4097">
            <v>88</v>
          </cell>
          <cell r="E4097">
            <v>240</v>
          </cell>
        </row>
        <row r="4098">
          <cell r="D4098">
            <v>88</v>
          </cell>
          <cell r="E4098">
            <v>544</v>
          </cell>
        </row>
        <row r="4099">
          <cell r="D4099">
            <v>448</v>
          </cell>
          <cell r="E4099">
            <v>240</v>
          </cell>
        </row>
        <row r="4100">
          <cell r="D4100">
            <v>344</v>
          </cell>
          <cell r="E4100">
            <v>544</v>
          </cell>
        </row>
        <row r="4101">
          <cell r="D4101">
            <v>448</v>
          </cell>
          <cell r="E4101">
            <v>240</v>
          </cell>
        </row>
        <row r="4102">
          <cell r="D4102">
            <v>344</v>
          </cell>
          <cell r="E4102">
            <v>136</v>
          </cell>
        </row>
        <row r="4103">
          <cell r="D4103">
            <v>88</v>
          </cell>
          <cell r="E4103">
            <v>88</v>
          </cell>
        </row>
        <row r="4104">
          <cell r="D4104">
            <v>544</v>
          </cell>
          <cell r="E4104">
            <v>136</v>
          </cell>
        </row>
        <row r="4105">
          <cell r="D4105">
            <v>152</v>
          </cell>
          <cell r="E4105">
            <v>88</v>
          </cell>
        </row>
        <row r="4106">
          <cell r="D4106">
            <v>544</v>
          </cell>
          <cell r="E4106">
            <v>544</v>
          </cell>
        </row>
        <row r="4107">
          <cell r="D4107">
            <v>152</v>
          </cell>
          <cell r="E4107">
            <v>240</v>
          </cell>
        </row>
        <row r="4108">
          <cell r="D4108">
            <v>88</v>
          </cell>
          <cell r="E4108">
            <v>544</v>
          </cell>
        </row>
        <row r="4109">
          <cell r="D4109">
            <v>88</v>
          </cell>
          <cell r="E4109">
            <v>240</v>
          </cell>
        </row>
        <row r="4110">
          <cell r="D4110">
            <v>568</v>
          </cell>
          <cell r="E4110">
            <v>544</v>
          </cell>
        </row>
        <row r="4111">
          <cell r="D4111">
            <v>360</v>
          </cell>
          <cell r="E4111">
            <v>376</v>
          </cell>
        </row>
        <row r="4112">
          <cell r="D4112">
            <v>568</v>
          </cell>
          <cell r="E4112">
            <v>544</v>
          </cell>
        </row>
        <row r="4113">
          <cell r="D4113">
            <v>360</v>
          </cell>
          <cell r="E4113">
            <v>376</v>
          </cell>
        </row>
        <row r="4114">
          <cell r="D4114">
            <v>88</v>
          </cell>
          <cell r="E4114">
            <v>544</v>
          </cell>
        </row>
        <row r="4115">
          <cell r="D4115">
            <v>544</v>
          </cell>
          <cell r="E4115">
            <v>376</v>
          </cell>
        </row>
        <row r="4116">
          <cell r="D4116">
            <v>240</v>
          </cell>
          <cell r="E4116">
            <v>568</v>
          </cell>
        </row>
        <row r="4117">
          <cell r="D4117">
            <v>544</v>
          </cell>
          <cell r="E4117">
            <v>160</v>
          </cell>
        </row>
        <row r="4118">
          <cell r="D4118">
            <v>240</v>
          </cell>
          <cell r="E4118">
            <v>568</v>
          </cell>
        </row>
        <row r="4119">
          <cell r="D4119">
            <v>88</v>
          </cell>
          <cell r="E4119">
            <v>160</v>
          </cell>
        </row>
        <row r="4120">
          <cell r="D4120">
            <v>88</v>
          </cell>
          <cell r="E4120">
            <v>544</v>
          </cell>
        </row>
        <row r="4121">
          <cell r="D4121">
            <v>544</v>
          </cell>
          <cell r="E4121">
            <v>376</v>
          </cell>
        </row>
        <row r="4122">
          <cell r="D4122">
            <v>392</v>
          </cell>
          <cell r="E4122">
            <v>544</v>
          </cell>
        </row>
        <row r="4123">
          <cell r="D4123">
            <v>544</v>
          </cell>
          <cell r="E4123">
            <v>376</v>
          </cell>
        </row>
        <row r="4124">
          <cell r="D4124">
            <v>392</v>
          </cell>
          <cell r="E4124">
            <v>520</v>
          </cell>
        </row>
        <row r="4125">
          <cell r="D4125">
            <v>88</v>
          </cell>
          <cell r="E4125">
            <v>304</v>
          </cell>
        </row>
        <row r="4126">
          <cell r="D4126">
            <v>544</v>
          </cell>
          <cell r="E4126">
            <v>520</v>
          </cell>
        </row>
        <row r="4127">
          <cell r="D4127">
            <v>200</v>
          </cell>
          <cell r="E4127">
            <v>304</v>
          </cell>
        </row>
        <row r="4128">
          <cell r="D4128">
            <v>544</v>
          </cell>
          <cell r="E4128">
            <v>544</v>
          </cell>
        </row>
        <row r="4129">
          <cell r="D4129">
            <v>200</v>
          </cell>
          <cell r="E4129">
            <v>304</v>
          </cell>
        </row>
        <row r="4130">
          <cell r="D4130">
            <v>88</v>
          </cell>
          <cell r="E4130">
            <v>544</v>
          </cell>
        </row>
        <row r="4131">
          <cell r="D4131">
            <v>88</v>
          </cell>
          <cell r="E4131">
            <v>200</v>
          </cell>
        </row>
        <row r="4132">
          <cell r="D4132">
            <v>544</v>
          </cell>
          <cell r="E4132">
            <v>544</v>
          </cell>
        </row>
        <row r="4133">
          <cell r="D4133">
            <v>392</v>
          </cell>
          <cell r="E4133">
            <v>200</v>
          </cell>
        </row>
        <row r="4134">
          <cell r="D4134">
            <v>544</v>
          </cell>
          <cell r="E4134">
            <v>520</v>
          </cell>
        </row>
        <row r="4135">
          <cell r="D4135">
            <v>392</v>
          </cell>
          <cell r="E4135">
            <v>304</v>
          </cell>
        </row>
        <row r="4136">
          <cell r="D4136">
            <v>88</v>
          </cell>
          <cell r="E4136">
            <v>520</v>
          </cell>
        </row>
        <row r="4137">
          <cell r="D4137">
            <v>520</v>
          </cell>
          <cell r="E4137">
            <v>304</v>
          </cell>
        </row>
        <row r="4138">
          <cell r="D4138">
            <v>144</v>
          </cell>
          <cell r="E4138">
            <v>544</v>
          </cell>
        </row>
        <row r="4139">
          <cell r="D4139">
            <v>520</v>
          </cell>
          <cell r="E4139">
            <v>200</v>
          </cell>
        </row>
        <row r="4140">
          <cell r="D4140">
            <v>144</v>
          </cell>
          <cell r="E4140">
            <v>544</v>
          </cell>
        </row>
        <row r="4141">
          <cell r="D4141">
            <v>88</v>
          </cell>
          <cell r="E4141">
            <v>200</v>
          </cell>
        </row>
        <row r="4142">
          <cell r="D4142">
            <v>88</v>
          </cell>
          <cell r="E4142">
            <v>472</v>
          </cell>
        </row>
        <row r="4143">
          <cell r="D4143">
            <v>520</v>
          </cell>
          <cell r="E4143">
            <v>368</v>
          </cell>
        </row>
        <row r="4144">
          <cell r="D4144">
            <v>320</v>
          </cell>
          <cell r="E4144">
            <v>544</v>
          </cell>
        </row>
        <row r="4145">
          <cell r="D4145">
            <v>520</v>
          </cell>
          <cell r="E4145">
            <v>248</v>
          </cell>
        </row>
        <row r="4146">
          <cell r="D4146">
            <v>320</v>
          </cell>
          <cell r="E4146">
            <v>544</v>
          </cell>
        </row>
        <row r="4147">
          <cell r="D4147">
            <v>88</v>
          </cell>
          <cell r="E4147">
            <v>248</v>
          </cell>
        </row>
        <row r="4148">
          <cell r="D4148">
            <v>544</v>
          </cell>
          <cell r="E4148">
            <v>568</v>
          </cell>
        </row>
        <row r="4149">
          <cell r="D4149">
            <v>240</v>
          </cell>
          <cell r="E4149">
            <v>256</v>
          </cell>
        </row>
        <row r="4150">
          <cell r="D4150">
            <v>544</v>
          </cell>
          <cell r="E4150">
            <v>544</v>
          </cell>
        </row>
        <row r="4151">
          <cell r="D4151">
            <v>240</v>
          </cell>
          <cell r="E4151">
            <v>272</v>
          </cell>
        </row>
        <row r="4152">
          <cell r="D4152">
            <v>88</v>
          </cell>
          <cell r="E4152">
            <v>568</v>
          </cell>
        </row>
        <row r="4153">
          <cell r="D4153">
            <v>88</v>
          </cell>
          <cell r="E4153">
            <v>152</v>
          </cell>
        </row>
        <row r="4154">
          <cell r="D4154">
            <v>520</v>
          </cell>
          <cell r="E4154">
            <v>568</v>
          </cell>
        </row>
        <row r="4155">
          <cell r="D4155">
            <v>344</v>
          </cell>
          <cell r="E4155">
            <v>152</v>
          </cell>
        </row>
        <row r="4156">
          <cell r="D4156">
            <v>520</v>
          </cell>
          <cell r="E4156">
            <v>520</v>
          </cell>
        </row>
        <row r="4157">
          <cell r="D4157">
            <v>344</v>
          </cell>
          <cell r="E4157">
            <v>248</v>
          </cell>
        </row>
        <row r="4158">
          <cell r="D4158">
            <v>88</v>
          </cell>
          <cell r="E4158">
            <v>544</v>
          </cell>
        </row>
        <row r="4159">
          <cell r="D4159">
            <v>544</v>
          </cell>
          <cell r="E4159">
            <v>160</v>
          </cell>
        </row>
        <row r="4160">
          <cell r="D4160">
            <v>232</v>
          </cell>
          <cell r="E4160">
            <v>544</v>
          </cell>
        </row>
        <row r="4161">
          <cell r="D4161">
            <v>544</v>
          </cell>
          <cell r="E4161">
            <v>160</v>
          </cell>
        </row>
        <row r="4162">
          <cell r="D4162">
            <v>232</v>
          </cell>
          <cell r="E4162">
            <v>544</v>
          </cell>
        </row>
        <row r="4163">
          <cell r="D4163">
            <v>88</v>
          </cell>
          <cell r="E4163">
            <v>272</v>
          </cell>
        </row>
        <row r="4164">
          <cell r="D4164">
            <v>88</v>
          </cell>
          <cell r="E4164">
            <v>544</v>
          </cell>
        </row>
        <row r="4165">
          <cell r="D4165">
            <v>544</v>
          </cell>
          <cell r="E4165">
            <v>232</v>
          </cell>
        </row>
        <row r="4166">
          <cell r="D4166">
            <v>352</v>
          </cell>
          <cell r="E4166">
            <v>88</v>
          </cell>
        </row>
        <row r="4167">
          <cell r="D4167">
            <v>544</v>
          </cell>
          <cell r="E4167">
            <v>88</v>
          </cell>
        </row>
        <row r="4168">
          <cell r="D4168">
            <v>352</v>
          </cell>
          <cell r="E4168">
            <v>544</v>
          </cell>
        </row>
        <row r="4169">
          <cell r="D4169">
            <v>88</v>
          </cell>
          <cell r="E4169">
            <v>160</v>
          </cell>
        </row>
        <row r="4170">
          <cell r="D4170">
            <v>544</v>
          </cell>
          <cell r="E4170">
            <v>256</v>
          </cell>
        </row>
        <row r="4171">
          <cell r="D4171">
            <v>200</v>
          </cell>
          <cell r="E4171">
            <v>88</v>
          </cell>
        </row>
        <row r="4172">
          <cell r="D4172">
            <v>544</v>
          </cell>
          <cell r="E4172">
            <v>256</v>
          </cell>
        </row>
        <row r="4173">
          <cell r="D4173">
            <v>200</v>
          </cell>
          <cell r="E4173">
            <v>88</v>
          </cell>
        </row>
        <row r="4174">
          <cell r="D4174">
            <v>88</v>
          </cell>
          <cell r="E4174">
            <v>544</v>
          </cell>
        </row>
        <row r="4175">
          <cell r="D4175">
            <v>88</v>
          </cell>
          <cell r="E4175">
            <v>168</v>
          </cell>
        </row>
        <row r="4176">
          <cell r="D4176">
            <v>496</v>
          </cell>
          <cell r="E4176">
            <v>544</v>
          </cell>
        </row>
        <row r="4177">
          <cell r="D4177">
            <v>344</v>
          </cell>
          <cell r="E4177">
            <v>168</v>
          </cell>
        </row>
        <row r="4178">
          <cell r="D4178">
            <v>496</v>
          </cell>
          <cell r="E4178">
            <v>88</v>
          </cell>
        </row>
        <row r="4179">
          <cell r="D4179">
            <v>344</v>
          </cell>
          <cell r="E4179">
            <v>88</v>
          </cell>
        </row>
        <row r="4180">
          <cell r="D4180">
            <v>88</v>
          </cell>
          <cell r="E4180">
            <v>352</v>
          </cell>
        </row>
        <row r="4181">
          <cell r="D4181">
            <v>568</v>
          </cell>
          <cell r="E4181">
            <v>88</v>
          </cell>
        </row>
        <row r="4182">
          <cell r="D4182">
            <v>168</v>
          </cell>
          <cell r="E4182">
            <v>88</v>
          </cell>
        </row>
        <row r="4183">
          <cell r="D4183">
            <v>568</v>
          </cell>
          <cell r="E4183">
            <v>88</v>
          </cell>
        </row>
        <row r="4184">
          <cell r="D4184">
            <v>168</v>
          </cell>
          <cell r="E4184">
            <v>352</v>
          </cell>
        </row>
        <row r="4185">
          <cell r="D4185">
            <v>88</v>
          </cell>
          <cell r="E4185">
            <v>88</v>
          </cell>
        </row>
        <row r="4186">
          <cell r="D4186">
            <v>88</v>
          </cell>
          <cell r="E4186">
            <v>280</v>
          </cell>
        </row>
        <row r="4187">
          <cell r="D4187">
            <v>520</v>
          </cell>
          <cell r="E4187">
            <v>88</v>
          </cell>
        </row>
        <row r="4188">
          <cell r="D4188">
            <v>392</v>
          </cell>
          <cell r="E4188">
            <v>88</v>
          </cell>
        </row>
        <row r="4189">
          <cell r="D4189">
            <v>520</v>
          </cell>
          <cell r="E4189">
            <v>88</v>
          </cell>
        </row>
        <row r="4190">
          <cell r="D4190">
            <v>392</v>
          </cell>
          <cell r="E4190">
            <v>88</v>
          </cell>
        </row>
        <row r="4191">
          <cell r="D4191">
            <v>88</v>
          </cell>
          <cell r="E4191">
            <v>88</v>
          </cell>
        </row>
        <row r="4192">
          <cell r="D4192">
            <v>520</v>
          </cell>
          <cell r="E4192">
            <v>88</v>
          </cell>
        </row>
        <row r="4193">
          <cell r="D4193">
            <v>240</v>
          </cell>
          <cell r="E4193">
            <v>88</v>
          </cell>
        </row>
        <row r="4194">
          <cell r="D4194">
            <v>520</v>
          </cell>
          <cell r="E4194">
            <v>88</v>
          </cell>
        </row>
        <row r="4195">
          <cell r="D4195">
            <v>240</v>
          </cell>
          <cell r="E4195">
            <v>88</v>
          </cell>
        </row>
        <row r="4196">
          <cell r="D4196">
            <v>88</v>
          </cell>
          <cell r="E4196">
            <v>88</v>
          </cell>
        </row>
        <row r="4197">
          <cell r="D4197">
            <v>88</v>
          </cell>
          <cell r="E4197">
            <v>88</v>
          </cell>
        </row>
        <row r="4198">
          <cell r="D4198">
            <v>544</v>
          </cell>
          <cell r="E4198">
            <v>88</v>
          </cell>
        </row>
        <row r="4199">
          <cell r="D4199">
            <v>376</v>
          </cell>
          <cell r="E4199">
            <v>88</v>
          </cell>
        </row>
        <row r="4200">
          <cell r="D4200">
            <v>544</v>
          </cell>
          <cell r="E4200">
            <v>88</v>
          </cell>
        </row>
        <row r="4201">
          <cell r="D4201">
            <v>376</v>
          </cell>
          <cell r="E4201">
            <v>88</v>
          </cell>
        </row>
        <row r="4202">
          <cell r="D4202">
            <v>88</v>
          </cell>
          <cell r="E4202">
            <v>88</v>
          </cell>
        </row>
        <row r="4203">
          <cell r="D4203">
            <v>544</v>
          </cell>
          <cell r="E4203">
            <v>88</v>
          </cell>
        </row>
        <row r="4204">
          <cell r="D4204">
            <v>192</v>
          </cell>
          <cell r="E4204">
            <v>88</v>
          </cell>
        </row>
        <row r="4205">
          <cell r="D4205">
            <v>544</v>
          </cell>
          <cell r="E4205">
            <v>88</v>
          </cell>
        </row>
        <row r="4206">
          <cell r="D4206">
            <v>192</v>
          </cell>
          <cell r="E4206">
            <v>88</v>
          </cell>
        </row>
        <row r="4207">
          <cell r="D4207">
            <v>88</v>
          </cell>
          <cell r="E4207">
            <v>88</v>
          </cell>
        </row>
        <row r="4208">
          <cell r="D4208">
            <v>208</v>
          </cell>
          <cell r="E4208">
            <v>88</v>
          </cell>
        </row>
        <row r="4209">
          <cell r="D4209">
            <v>88</v>
          </cell>
          <cell r="E4209">
            <v>88</v>
          </cell>
        </row>
        <row r="4210">
          <cell r="D4210">
            <v>496</v>
          </cell>
          <cell r="E4210">
            <v>88</v>
          </cell>
        </row>
        <row r="4211">
          <cell r="D4211">
            <v>360</v>
          </cell>
          <cell r="E4211">
            <v>88</v>
          </cell>
        </row>
        <row r="4212">
          <cell r="D4212">
            <v>496</v>
          </cell>
          <cell r="E4212">
            <v>88</v>
          </cell>
        </row>
        <row r="4213">
          <cell r="D4213">
            <v>360</v>
          </cell>
          <cell r="E4213">
            <v>88</v>
          </cell>
        </row>
        <row r="4214">
          <cell r="D4214">
            <v>88</v>
          </cell>
          <cell r="E4214">
            <v>88</v>
          </cell>
        </row>
        <row r="4215">
          <cell r="D4215">
            <v>568</v>
          </cell>
          <cell r="E4215">
            <v>88</v>
          </cell>
        </row>
        <row r="4216">
          <cell r="D4216">
            <v>144</v>
          </cell>
          <cell r="E4216">
            <v>88</v>
          </cell>
        </row>
        <row r="4217">
          <cell r="D4217">
            <v>568</v>
          </cell>
          <cell r="E4217">
            <v>88</v>
          </cell>
        </row>
        <row r="4218">
          <cell r="D4218">
            <v>144</v>
          </cell>
          <cell r="E4218">
            <v>88</v>
          </cell>
        </row>
        <row r="4219">
          <cell r="D4219">
            <v>88</v>
          </cell>
          <cell r="E4219">
            <v>88</v>
          </cell>
        </row>
        <row r="4220">
          <cell r="D4220">
            <v>544</v>
          </cell>
          <cell r="E4220">
            <v>88</v>
          </cell>
        </row>
        <row r="4221">
          <cell r="D4221">
            <v>160</v>
          </cell>
          <cell r="E4221">
            <v>88</v>
          </cell>
        </row>
        <row r="4222">
          <cell r="D4222">
            <v>568</v>
          </cell>
          <cell r="E4222">
            <v>88</v>
          </cell>
        </row>
        <row r="4223">
          <cell r="D4223">
            <v>304</v>
          </cell>
          <cell r="E4223">
            <v>88</v>
          </cell>
        </row>
        <row r="4224">
          <cell r="D4224">
            <v>568</v>
          </cell>
          <cell r="E4224">
            <v>88</v>
          </cell>
        </row>
        <row r="4225">
          <cell r="D4225">
            <v>304</v>
          </cell>
          <cell r="E4225">
            <v>88</v>
          </cell>
        </row>
        <row r="4226">
          <cell r="D4226">
            <v>88</v>
          </cell>
          <cell r="E4226">
            <v>88</v>
          </cell>
        </row>
        <row r="4227">
          <cell r="D4227">
            <v>160</v>
          </cell>
          <cell r="E4227">
            <v>88</v>
          </cell>
        </row>
        <row r="4228">
          <cell r="D4228">
            <v>88</v>
          </cell>
          <cell r="E4228">
            <v>88</v>
          </cell>
        </row>
        <row r="4229">
          <cell r="D4229">
            <v>160</v>
          </cell>
          <cell r="E4229">
            <v>88</v>
          </cell>
        </row>
        <row r="4230">
          <cell r="D4230">
            <v>88</v>
          </cell>
          <cell r="E4230">
            <v>88</v>
          </cell>
        </row>
        <row r="4231">
          <cell r="D4231">
            <v>88</v>
          </cell>
          <cell r="E4231">
            <v>88</v>
          </cell>
        </row>
        <row r="4232">
          <cell r="D4232">
            <v>544</v>
          </cell>
          <cell r="E4232">
            <v>88</v>
          </cell>
        </row>
        <row r="4233">
          <cell r="D4233">
            <v>192</v>
          </cell>
          <cell r="E4233">
            <v>88</v>
          </cell>
        </row>
        <row r="4234">
          <cell r="D4234">
            <v>520</v>
          </cell>
          <cell r="E4234">
            <v>88</v>
          </cell>
        </row>
        <row r="4235">
          <cell r="D4235">
            <v>352</v>
          </cell>
          <cell r="E4235">
            <v>88</v>
          </cell>
        </row>
        <row r="4236">
          <cell r="D4236">
            <v>520</v>
          </cell>
          <cell r="E4236">
            <v>88</v>
          </cell>
        </row>
        <row r="4237">
          <cell r="D4237">
            <v>392</v>
          </cell>
          <cell r="E4237">
            <v>88</v>
          </cell>
        </row>
        <row r="4238">
          <cell r="D4238">
            <v>88</v>
          </cell>
          <cell r="E4238">
            <v>88</v>
          </cell>
        </row>
        <row r="4239">
          <cell r="D4239">
            <v>88</v>
          </cell>
          <cell r="E4239">
            <v>88</v>
          </cell>
        </row>
        <row r="4240">
          <cell r="D4240">
            <v>88</v>
          </cell>
          <cell r="E4240">
            <v>88</v>
          </cell>
        </row>
        <row r="4241">
          <cell r="D4241">
            <v>88</v>
          </cell>
          <cell r="E4241">
            <v>88</v>
          </cell>
        </row>
        <row r="4242">
          <cell r="D4242">
            <v>520</v>
          </cell>
          <cell r="E4242">
            <v>88</v>
          </cell>
        </row>
        <row r="4243">
          <cell r="D4243">
            <v>304</v>
          </cell>
          <cell r="E4243">
            <v>88</v>
          </cell>
        </row>
        <row r="4244">
          <cell r="D4244">
            <v>520</v>
          </cell>
          <cell r="E4244">
            <v>88</v>
          </cell>
        </row>
        <row r="4245">
          <cell r="D4245">
            <v>376</v>
          </cell>
          <cell r="E4245">
            <v>88</v>
          </cell>
        </row>
        <row r="4246">
          <cell r="D4246">
            <v>520</v>
          </cell>
          <cell r="E4246">
            <v>88</v>
          </cell>
        </row>
        <row r="4247">
          <cell r="D4247">
            <v>376</v>
          </cell>
          <cell r="E4247">
            <v>88</v>
          </cell>
        </row>
        <row r="4248">
          <cell r="D4248">
            <v>88</v>
          </cell>
          <cell r="E4248">
            <v>88</v>
          </cell>
        </row>
        <row r="4249">
          <cell r="D4249">
            <v>88</v>
          </cell>
          <cell r="E4249">
            <v>88</v>
          </cell>
        </row>
        <row r="4250">
          <cell r="D4250">
            <v>88</v>
          </cell>
          <cell r="E4250">
            <v>88</v>
          </cell>
        </row>
        <row r="4251">
          <cell r="D4251">
            <v>88</v>
          </cell>
          <cell r="E4251">
            <v>88</v>
          </cell>
        </row>
        <row r="4252">
          <cell r="D4252">
            <v>544</v>
          </cell>
          <cell r="E4252">
            <v>88</v>
          </cell>
        </row>
        <row r="4253">
          <cell r="D4253">
            <v>200</v>
          </cell>
          <cell r="E4253">
            <v>88</v>
          </cell>
        </row>
        <row r="4254">
          <cell r="D4254">
            <v>496</v>
          </cell>
          <cell r="E4254">
            <v>88</v>
          </cell>
        </row>
        <row r="4255">
          <cell r="D4255">
            <v>336</v>
          </cell>
          <cell r="E4255">
            <v>88</v>
          </cell>
        </row>
        <row r="4256">
          <cell r="D4256">
            <v>496</v>
          </cell>
          <cell r="E4256">
            <v>88</v>
          </cell>
        </row>
        <row r="4257">
          <cell r="D4257">
            <v>336</v>
          </cell>
          <cell r="E4257">
            <v>88</v>
          </cell>
        </row>
        <row r="4258">
          <cell r="D4258">
            <v>88</v>
          </cell>
          <cell r="E4258">
            <v>88</v>
          </cell>
        </row>
        <row r="4259">
          <cell r="D4259">
            <v>88</v>
          </cell>
          <cell r="E4259">
            <v>88</v>
          </cell>
        </row>
        <row r="4260">
          <cell r="D4260">
            <v>88</v>
          </cell>
          <cell r="E4260">
            <v>88</v>
          </cell>
        </row>
        <row r="4261">
          <cell r="D4261">
            <v>88</v>
          </cell>
          <cell r="E4261">
            <v>88</v>
          </cell>
        </row>
        <row r="4262">
          <cell r="D4262">
            <v>472</v>
          </cell>
          <cell r="E4262">
            <v>88</v>
          </cell>
        </row>
        <row r="4263">
          <cell r="D4263">
            <v>160</v>
          </cell>
          <cell r="E4263">
            <v>88</v>
          </cell>
        </row>
        <row r="4264">
          <cell r="D4264">
            <v>520</v>
          </cell>
          <cell r="E4264">
            <v>88</v>
          </cell>
        </row>
        <row r="4265">
          <cell r="D4265">
            <v>368</v>
          </cell>
          <cell r="E4265">
            <v>88</v>
          </cell>
        </row>
        <row r="4266">
          <cell r="D4266">
            <v>520</v>
          </cell>
          <cell r="E4266">
            <v>88</v>
          </cell>
        </row>
        <row r="4267">
          <cell r="D4267">
            <v>368</v>
          </cell>
          <cell r="E4267">
            <v>88</v>
          </cell>
        </row>
        <row r="4268">
          <cell r="D4268">
            <v>88</v>
          </cell>
          <cell r="E4268">
            <v>88</v>
          </cell>
        </row>
        <row r="4269">
          <cell r="D4269">
            <v>88</v>
          </cell>
          <cell r="E4269">
            <v>88</v>
          </cell>
        </row>
        <row r="4270">
          <cell r="D4270">
            <v>88</v>
          </cell>
          <cell r="E4270">
            <v>88</v>
          </cell>
        </row>
        <row r="4271">
          <cell r="D4271">
            <v>88</v>
          </cell>
          <cell r="E4271">
            <v>88</v>
          </cell>
        </row>
        <row r="4272">
          <cell r="D4272">
            <v>88</v>
          </cell>
          <cell r="E4272">
            <v>88</v>
          </cell>
        </row>
        <row r="4273">
          <cell r="D4273">
            <v>520</v>
          </cell>
          <cell r="E4273">
            <v>88</v>
          </cell>
        </row>
        <row r="4274">
          <cell r="D4274">
            <v>368</v>
          </cell>
          <cell r="E4274">
            <v>88</v>
          </cell>
        </row>
        <row r="4275">
          <cell r="D4275">
            <v>520</v>
          </cell>
          <cell r="E4275">
            <v>88</v>
          </cell>
        </row>
        <row r="4276">
          <cell r="D4276">
            <v>368</v>
          </cell>
          <cell r="E4276">
            <v>88</v>
          </cell>
        </row>
        <row r="4277">
          <cell r="D4277">
            <v>88</v>
          </cell>
          <cell r="E4277">
            <v>88</v>
          </cell>
        </row>
        <row r="4278">
          <cell r="D4278">
            <v>88</v>
          </cell>
          <cell r="E4278">
            <v>88</v>
          </cell>
        </row>
        <row r="4279">
          <cell r="D4279">
            <v>88</v>
          </cell>
          <cell r="E4279">
            <v>88</v>
          </cell>
        </row>
        <row r="4280">
          <cell r="D4280">
            <v>88</v>
          </cell>
          <cell r="E4280">
            <v>88</v>
          </cell>
        </row>
        <row r="4281">
          <cell r="D4281">
            <v>88</v>
          </cell>
          <cell r="E4281">
            <v>88</v>
          </cell>
        </row>
        <row r="4282">
          <cell r="D4282">
            <v>520</v>
          </cell>
          <cell r="E4282">
            <v>88</v>
          </cell>
        </row>
        <row r="4283">
          <cell r="D4283">
            <v>368</v>
          </cell>
          <cell r="E4283">
            <v>88</v>
          </cell>
        </row>
        <row r="4284">
          <cell r="D4284">
            <v>520</v>
          </cell>
          <cell r="E4284">
            <v>88</v>
          </cell>
        </row>
        <row r="4285">
          <cell r="D4285">
            <v>368</v>
          </cell>
          <cell r="E4285">
            <v>88</v>
          </cell>
        </row>
        <row r="4286">
          <cell r="D4286">
            <v>88</v>
          </cell>
          <cell r="E4286">
            <v>88</v>
          </cell>
        </row>
        <row r="4287">
          <cell r="D4287">
            <v>88</v>
          </cell>
          <cell r="E4287">
            <v>88</v>
          </cell>
        </row>
        <row r="4288">
          <cell r="D4288">
            <v>88</v>
          </cell>
          <cell r="E4288">
            <v>88</v>
          </cell>
        </row>
        <row r="4289">
          <cell r="D4289">
            <v>88</v>
          </cell>
          <cell r="E4289">
            <v>88</v>
          </cell>
        </row>
        <row r="4290">
          <cell r="D4290">
            <v>88</v>
          </cell>
          <cell r="E4290">
            <v>88</v>
          </cell>
        </row>
        <row r="4291">
          <cell r="D4291">
            <v>520</v>
          </cell>
          <cell r="E4291">
            <v>88</v>
          </cell>
        </row>
        <row r="4292">
          <cell r="D4292">
            <v>368</v>
          </cell>
          <cell r="E4292">
            <v>88</v>
          </cell>
        </row>
        <row r="4293">
          <cell r="D4293">
            <v>520</v>
          </cell>
          <cell r="E4293">
            <v>88</v>
          </cell>
        </row>
        <row r="4294">
          <cell r="D4294">
            <v>368</v>
          </cell>
          <cell r="E4294">
            <v>88</v>
          </cell>
        </row>
        <row r="4295">
          <cell r="D4295">
            <v>88</v>
          </cell>
          <cell r="E4295">
            <v>88</v>
          </cell>
        </row>
        <row r="4296">
          <cell r="D4296">
            <v>88</v>
          </cell>
          <cell r="E4296">
            <v>88</v>
          </cell>
        </row>
        <row r="4297">
          <cell r="D4297">
            <v>88</v>
          </cell>
          <cell r="E4297">
            <v>88</v>
          </cell>
        </row>
        <row r="4298">
          <cell r="D4298">
            <v>88</v>
          </cell>
          <cell r="E4298">
            <v>88</v>
          </cell>
        </row>
        <row r="4299">
          <cell r="D4299">
            <v>88</v>
          </cell>
          <cell r="E4299">
            <v>88</v>
          </cell>
        </row>
        <row r="4300">
          <cell r="D4300">
            <v>544</v>
          </cell>
          <cell r="E4300">
            <v>88</v>
          </cell>
        </row>
        <row r="4301">
          <cell r="D4301">
            <v>376</v>
          </cell>
          <cell r="E4301">
            <v>88</v>
          </cell>
        </row>
        <row r="4302">
          <cell r="D4302">
            <v>544</v>
          </cell>
          <cell r="E4302">
            <v>88</v>
          </cell>
        </row>
        <row r="4303">
          <cell r="D4303">
            <v>376</v>
          </cell>
          <cell r="E4303">
            <v>88</v>
          </cell>
        </row>
        <row r="4304">
          <cell r="D4304">
            <v>88</v>
          </cell>
          <cell r="E4304">
            <v>88</v>
          </cell>
        </row>
        <row r="4305">
          <cell r="D4305">
            <v>88</v>
          </cell>
          <cell r="E4305">
            <v>88</v>
          </cell>
        </row>
        <row r="4306">
          <cell r="D4306">
            <v>88</v>
          </cell>
          <cell r="E4306">
            <v>88</v>
          </cell>
        </row>
        <row r="4307">
          <cell r="D4307">
            <v>88</v>
          </cell>
          <cell r="E4307">
            <v>88</v>
          </cell>
        </row>
        <row r="4308">
          <cell r="D4308">
            <v>88</v>
          </cell>
          <cell r="E4308">
            <v>88</v>
          </cell>
        </row>
        <row r="4309">
          <cell r="D4309">
            <v>472</v>
          </cell>
          <cell r="E4309">
            <v>88</v>
          </cell>
        </row>
        <row r="4310">
          <cell r="D4310">
            <v>352</v>
          </cell>
          <cell r="E4310">
            <v>88</v>
          </cell>
        </row>
        <row r="4311">
          <cell r="D4311">
            <v>472</v>
          </cell>
          <cell r="E4311">
            <v>88</v>
          </cell>
        </row>
        <row r="4312">
          <cell r="D4312">
            <v>352</v>
          </cell>
          <cell r="E4312">
            <v>88</v>
          </cell>
        </row>
        <row r="4313">
          <cell r="D4313">
            <v>88</v>
          </cell>
          <cell r="E4313">
            <v>88</v>
          </cell>
        </row>
        <row r="4314">
          <cell r="D4314">
            <v>88</v>
          </cell>
          <cell r="E4314">
            <v>88</v>
          </cell>
        </row>
        <row r="4315">
          <cell r="D4315">
            <v>88</v>
          </cell>
          <cell r="E4315">
            <v>88</v>
          </cell>
        </row>
        <row r="4316">
          <cell r="D4316">
            <v>88</v>
          </cell>
          <cell r="E4316">
            <v>88</v>
          </cell>
        </row>
        <row r="4317">
          <cell r="D4317">
            <v>88</v>
          </cell>
          <cell r="E4317">
            <v>88</v>
          </cell>
        </row>
        <row r="4318">
          <cell r="D4318">
            <v>472</v>
          </cell>
          <cell r="E4318">
            <v>88</v>
          </cell>
        </row>
        <row r="4319">
          <cell r="D4319">
            <v>392</v>
          </cell>
          <cell r="E4319">
            <v>88</v>
          </cell>
        </row>
        <row r="4320">
          <cell r="D4320">
            <v>472</v>
          </cell>
          <cell r="E4320">
            <v>88</v>
          </cell>
        </row>
        <row r="4321">
          <cell r="D4321">
            <v>392</v>
          </cell>
          <cell r="E4321">
            <v>88</v>
          </cell>
        </row>
        <row r="4322">
          <cell r="D4322">
            <v>88</v>
          </cell>
          <cell r="E4322">
            <v>88</v>
          </cell>
        </row>
        <row r="4323">
          <cell r="D4323">
            <v>88</v>
          </cell>
          <cell r="E4323">
            <v>88</v>
          </cell>
        </row>
        <row r="4324">
          <cell r="D4324">
            <v>88</v>
          </cell>
          <cell r="E4324">
            <v>88</v>
          </cell>
        </row>
        <row r="4325">
          <cell r="D4325">
            <v>256</v>
          </cell>
          <cell r="E4325">
            <v>88</v>
          </cell>
        </row>
        <row r="4326">
          <cell r="D4326">
            <v>88</v>
          </cell>
          <cell r="E4326">
            <v>88</v>
          </cell>
        </row>
        <row r="4327">
          <cell r="D4327">
            <v>472</v>
          </cell>
          <cell r="E4327">
            <v>88</v>
          </cell>
        </row>
        <row r="4328">
          <cell r="D4328">
            <v>160</v>
          </cell>
          <cell r="E4328">
            <v>88</v>
          </cell>
        </row>
        <row r="4329">
          <cell r="D4329">
            <v>544</v>
          </cell>
          <cell r="E4329">
            <v>88</v>
          </cell>
        </row>
        <row r="4330">
          <cell r="D4330">
            <v>328</v>
          </cell>
          <cell r="E4330">
            <v>88</v>
          </cell>
        </row>
        <row r="4331">
          <cell r="D4331">
            <v>544</v>
          </cell>
          <cell r="E4331">
            <v>544</v>
          </cell>
        </row>
        <row r="4332">
          <cell r="D4332">
            <v>328</v>
          </cell>
          <cell r="E4332">
            <v>160</v>
          </cell>
        </row>
        <row r="4333">
          <cell r="D4333">
            <v>88</v>
          </cell>
          <cell r="E4333">
            <v>544</v>
          </cell>
        </row>
        <row r="4334">
          <cell r="D4334">
            <v>88</v>
          </cell>
          <cell r="E4334">
            <v>160</v>
          </cell>
        </row>
        <row r="4335">
          <cell r="D4335">
            <v>88</v>
          </cell>
          <cell r="E4335">
            <v>88</v>
          </cell>
        </row>
        <row r="4336">
          <cell r="D4336">
            <v>544</v>
          </cell>
          <cell r="E4336">
            <v>88</v>
          </cell>
        </row>
        <row r="4337">
          <cell r="D4337">
            <v>160</v>
          </cell>
          <cell r="E4337">
            <v>88</v>
          </cell>
        </row>
        <row r="4338">
          <cell r="D4338">
            <v>544</v>
          </cell>
          <cell r="E4338">
            <v>88</v>
          </cell>
        </row>
        <row r="4339">
          <cell r="D4339">
            <v>240</v>
          </cell>
          <cell r="E4339">
            <v>88</v>
          </cell>
        </row>
        <row r="4340">
          <cell r="D4340">
            <v>520</v>
          </cell>
          <cell r="E4340">
            <v>544</v>
          </cell>
        </row>
        <row r="4341">
          <cell r="D4341">
            <v>288</v>
          </cell>
          <cell r="E4341">
            <v>240</v>
          </cell>
        </row>
        <row r="4342">
          <cell r="D4342">
            <v>472</v>
          </cell>
          <cell r="E4342">
            <v>544</v>
          </cell>
        </row>
        <row r="4343">
          <cell r="D4343">
            <v>288</v>
          </cell>
          <cell r="E4343">
            <v>240</v>
          </cell>
        </row>
        <row r="4344">
          <cell r="D4344">
            <v>88</v>
          </cell>
          <cell r="E4344">
            <v>88</v>
          </cell>
        </row>
        <row r="4345">
          <cell r="D4345">
            <v>88</v>
          </cell>
          <cell r="E4345">
            <v>88</v>
          </cell>
        </row>
        <row r="4346">
          <cell r="D4346">
            <v>88</v>
          </cell>
          <cell r="E4346">
            <v>88</v>
          </cell>
        </row>
        <row r="4347">
          <cell r="D4347">
            <v>544</v>
          </cell>
          <cell r="E4347">
            <v>88</v>
          </cell>
        </row>
        <row r="4348">
          <cell r="D4348">
            <v>256</v>
          </cell>
          <cell r="E4348">
            <v>88</v>
          </cell>
        </row>
        <row r="4349">
          <cell r="D4349">
            <v>496</v>
          </cell>
          <cell r="E4349">
            <v>544</v>
          </cell>
        </row>
        <row r="4350">
          <cell r="D4350">
            <v>352</v>
          </cell>
          <cell r="E4350">
            <v>232</v>
          </cell>
        </row>
        <row r="4351">
          <cell r="D4351">
            <v>520</v>
          </cell>
          <cell r="E4351">
            <v>544</v>
          </cell>
        </row>
        <row r="4352">
          <cell r="D4352">
            <v>296</v>
          </cell>
          <cell r="E4352">
            <v>232</v>
          </cell>
        </row>
        <row r="4353">
          <cell r="D4353">
            <v>520</v>
          </cell>
          <cell r="E4353">
            <v>88</v>
          </cell>
        </row>
        <row r="4354">
          <cell r="D4354">
            <v>296</v>
          </cell>
          <cell r="E4354">
            <v>88</v>
          </cell>
        </row>
        <row r="4355">
          <cell r="D4355">
            <v>88</v>
          </cell>
          <cell r="E4355">
            <v>88</v>
          </cell>
        </row>
        <row r="4356">
          <cell r="D4356">
            <v>88</v>
          </cell>
          <cell r="E4356">
            <v>88</v>
          </cell>
        </row>
        <row r="4357">
          <cell r="D4357">
            <v>88</v>
          </cell>
          <cell r="E4357">
            <v>88</v>
          </cell>
        </row>
        <row r="4358">
          <cell r="D4358">
            <v>520</v>
          </cell>
          <cell r="E4358">
            <v>544</v>
          </cell>
        </row>
        <row r="4359">
          <cell r="D4359">
            <v>264</v>
          </cell>
          <cell r="E4359">
            <v>152</v>
          </cell>
        </row>
        <row r="4360">
          <cell r="D4360">
            <v>544</v>
          </cell>
          <cell r="E4360">
            <v>544</v>
          </cell>
        </row>
        <row r="4361">
          <cell r="D4361">
            <v>200</v>
          </cell>
          <cell r="E4361">
            <v>152</v>
          </cell>
        </row>
        <row r="4362">
          <cell r="D4362">
            <v>544</v>
          </cell>
          <cell r="E4362">
            <v>88</v>
          </cell>
        </row>
        <row r="4363">
          <cell r="D4363">
            <v>360</v>
          </cell>
          <cell r="E4363">
            <v>88</v>
          </cell>
        </row>
        <row r="4364">
          <cell r="D4364">
            <v>544</v>
          </cell>
          <cell r="E4364">
            <v>88</v>
          </cell>
        </row>
        <row r="4365">
          <cell r="D4365">
            <v>360</v>
          </cell>
          <cell r="E4365">
            <v>88</v>
          </cell>
        </row>
        <row r="4366">
          <cell r="D4366">
            <v>88</v>
          </cell>
          <cell r="E4366">
            <v>88</v>
          </cell>
        </row>
        <row r="4367">
          <cell r="D4367">
            <v>88</v>
          </cell>
          <cell r="E4367">
            <v>304</v>
          </cell>
        </row>
        <row r="4368">
          <cell r="D4368">
            <v>88</v>
          </cell>
          <cell r="E4368">
            <v>88</v>
          </cell>
        </row>
        <row r="4369">
          <cell r="D4369">
            <v>568</v>
          </cell>
          <cell r="E4369">
            <v>304</v>
          </cell>
        </row>
        <row r="4370">
          <cell r="D4370">
            <v>168</v>
          </cell>
          <cell r="E4370">
            <v>88</v>
          </cell>
        </row>
        <row r="4371">
          <cell r="D4371">
            <v>568</v>
          </cell>
          <cell r="E4371">
            <v>88</v>
          </cell>
        </row>
        <row r="4372">
          <cell r="D4372">
            <v>152</v>
          </cell>
          <cell r="E4372">
            <v>88</v>
          </cell>
        </row>
        <row r="4373">
          <cell r="D4373">
            <v>496</v>
          </cell>
          <cell r="E4373">
            <v>88</v>
          </cell>
        </row>
        <row r="4374">
          <cell r="D4374">
            <v>368</v>
          </cell>
          <cell r="E4374">
            <v>88</v>
          </cell>
        </row>
        <row r="4375">
          <cell r="D4375">
            <v>496</v>
          </cell>
          <cell r="E4375">
            <v>88</v>
          </cell>
        </row>
        <row r="4376">
          <cell r="D4376">
            <v>368</v>
          </cell>
          <cell r="E4376">
            <v>88</v>
          </cell>
        </row>
        <row r="4377">
          <cell r="D4377">
            <v>88</v>
          </cell>
          <cell r="E4377">
            <v>88</v>
          </cell>
        </row>
        <row r="4378">
          <cell r="D4378">
            <v>88</v>
          </cell>
          <cell r="E4378">
            <v>88</v>
          </cell>
        </row>
        <row r="4379">
          <cell r="D4379">
            <v>88</v>
          </cell>
          <cell r="E4379">
            <v>88</v>
          </cell>
        </row>
        <row r="4380">
          <cell r="D4380">
            <v>304</v>
          </cell>
          <cell r="E4380">
            <v>88</v>
          </cell>
        </row>
        <row r="4381">
          <cell r="D4381">
            <v>88</v>
          </cell>
          <cell r="E4381">
            <v>88</v>
          </cell>
        </row>
        <row r="4382">
          <cell r="D4382">
            <v>208</v>
          </cell>
          <cell r="E4382">
            <v>88</v>
          </cell>
        </row>
        <row r="4383">
          <cell r="D4383">
            <v>88</v>
          </cell>
          <cell r="E4383">
            <v>88</v>
          </cell>
        </row>
        <row r="4384">
          <cell r="D4384">
            <v>520</v>
          </cell>
          <cell r="E4384">
            <v>88</v>
          </cell>
        </row>
        <row r="4385">
          <cell r="D4385">
            <v>368</v>
          </cell>
          <cell r="E4385">
            <v>88</v>
          </cell>
        </row>
        <row r="4386">
          <cell r="D4386">
            <v>520</v>
          </cell>
          <cell r="E4386">
            <v>88</v>
          </cell>
        </row>
        <row r="4387">
          <cell r="D4387">
            <v>368</v>
          </cell>
          <cell r="E4387">
            <v>88</v>
          </cell>
        </row>
        <row r="4388">
          <cell r="D4388">
            <v>88</v>
          </cell>
          <cell r="E4388">
            <v>88</v>
          </cell>
        </row>
        <row r="4389">
          <cell r="D4389">
            <v>88</v>
          </cell>
          <cell r="E4389">
            <v>88</v>
          </cell>
        </row>
        <row r="4390">
          <cell r="D4390">
            <v>88</v>
          </cell>
          <cell r="E4390">
            <v>88</v>
          </cell>
        </row>
        <row r="4391">
          <cell r="D4391">
            <v>88</v>
          </cell>
          <cell r="E4391">
            <v>88</v>
          </cell>
        </row>
        <row r="4392">
          <cell r="D4392">
            <v>88</v>
          </cell>
          <cell r="E4392">
            <v>88</v>
          </cell>
        </row>
        <row r="4393">
          <cell r="D4393">
            <v>520</v>
          </cell>
          <cell r="E4393">
            <v>88</v>
          </cell>
        </row>
        <row r="4394">
          <cell r="D4394">
            <v>352</v>
          </cell>
          <cell r="E4394">
            <v>88</v>
          </cell>
        </row>
        <row r="4395">
          <cell r="D4395">
            <v>520</v>
          </cell>
          <cell r="E4395">
            <v>88</v>
          </cell>
        </row>
        <row r="4396">
          <cell r="D4396">
            <v>352</v>
          </cell>
          <cell r="E4396">
            <v>88</v>
          </cell>
        </row>
        <row r="4397">
          <cell r="D4397">
            <v>88</v>
          </cell>
          <cell r="E4397">
            <v>88</v>
          </cell>
        </row>
        <row r="4398">
          <cell r="D4398">
            <v>88</v>
          </cell>
          <cell r="E4398">
            <v>88</v>
          </cell>
        </row>
        <row r="4399">
          <cell r="D4399">
            <v>88</v>
          </cell>
          <cell r="E4399">
            <v>88</v>
          </cell>
        </row>
        <row r="4400">
          <cell r="D4400">
            <v>88</v>
          </cell>
          <cell r="E4400">
            <v>88</v>
          </cell>
        </row>
        <row r="4401">
          <cell r="D4401">
            <v>88</v>
          </cell>
          <cell r="E4401">
            <v>88</v>
          </cell>
        </row>
        <row r="4402">
          <cell r="D4402">
            <v>520</v>
          </cell>
          <cell r="E4402">
            <v>88</v>
          </cell>
        </row>
        <row r="4403">
          <cell r="D4403">
            <v>320</v>
          </cell>
          <cell r="E4403">
            <v>88</v>
          </cell>
        </row>
        <row r="4404">
          <cell r="D4404">
            <v>520</v>
          </cell>
          <cell r="E4404">
            <v>88</v>
          </cell>
        </row>
        <row r="4405">
          <cell r="D4405">
            <v>320</v>
          </cell>
          <cell r="E4405">
            <v>88</v>
          </cell>
        </row>
        <row r="4406">
          <cell r="D4406">
            <v>88</v>
          </cell>
          <cell r="E4406">
            <v>88</v>
          </cell>
        </row>
        <row r="4407">
          <cell r="D4407">
            <v>88</v>
          </cell>
          <cell r="E4407">
            <v>88</v>
          </cell>
        </row>
        <row r="4408">
          <cell r="D4408">
            <v>88</v>
          </cell>
          <cell r="E4408">
            <v>208</v>
          </cell>
        </row>
        <row r="4409">
          <cell r="D4409">
            <v>88</v>
          </cell>
          <cell r="E4409">
            <v>88</v>
          </cell>
        </row>
        <row r="4410">
          <cell r="D4410">
            <v>88</v>
          </cell>
          <cell r="E4410">
            <v>208</v>
          </cell>
        </row>
        <row r="4411">
          <cell r="D4411">
            <v>568</v>
          </cell>
          <cell r="E4411">
            <v>88</v>
          </cell>
        </row>
        <row r="4412">
          <cell r="D4412">
            <v>344</v>
          </cell>
          <cell r="E4412">
            <v>208</v>
          </cell>
        </row>
        <row r="4413">
          <cell r="D4413">
            <v>568</v>
          </cell>
          <cell r="E4413">
            <v>88</v>
          </cell>
        </row>
        <row r="4414">
          <cell r="D4414">
            <v>344</v>
          </cell>
          <cell r="E4414">
            <v>88</v>
          </cell>
        </row>
        <row r="4415">
          <cell r="D4415">
            <v>88</v>
          </cell>
          <cell r="E4415">
            <v>88</v>
          </cell>
        </row>
        <row r="4416">
          <cell r="D4416">
            <v>88</v>
          </cell>
          <cell r="E4416">
            <v>208</v>
          </cell>
        </row>
        <row r="4417">
          <cell r="D4417">
            <v>88</v>
          </cell>
          <cell r="E4417">
            <v>88</v>
          </cell>
        </row>
        <row r="4418">
          <cell r="D4418">
            <v>88</v>
          </cell>
          <cell r="E4418">
            <v>208</v>
          </cell>
        </row>
        <row r="4419">
          <cell r="D4419">
            <v>88</v>
          </cell>
          <cell r="E4419">
            <v>88</v>
          </cell>
        </row>
        <row r="4420">
          <cell r="D4420">
            <v>544</v>
          </cell>
          <cell r="E4420">
            <v>544</v>
          </cell>
        </row>
        <row r="4421">
          <cell r="D4421">
            <v>360</v>
          </cell>
          <cell r="E4421">
            <v>168</v>
          </cell>
        </row>
        <row r="4422">
          <cell r="D4422">
            <v>544</v>
          </cell>
          <cell r="E4422">
            <v>544</v>
          </cell>
        </row>
        <row r="4423">
          <cell r="D4423">
            <v>360</v>
          </cell>
          <cell r="E4423">
            <v>168</v>
          </cell>
        </row>
        <row r="4424">
          <cell r="D4424">
            <v>88</v>
          </cell>
          <cell r="E4424">
            <v>544</v>
          </cell>
        </row>
        <row r="4425">
          <cell r="D4425">
            <v>88</v>
          </cell>
          <cell r="E4425">
            <v>168</v>
          </cell>
        </row>
        <row r="4426">
          <cell r="D4426">
            <v>88</v>
          </cell>
          <cell r="E4426">
            <v>88</v>
          </cell>
        </row>
        <row r="4427">
          <cell r="D4427">
            <v>88</v>
          </cell>
          <cell r="E4427">
            <v>88</v>
          </cell>
        </row>
        <row r="4428">
          <cell r="D4428">
            <v>88</v>
          </cell>
          <cell r="E4428">
            <v>544</v>
          </cell>
        </row>
        <row r="4429">
          <cell r="D4429">
            <v>520</v>
          </cell>
          <cell r="E4429">
            <v>168</v>
          </cell>
        </row>
        <row r="4430">
          <cell r="D4430">
            <v>344</v>
          </cell>
          <cell r="E4430">
            <v>544</v>
          </cell>
        </row>
        <row r="4431">
          <cell r="D4431">
            <v>520</v>
          </cell>
          <cell r="E4431">
            <v>168</v>
          </cell>
        </row>
        <row r="4432">
          <cell r="D4432">
            <v>344</v>
          </cell>
          <cell r="E4432">
            <v>544</v>
          </cell>
        </row>
        <row r="4433">
          <cell r="D4433">
            <v>88</v>
          </cell>
          <cell r="E4433">
            <v>216</v>
          </cell>
        </row>
        <row r="4434">
          <cell r="D4434">
            <v>88</v>
          </cell>
          <cell r="E4434">
            <v>544</v>
          </cell>
        </row>
        <row r="4435">
          <cell r="D4435">
            <v>88</v>
          </cell>
          <cell r="E4435">
            <v>216</v>
          </cell>
        </row>
        <row r="4436">
          <cell r="D4436">
            <v>88</v>
          </cell>
          <cell r="E4436">
            <v>544</v>
          </cell>
        </row>
        <row r="4437">
          <cell r="D4437">
            <v>88</v>
          </cell>
          <cell r="E4437">
            <v>216</v>
          </cell>
        </row>
        <row r="4438">
          <cell r="D4438">
            <v>496</v>
          </cell>
          <cell r="E4438">
            <v>88</v>
          </cell>
        </row>
        <row r="4439">
          <cell r="D4439">
            <v>376</v>
          </cell>
          <cell r="E4439">
            <v>88</v>
          </cell>
        </row>
        <row r="4440">
          <cell r="D4440">
            <v>496</v>
          </cell>
          <cell r="E4440">
            <v>544</v>
          </cell>
        </row>
        <row r="4441">
          <cell r="D4441">
            <v>376</v>
          </cell>
          <cell r="E4441">
            <v>216</v>
          </cell>
        </row>
        <row r="4442">
          <cell r="D4442">
            <v>88</v>
          </cell>
          <cell r="E4442">
            <v>544</v>
          </cell>
        </row>
        <row r="4443">
          <cell r="D4443">
            <v>88</v>
          </cell>
          <cell r="E4443">
            <v>216</v>
          </cell>
        </row>
        <row r="4444">
          <cell r="D4444">
            <v>88</v>
          </cell>
          <cell r="E4444">
            <v>496</v>
          </cell>
        </row>
        <row r="4445">
          <cell r="D4445">
            <v>88</v>
          </cell>
          <cell r="E4445">
            <v>344</v>
          </cell>
        </row>
        <row r="4446">
          <cell r="D4446">
            <v>88</v>
          </cell>
          <cell r="E4446">
            <v>496</v>
          </cell>
        </row>
        <row r="4447">
          <cell r="D4447">
            <v>520</v>
          </cell>
          <cell r="E4447">
            <v>344</v>
          </cell>
        </row>
        <row r="4448">
          <cell r="D4448">
            <v>384</v>
          </cell>
          <cell r="E4448">
            <v>472</v>
          </cell>
        </row>
        <row r="4449">
          <cell r="D4449">
            <v>520</v>
          </cell>
          <cell r="E4449">
            <v>344</v>
          </cell>
        </row>
        <row r="4450">
          <cell r="D4450">
            <v>384</v>
          </cell>
          <cell r="E4450">
            <v>88</v>
          </cell>
        </row>
        <row r="4451">
          <cell r="D4451">
            <v>88</v>
          </cell>
          <cell r="E4451">
            <v>88</v>
          </cell>
        </row>
        <row r="4452">
          <cell r="D4452">
            <v>88</v>
          </cell>
          <cell r="E4452">
            <v>496</v>
          </cell>
        </row>
        <row r="4453">
          <cell r="D4453">
            <v>88</v>
          </cell>
          <cell r="E4453">
            <v>344</v>
          </cell>
        </row>
        <row r="4454">
          <cell r="D4454">
            <v>88</v>
          </cell>
          <cell r="E4454">
            <v>472</v>
          </cell>
        </row>
        <row r="4455">
          <cell r="D4455">
            <v>88</v>
          </cell>
          <cell r="E4455">
            <v>344</v>
          </cell>
        </row>
        <row r="4456">
          <cell r="D4456">
            <v>520</v>
          </cell>
          <cell r="E4456">
            <v>544</v>
          </cell>
        </row>
        <row r="4457">
          <cell r="D4457">
            <v>384</v>
          </cell>
          <cell r="E4457">
            <v>200</v>
          </cell>
        </row>
        <row r="4458">
          <cell r="D4458">
            <v>520</v>
          </cell>
          <cell r="E4458">
            <v>544</v>
          </cell>
        </row>
        <row r="4459">
          <cell r="D4459">
            <v>384</v>
          </cell>
          <cell r="E4459">
            <v>200</v>
          </cell>
        </row>
        <row r="4460">
          <cell r="D4460">
            <v>88</v>
          </cell>
          <cell r="E4460">
            <v>544</v>
          </cell>
        </row>
        <row r="4461">
          <cell r="D4461">
            <v>256</v>
          </cell>
          <cell r="E4461">
            <v>312</v>
          </cell>
        </row>
        <row r="4462">
          <cell r="D4462">
            <v>88</v>
          </cell>
          <cell r="E4462">
            <v>88</v>
          </cell>
        </row>
        <row r="4463">
          <cell r="D4463">
            <v>256</v>
          </cell>
          <cell r="E4463">
            <v>88</v>
          </cell>
        </row>
        <row r="4464">
          <cell r="D4464">
            <v>88</v>
          </cell>
          <cell r="E4464">
            <v>544</v>
          </cell>
        </row>
        <row r="4465">
          <cell r="D4465">
            <v>88</v>
          </cell>
          <cell r="E4465">
            <v>200</v>
          </cell>
        </row>
        <row r="4466">
          <cell r="D4466">
            <v>88</v>
          </cell>
          <cell r="E4466">
            <v>544</v>
          </cell>
        </row>
        <row r="4467">
          <cell r="D4467">
            <v>496</v>
          </cell>
          <cell r="E4467">
            <v>312</v>
          </cell>
        </row>
        <row r="4468">
          <cell r="D4468">
            <v>344</v>
          </cell>
          <cell r="E4468">
            <v>472</v>
          </cell>
        </row>
        <row r="4469">
          <cell r="D4469">
            <v>496</v>
          </cell>
          <cell r="E4469">
            <v>168</v>
          </cell>
        </row>
        <row r="4470">
          <cell r="D4470">
            <v>344</v>
          </cell>
          <cell r="E4470">
            <v>472</v>
          </cell>
        </row>
        <row r="4471">
          <cell r="D4471">
            <v>88</v>
          </cell>
          <cell r="E4471">
            <v>168</v>
          </cell>
        </row>
        <row r="4472">
          <cell r="D4472">
            <v>568</v>
          </cell>
          <cell r="E4472">
            <v>544</v>
          </cell>
        </row>
        <row r="4473">
          <cell r="D4473">
            <v>176</v>
          </cell>
          <cell r="E4473">
            <v>200</v>
          </cell>
        </row>
        <row r="4474">
          <cell r="D4474">
            <v>568</v>
          </cell>
          <cell r="E4474">
            <v>88</v>
          </cell>
        </row>
        <row r="4475">
          <cell r="D4475">
            <v>176</v>
          </cell>
          <cell r="E4475">
            <v>88</v>
          </cell>
        </row>
        <row r="4476">
          <cell r="D4476">
            <v>88</v>
          </cell>
          <cell r="E4476">
            <v>472</v>
          </cell>
        </row>
        <row r="4477">
          <cell r="D4477">
            <v>88</v>
          </cell>
          <cell r="E4477">
            <v>168</v>
          </cell>
        </row>
        <row r="4478">
          <cell r="D4478">
            <v>544</v>
          </cell>
          <cell r="E4478">
            <v>544</v>
          </cell>
        </row>
        <row r="4479">
          <cell r="D4479">
            <v>352</v>
          </cell>
          <cell r="E4479">
            <v>200</v>
          </cell>
        </row>
        <row r="4480">
          <cell r="D4480">
            <v>544</v>
          </cell>
          <cell r="E4480">
            <v>88</v>
          </cell>
        </row>
        <row r="4481">
          <cell r="D4481">
            <v>352</v>
          </cell>
          <cell r="E4481">
            <v>88</v>
          </cell>
        </row>
        <row r="4482">
          <cell r="D4482">
            <v>88</v>
          </cell>
          <cell r="E4482">
            <v>544</v>
          </cell>
        </row>
        <row r="4483">
          <cell r="D4483">
            <v>520</v>
          </cell>
          <cell r="E4483">
            <v>144</v>
          </cell>
        </row>
        <row r="4484">
          <cell r="D4484">
            <v>248</v>
          </cell>
          <cell r="E4484">
            <v>88</v>
          </cell>
        </row>
        <row r="4485">
          <cell r="D4485">
            <v>520</v>
          </cell>
          <cell r="E4485">
            <v>88</v>
          </cell>
        </row>
        <row r="4486">
          <cell r="D4486">
            <v>248</v>
          </cell>
          <cell r="E4486">
            <v>88</v>
          </cell>
        </row>
        <row r="4487">
          <cell r="D4487">
            <v>88</v>
          </cell>
          <cell r="E4487">
            <v>544</v>
          </cell>
        </row>
        <row r="4488">
          <cell r="D4488">
            <v>88</v>
          </cell>
          <cell r="E4488">
            <v>144</v>
          </cell>
        </row>
        <row r="4489">
          <cell r="D4489">
            <v>520</v>
          </cell>
          <cell r="E4489">
            <v>88</v>
          </cell>
        </row>
        <row r="4490">
          <cell r="D4490">
            <v>392</v>
          </cell>
          <cell r="E4490">
            <v>88</v>
          </cell>
        </row>
        <row r="4491">
          <cell r="D4491">
            <v>520</v>
          </cell>
          <cell r="E4491">
            <v>160</v>
          </cell>
        </row>
        <row r="4492">
          <cell r="D4492">
            <v>392</v>
          </cell>
          <cell r="E4492">
            <v>88</v>
          </cell>
        </row>
        <row r="4493">
          <cell r="D4493">
            <v>88</v>
          </cell>
          <cell r="E4493">
            <v>88</v>
          </cell>
        </row>
        <row r="4494">
          <cell r="D4494">
            <v>520</v>
          </cell>
          <cell r="E4494">
            <v>88</v>
          </cell>
        </row>
        <row r="4495">
          <cell r="D4495">
            <v>240</v>
          </cell>
          <cell r="E4495">
            <v>88</v>
          </cell>
        </row>
        <row r="4496">
          <cell r="D4496">
            <v>520</v>
          </cell>
          <cell r="E4496">
            <v>160</v>
          </cell>
        </row>
        <row r="4497">
          <cell r="D4497">
            <v>240</v>
          </cell>
          <cell r="E4497">
            <v>88</v>
          </cell>
        </row>
        <row r="4498">
          <cell r="D4498">
            <v>88</v>
          </cell>
          <cell r="E4498">
            <v>88</v>
          </cell>
        </row>
        <row r="4499">
          <cell r="D4499">
            <v>88</v>
          </cell>
          <cell r="E4499">
            <v>88</v>
          </cell>
        </row>
        <row r="4500">
          <cell r="D4500">
            <v>448</v>
          </cell>
          <cell r="E4500">
            <v>88</v>
          </cell>
        </row>
        <row r="4501">
          <cell r="D4501">
            <v>320</v>
          </cell>
          <cell r="E4501">
            <v>88</v>
          </cell>
        </row>
        <row r="4502">
          <cell r="D4502">
            <v>448</v>
          </cell>
          <cell r="E4502">
            <v>88</v>
          </cell>
        </row>
        <row r="4503">
          <cell r="D4503">
            <v>320</v>
          </cell>
          <cell r="E4503">
            <v>88</v>
          </cell>
        </row>
        <row r="4504">
          <cell r="D4504">
            <v>88</v>
          </cell>
          <cell r="E4504">
            <v>88</v>
          </cell>
        </row>
        <row r="4505">
          <cell r="D4505">
            <v>544</v>
          </cell>
          <cell r="E4505">
            <v>88</v>
          </cell>
        </row>
        <row r="4506">
          <cell r="D4506">
            <v>232</v>
          </cell>
          <cell r="E4506">
            <v>88</v>
          </cell>
        </row>
        <row r="4507">
          <cell r="D4507">
            <v>544</v>
          </cell>
          <cell r="E4507">
            <v>88</v>
          </cell>
        </row>
        <row r="4508">
          <cell r="D4508">
            <v>232</v>
          </cell>
          <cell r="E4508">
            <v>88</v>
          </cell>
        </row>
        <row r="4509">
          <cell r="D4509">
            <v>88</v>
          </cell>
          <cell r="E4509">
            <v>88</v>
          </cell>
        </row>
        <row r="4510">
          <cell r="D4510">
            <v>88</v>
          </cell>
          <cell r="E4510">
            <v>88</v>
          </cell>
        </row>
        <row r="4511">
          <cell r="D4511">
            <v>568</v>
          </cell>
          <cell r="E4511">
            <v>88</v>
          </cell>
        </row>
        <row r="4512">
          <cell r="D4512">
            <v>360</v>
          </cell>
          <cell r="E4512">
            <v>88</v>
          </cell>
        </row>
        <row r="4513">
          <cell r="D4513">
            <v>568</v>
          </cell>
          <cell r="E4513">
            <v>88</v>
          </cell>
        </row>
        <row r="4514">
          <cell r="D4514">
            <v>360</v>
          </cell>
          <cell r="E4514">
            <v>88</v>
          </cell>
        </row>
        <row r="4515">
          <cell r="D4515">
            <v>88</v>
          </cell>
          <cell r="E4515">
            <v>88</v>
          </cell>
        </row>
        <row r="4516">
          <cell r="D4516">
            <v>544</v>
          </cell>
          <cell r="E4516">
            <v>88</v>
          </cell>
        </row>
        <row r="4517">
          <cell r="D4517">
            <v>152</v>
          </cell>
          <cell r="E4517">
            <v>88</v>
          </cell>
        </row>
        <row r="4518">
          <cell r="D4518">
            <v>544</v>
          </cell>
          <cell r="E4518">
            <v>88</v>
          </cell>
        </row>
        <row r="4519">
          <cell r="D4519">
            <v>152</v>
          </cell>
          <cell r="E4519">
            <v>88</v>
          </cell>
        </row>
        <row r="4520">
          <cell r="D4520">
            <v>88</v>
          </cell>
          <cell r="E4520">
            <v>88</v>
          </cell>
        </row>
        <row r="4521">
          <cell r="D4521">
            <v>88</v>
          </cell>
          <cell r="E4521">
            <v>88</v>
          </cell>
        </row>
        <row r="4522">
          <cell r="D4522">
            <v>544</v>
          </cell>
          <cell r="E4522">
            <v>88</v>
          </cell>
        </row>
        <row r="4523">
          <cell r="D4523">
            <v>352</v>
          </cell>
          <cell r="E4523">
            <v>88</v>
          </cell>
        </row>
        <row r="4524">
          <cell r="D4524">
            <v>544</v>
          </cell>
          <cell r="E4524">
            <v>88</v>
          </cell>
        </row>
        <row r="4525">
          <cell r="D4525">
            <v>352</v>
          </cell>
          <cell r="E4525">
            <v>88</v>
          </cell>
        </row>
        <row r="4526">
          <cell r="D4526">
            <v>88</v>
          </cell>
          <cell r="E4526">
            <v>88</v>
          </cell>
        </row>
        <row r="4527">
          <cell r="D4527">
            <v>280</v>
          </cell>
          <cell r="E4527">
            <v>88</v>
          </cell>
        </row>
        <row r="4528">
          <cell r="D4528">
            <v>88</v>
          </cell>
          <cell r="E4528">
            <v>88</v>
          </cell>
        </row>
        <row r="4529">
          <cell r="D4529">
            <v>280</v>
          </cell>
          <cell r="E4529">
            <v>88</v>
          </cell>
        </row>
        <row r="4530">
          <cell r="D4530">
            <v>88</v>
          </cell>
          <cell r="E4530">
            <v>88</v>
          </cell>
        </row>
        <row r="4531">
          <cell r="D4531">
            <v>88</v>
          </cell>
          <cell r="E4531">
            <v>88</v>
          </cell>
        </row>
        <row r="4532">
          <cell r="D4532">
            <v>88</v>
          </cell>
          <cell r="E4532">
            <v>88</v>
          </cell>
        </row>
        <row r="4533">
          <cell r="D4533">
            <v>544</v>
          </cell>
          <cell r="E4533">
            <v>88</v>
          </cell>
        </row>
        <row r="4534">
          <cell r="D4534">
            <v>328</v>
          </cell>
          <cell r="E4534">
            <v>88</v>
          </cell>
        </row>
        <row r="4535">
          <cell r="D4535">
            <v>544</v>
          </cell>
          <cell r="E4535">
            <v>88</v>
          </cell>
        </row>
        <row r="4536">
          <cell r="D4536">
            <v>328</v>
          </cell>
          <cell r="E4536">
            <v>88</v>
          </cell>
        </row>
        <row r="4537">
          <cell r="D4537">
            <v>88</v>
          </cell>
          <cell r="E4537">
            <v>88</v>
          </cell>
        </row>
        <row r="4538">
          <cell r="D4538">
            <v>88</v>
          </cell>
          <cell r="E4538">
            <v>88</v>
          </cell>
        </row>
        <row r="4539">
          <cell r="D4539">
            <v>88</v>
          </cell>
          <cell r="E4539">
            <v>88</v>
          </cell>
        </row>
        <row r="4540">
          <cell r="D4540">
            <v>88</v>
          </cell>
          <cell r="E4540">
            <v>88</v>
          </cell>
        </row>
        <row r="4541">
          <cell r="D4541">
            <v>88</v>
          </cell>
          <cell r="E4541">
            <v>88</v>
          </cell>
        </row>
        <row r="4542">
          <cell r="D4542">
            <v>520</v>
          </cell>
          <cell r="E4542">
            <v>88</v>
          </cell>
        </row>
        <row r="4543">
          <cell r="D4543">
            <v>352</v>
          </cell>
          <cell r="E4543">
            <v>88</v>
          </cell>
        </row>
        <row r="4544">
          <cell r="D4544">
            <v>520</v>
          </cell>
          <cell r="E4544">
            <v>88</v>
          </cell>
        </row>
        <row r="4545">
          <cell r="D4545">
            <v>352</v>
          </cell>
          <cell r="E4545">
            <v>88</v>
          </cell>
        </row>
        <row r="4546">
          <cell r="D4546">
            <v>88</v>
          </cell>
          <cell r="E4546">
            <v>88</v>
          </cell>
        </row>
        <row r="4547">
          <cell r="D4547">
            <v>88</v>
          </cell>
          <cell r="E4547">
            <v>88</v>
          </cell>
        </row>
        <row r="4548">
          <cell r="D4548">
            <v>88</v>
          </cell>
          <cell r="E4548">
            <v>88</v>
          </cell>
        </row>
        <row r="4549">
          <cell r="D4549">
            <v>88</v>
          </cell>
          <cell r="E4549">
            <v>88</v>
          </cell>
        </row>
        <row r="4550">
          <cell r="D4550">
            <v>88</v>
          </cell>
          <cell r="E4550">
            <v>88</v>
          </cell>
        </row>
        <row r="4551">
          <cell r="D4551">
            <v>544</v>
          </cell>
          <cell r="E4551">
            <v>88</v>
          </cell>
        </row>
        <row r="4552">
          <cell r="D4552">
            <v>344</v>
          </cell>
          <cell r="E4552">
            <v>88</v>
          </cell>
        </row>
        <row r="4553">
          <cell r="D4553">
            <v>544</v>
          </cell>
          <cell r="E4553">
            <v>88</v>
          </cell>
        </row>
        <row r="4554">
          <cell r="D4554">
            <v>344</v>
          </cell>
          <cell r="E4554">
            <v>88</v>
          </cell>
        </row>
        <row r="4555">
          <cell r="D4555">
            <v>88</v>
          </cell>
          <cell r="E4555">
            <v>88</v>
          </cell>
        </row>
        <row r="4556">
          <cell r="D4556">
            <v>88</v>
          </cell>
          <cell r="E4556">
            <v>88</v>
          </cell>
        </row>
        <row r="4557">
          <cell r="D4557">
            <v>88</v>
          </cell>
          <cell r="E4557">
            <v>88</v>
          </cell>
        </row>
        <row r="4558">
          <cell r="D4558">
            <v>88</v>
          </cell>
          <cell r="E4558">
            <v>88</v>
          </cell>
        </row>
        <row r="4559">
          <cell r="D4559">
            <v>88</v>
          </cell>
          <cell r="E4559">
            <v>88</v>
          </cell>
        </row>
        <row r="4560">
          <cell r="D4560">
            <v>520</v>
          </cell>
          <cell r="E4560">
            <v>88</v>
          </cell>
        </row>
        <row r="4561">
          <cell r="D4561">
            <v>336</v>
          </cell>
          <cell r="E4561">
            <v>88</v>
          </cell>
        </row>
        <row r="4562">
          <cell r="D4562">
            <v>520</v>
          </cell>
          <cell r="E4562">
            <v>88</v>
          </cell>
        </row>
        <row r="4563">
          <cell r="D4563">
            <v>336</v>
          </cell>
          <cell r="E4563">
            <v>88</v>
          </cell>
        </row>
        <row r="4564">
          <cell r="D4564">
            <v>88</v>
          </cell>
          <cell r="E4564">
            <v>88</v>
          </cell>
        </row>
        <row r="4565">
          <cell r="D4565">
            <v>88</v>
          </cell>
          <cell r="E4565">
            <v>88</v>
          </cell>
        </row>
        <row r="4566">
          <cell r="D4566">
            <v>88</v>
          </cell>
          <cell r="E4566">
            <v>88</v>
          </cell>
        </row>
        <row r="4567">
          <cell r="D4567">
            <v>88</v>
          </cell>
          <cell r="E4567">
            <v>88</v>
          </cell>
        </row>
        <row r="4568">
          <cell r="D4568">
            <v>88</v>
          </cell>
          <cell r="E4568">
            <v>424</v>
          </cell>
        </row>
        <row r="4569">
          <cell r="D4569">
            <v>496</v>
          </cell>
          <cell r="E4569">
            <v>88</v>
          </cell>
        </row>
        <row r="4570">
          <cell r="D4570">
            <v>360</v>
          </cell>
          <cell r="E4570">
            <v>424</v>
          </cell>
        </row>
        <row r="4571">
          <cell r="D4571">
            <v>496</v>
          </cell>
          <cell r="E4571">
            <v>88</v>
          </cell>
        </row>
        <row r="4572">
          <cell r="D4572">
            <v>360</v>
          </cell>
          <cell r="E4572">
            <v>424</v>
          </cell>
        </row>
        <row r="4573">
          <cell r="D4573">
            <v>88</v>
          </cell>
          <cell r="E4573">
            <v>88</v>
          </cell>
        </row>
        <row r="4574">
          <cell r="D4574">
            <v>88</v>
          </cell>
          <cell r="E4574">
            <v>88</v>
          </cell>
        </row>
        <row r="4575">
          <cell r="D4575">
            <v>88</v>
          </cell>
          <cell r="E4575">
            <v>88</v>
          </cell>
        </row>
        <row r="4576">
          <cell r="D4576">
            <v>88</v>
          </cell>
          <cell r="E4576">
            <v>424</v>
          </cell>
        </row>
        <row r="4577">
          <cell r="D4577">
            <v>88</v>
          </cell>
          <cell r="E4577">
            <v>88</v>
          </cell>
        </row>
        <row r="4578">
          <cell r="D4578">
            <v>520</v>
          </cell>
          <cell r="E4578">
            <v>424</v>
          </cell>
        </row>
        <row r="4579">
          <cell r="D4579">
            <v>352</v>
          </cell>
          <cell r="E4579">
            <v>88</v>
          </cell>
        </row>
        <row r="4580">
          <cell r="D4580">
            <v>520</v>
          </cell>
          <cell r="E4580">
            <v>544</v>
          </cell>
        </row>
        <row r="4581">
          <cell r="D4581">
            <v>352</v>
          </cell>
          <cell r="E4581">
            <v>240</v>
          </cell>
        </row>
        <row r="4582">
          <cell r="D4582">
            <v>88</v>
          </cell>
          <cell r="E4582">
            <v>544</v>
          </cell>
        </row>
        <row r="4583">
          <cell r="D4583">
            <v>88</v>
          </cell>
          <cell r="E4583">
            <v>240</v>
          </cell>
        </row>
        <row r="4584">
          <cell r="D4584">
            <v>88</v>
          </cell>
          <cell r="E4584">
            <v>544</v>
          </cell>
        </row>
        <row r="4585">
          <cell r="D4585">
            <v>88</v>
          </cell>
          <cell r="E4585">
            <v>240</v>
          </cell>
        </row>
        <row r="4586">
          <cell r="D4586">
            <v>88</v>
          </cell>
          <cell r="E4586">
            <v>88</v>
          </cell>
        </row>
        <row r="4587">
          <cell r="D4587">
            <v>544</v>
          </cell>
          <cell r="E4587">
            <v>88</v>
          </cell>
        </row>
        <row r="4588">
          <cell r="D4588">
            <v>320</v>
          </cell>
          <cell r="E4588">
            <v>544</v>
          </cell>
        </row>
        <row r="4589">
          <cell r="D4589">
            <v>544</v>
          </cell>
          <cell r="E4589">
            <v>240</v>
          </cell>
        </row>
        <row r="4590">
          <cell r="D4590">
            <v>320</v>
          </cell>
          <cell r="E4590">
            <v>544</v>
          </cell>
        </row>
        <row r="4591">
          <cell r="D4591">
            <v>88</v>
          </cell>
          <cell r="E4591">
            <v>240</v>
          </cell>
        </row>
        <row r="4592">
          <cell r="D4592">
            <v>88</v>
          </cell>
          <cell r="E4592">
            <v>544</v>
          </cell>
        </row>
        <row r="4593">
          <cell r="D4593">
            <v>88</v>
          </cell>
          <cell r="E4593">
            <v>352</v>
          </cell>
        </row>
        <row r="4594">
          <cell r="D4594">
            <v>88</v>
          </cell>
          <cell r="E4594">
            <v>544</v>
          </cell>
        </row>
        <row r="4595">
          <cell r="D4595">
            <v>88</v>
          </cell>
          <cell r="E4595">
            <v>352</v>
          </cell>
        </row>
        <row r="4596">
          <cell r="D4596">
            <v>496</v>
          </cell>
          <cell r="E4596">
            <v>544</v>
          </cell>
        </row>
        <row r="4597">
          <cell r="D4597">
            <v>344</v>
          </cell>
          <cell r="E4597">
            <v>352</v>
          </cell>
        </row>
        <row r="4598">
          <cell r="D4598">
            <v>496</v>
          </cell>
          <cell r="E4598">
            <v>88</v>
          </cell>
        </row>
        <row r="4599">
          <cell r="D4599">
            <v>344</v>
          </cell>
          <cell r="E4599">
            <v>88</v>
          </cell>
        </row>
        <row r="4600">
          <cell r="D4600">
            <v>88</v>
          </cell>
          <cell r="E4600">
            <v>544</v>
          </cell>
        </row>
        <row r="4601">
          <cell r="D4601">
            <v>88</v>
          </cell>
          <cell r="E4601">
            <v>352</v>
          </cell>
        </row>
        <row r="4602">
          <cell r="D4602">
            <v>88</v>
          </cell>
          <cell r="E4602">
            <v>544</v>
          </cell>
        </row>
        <row r="4603">
          <cell r="D4603">
            <v>88</v>
          </cell>
          <cell r="E4603">
            <v>352</v>
          </cell>
        </row>
        <row r="4604">
          <cell r="D4604">
            <v>88</v>
          </cell>
          <cell r="E4604">
            <v>520</v>
          </cell>
        </row>
        <row r="4605">
          <cell r="D4605">
            <v>568</v>
          </cell>
          <cell r="E4605">
            <v>320</v>
          </cell>
        </row>
        <row r="4606">
          <cell r="D4606">
            <v>344</v>
          </cell>
          <cell r="E4606">
            <v>520</v>
          </cell>
        </row>
        <row r="4607">
          <cell r="D4607">
            <v>568</v>
          </cell>
          <cell r="E4607">
            <v>320</v>
          </cell>
        </row>
        <row r="4608">
          <cell r="D4608">
            <v>344</v>
          </cell>
          <cell r="E4608">
            <v>520</v>
          </cell>
        </row>
        <row r="4609">
          <cell r="D4609">
            <v>88</v>
          </cell>
          <cell r="E4609">
            <v>320</v>
          </cell>
        </row>
        <row r="4610">
          <cell r="D4610">
            <v>88</v>
          </cell>
          <cell r="E4610">
            <v>88</v>
          </cell>
        </row>
        <row r="4611">
          <cell r="D4611">
            <v>88</v>
          </cell>
          <cell r="E4611">
            <v>88</v>
          </cell>
        </row>
        <row r="4612">
          <cell r="D4612">
            <v>88</v>
          </cell>
          <cell r="E4612">
            <v>520</v>
          </cell>
        </row>
        <row r="4613">
          <cell r="D4613">
            <v>88</v>
          </cell>
          <cell r="E4613">
            <v>320</v>
          </cell>
        </row>
        <row r="4614">
          <cell r="D4614">
            <v>520</v>
          </cell>
          <cell r="E4614">
            <v>520</v>
          </cell>
        </row>
        <row r="4615">
          <cell r="D4615">
            <v>344</v>
          </cell>
          <cell r="E4615">
            <v>320</v>
          </cell>
        </row>
        <row r="4616">
          <cell r="D4616">
            <v>520</v>
          </cell>
          <cell r="E4616">
            <v>496</v>
          </cell>
        </row>
        <row r="4617">
          <cell r="D4617">
            <v>344</v>
          </cell>
          <cell r="E4617">
            <v>336</v>
          </cell>
        </row>
        <row r="4618">
          <cell r="D4618">
            <v>88</v>
          </cell>
          <cell r="E4618">
            <v>496</v>
          </cell>
        </row>
        <row r="4619">
          <cell r="D4619">
            <v>88</v>
          </cell>
          <cell r="E4619">
            <v>336</v>
          </cell>
        </row>
        <row r="4620">
          <cell r="D4620">
            <v>88</v>
          </cell>
          <cell r="E4620">
            <v>496</v>
          </cell>
        </row>
        <row r="4621">
          <cell r="D4621">
            <v>88</v>
          </cell>
          <cell r="E4621">
            <v>336</v>
          </cell>
        </row>
        <row r="4622">
          <cell r="D4622">
            <v>88</v>
          </cell>
          <cell r="E4622">
            <v>352</v>
          </cell>
        </row>
        <row r="4623">
          <cell r="D4623">
            <v>520</v>
          </cell>
          <cell r="E4623">
            <v>88</v>
          </cell>
        </row>
        <row r="4624">
          <cell r="D4624">
            <v>368</v>
          </cell>
          <cell r="E4624">
            <v>352</v>
          </cell>
        </row>
        <row r="4625">
          <cell r="D4625">
            <v>520</v>
          </cell>
          <cell r="E4625">
            <v>88</v>
          </cell>
        </row>
        <row r="4626">
          <cell r="D4626">
            <v>368</v>
          </cell>
          <cell r="E4626">
            <v>496</v>
          </cell>
        </row>
        <row r="4627">
          <cell r="D4627">
            <v>88</v>
          </cell>
          <cell r="E4627">
            <v>336</v>
          </cell>
        </row>
        <row r="4628">
          <cell r="D4628">
            <v>88</v>
          </cell>
          <cell r="E4628">
            <v>496</v>
          </cell>
        </row>
        <row r="4629">
          <cell r="D4629">
            <v>88</v>
          </cell>
          <cell r="E4629">
            <v>336</v>
          </cell>
        </row>
        <row r="4630">
          <cell r="D4630">
            <v>88</v>
          </cell>
          <cell r="E4630">
            <v>496</v>
          </cell>
        </row>
        <row r="4631">
          <cell r="D4631">
            <v>88</v>
          </cell>
          <cell r="E4631">
            <v>296</v>
          </cell>
        </row>
        <row r="4632">
          <cell r="D4632">
            <v>496</v>
          </cell>
          <cell r="E4632">
            <v>496</v>
          </cell>
        </row>
        <row r="4633">
          <cell r="D4633">
            <v>368</v>
          </cell>
          <cell r="E4633">
            <v>296</v>
          </cell>
        </row>
        <row r="4634">
          <cell r="D4634">
            <v>496</v>
          </cell>
          <cell r="E4634">
            <v>496</v>
          </cell>
        </row>
        <row r="4635">
          <cell r="D4635">
            <v>368</v>
          </cell>
          <cell r="E4635">
            <v>296</v>
          </cell>
        </row>
        <row r="4636">
          <cell r="D4636">
            <v>88</v>
          </cell>
          <cell r="E4636">
            <v>568</v>
          </cell>
        </row>
        <row r="4637">
          <cell r="D4637">
            <v>88</v>
          </cell>
          <cell r="E4637">
            <v>200</v>
          </cell>
        </row>
        <row r="4638">
          <cell r="D4638">
            <v>88</v>
          </cell>
          <cell r="E4638">
            <v>568</v>
          </cell>
        </row>
        <row r="4639">
          <cell r="D4639">
            <v>88</v>
          </cell>
          <cell r="E4639">
            <v>200</v>
          </cell>
        </row>
        <row r="4640">
          <cell r="D4640">
            <v>88</v>
          </cell>
          <cell r="E4640">
            <v>496</v>
          </cell>
        </row>
        <row r="4641">
          <cell r="D4641">
            <v>520</v>
          </cell>
          <cell r="E4641">
            <v>296</v>
          </cell>
        </row>
        <row r="4642">
          <cell r="D4642">
            <v>368</v>
          </cell>
          <cell r="E4642">
            <v>496</v>
          </cell>
        </row>
        <row r="4643">
          <cell r="D4643">
            <v>520</v>
          </cell>
          <cell r="E4643">
            <v>296</v>
          </cell>
        </row>
        <row r="4644">
          <cell r="D4644">
            <v>368</v>
          </cell>
          <cell r="E4644">
            <v>520</v>
          </cell>
        </row>
        <row r="4645">
          <cell r="D4645">
            <v>88</v>
          </cell>
          <cell r="E4645">
            <v>344</v>
          </cell>
        </row>
        <row r="4646">
          <cell r="D4646">
            <v>88</v>
          </cell>
          <cell r="E4646">
            <v>520</v>
          </cell>
        </row>
        <row r="4647">
          <cell r="D4647">
            <v>88</v>
          </cell>
          <cell r="E4647">
            <v>344</v>
          </cell>
        </row>
        <row r="4648">
          <cell r="D4648">
            <v>88</v>
          </cell>
          <cell r="E4648">
            <v>520</v>
          </cell>
        </row>
        <row r="4649">
          <cell r="D4649">
            <v>88</v>
          </cell>
          <cell r="E4649">
            <v>392</v>
          </cell>
        </row>
        <row r="4650">
          <cell r="D4650">
            <v>520</v>
          </cell>
          <cell r="E4650">
            <v>520</v>
          </cell>
        </row>
        <row r="4651">
          <cell r="D4651">
            <v>408</v>
          </cell>
          <cell r="E4651">
            <v>256</v>
          </cell>
        </row>
        <row r="4652">
          <cell r="D4652">
            <v>520</v>
          </cell>
          <cell r="E4652">
            <v>520</v>
          </cell>
        </row>
        <row r="4653">
          <cell r="D4653">
            <v>408</v>
          </cell>
          <cell r="E4653">
            <v>256</v>
          </cell>
        </row>
        <row r="4654">
          <cell r="D4654">
            <v>88</v>
          </cell>
          <cell r="E4654">
            <v>520</v>
          </cell>
        </row>
        <row r="4655">
          <cell r="D4655">
            <v>88</v>
          </cell>
          <cell r="E4655">
            <v>344</v>
          </cell>
        </row>
        <row r="4656">
          <cell r="D4656">
            <v>88</v>
          </cell>
          <cell r="E4656">
            <v>520</v>
          </cell>
        </row>
        <row r="4657">
          <cell r="D4657">
            <v>88</v>
          </cell>
          <cell r="E4657">
            <v>344</v>
          </cell>
        </row>
        <row r="4658">
          <cell r="D4658">
            <v>88</v>
          </cell>
          <cell r="E4658">
            <v>568</v>
          </cell>
        </row>
        <row r="4659">
          <cell r="D4659">
            <v>520</v>
          </cell>
          <cell r="E4659">
            <v>264</v>
          </cell>
        </row>
        <row r="4660">
          <cell r="D4660">
            <v>336</v>
          </cell>
          <cell r="E4660">
            <v>568</v>
          </cell>
        </row>
        <row r="4661">
          <cell r="D4661">
            <v>520</v>
          </cell>
          <cell r="E4661">
            <v>264</v>
          </cell>
        </row>
        <row r="4662">
          <cell r="D4662">
            <v>336</v>
          </cell>
          <cell r="E4662">
            <v>568</v>
          </cell>
        </row>
        <row r="4663">
          <cell r="D4663">
            <v>88</v>
          </cell>
          <cell r="E4663">
            <v>264</v>
          </cell>
        </row>
        <row r="4664">
          <cell r="D4664">
            <v>88</v>
          </cell>
          <cell r="E4664">
            <v>544</v>
          </cell>
        </row>
        <row r="4665">
          <cell r="D4665">
            <v>88</v>
          </cell>
          <cell r="E4665">
            <v>200</v>
          </cell>
        </row>
        <row r="4666">
          <cell r="D4666">
            <v>88</v>
          </cell>
          <cell r="E4666">
            <v>544</v>
          </cell>
        </row>
        <row r="4667">
          <cell r="D4667">
            <v>88</v>
          </cell>
          <cell r="E4667">
            <v>200</v>
          </cell>
        </row>
        <row r="4668">
          <cell r="D4668">
            <v>544</v>
          </cell>
          <cell r="E4668">
            <v>568</v>
          </cell>
        </row>
        <row r="4669">
          <cell r="D4669">
            <v>400</v>
          </cell>
          <cell r="E4669">
            <v>264</v>
          </cell>
        </row>
        <row r="4670">
          <cell r="D4670">
            <v>544</v>
          </cell>
          <cell r="E4670">
            <v>568</v>
          </cell>
        </row>
        <row r="4671">
          <cell r="D4671">
            <v>400</v>
          </cell>
          <cell r="E4671">
            <v>264</v>
          </cell>
        </row>
        <row r="4672">
          <cell r="D4672">
            <v>88</v>
          </cell>
          <cell r="E4672">
            <v>544</v>
          </cell>
        </row>
        <row r="4673">
          <cell r="D4673">
            <v>88</v>
          </cell>
          <cell r="E4673">
            <v>264</v>
          </cell>
        </row>
        <row r="4674">
          <cell r="D4674">
            <v>88</v>
          </cell>
          <cell r="E4674">
            <v>544</v>
          </cell>
        </row>
        <row r="4675">
          <cell r="D4675">
            <v>88</v>
          </cell>
          <cell r="E4675">
            <v>264</v>
          </cell>
        </row>
        <row r="4676">
          <cell r="D4676">
            <v>88</v>
          </cell>
          <cell r="E4676">
            <v>544</v>
          </cell>
        </row>
        <row r="4677">
          <cell r="D4677">
            <v>520</v>
          </cell>
          <cell r="E4677">
            <v>264</v>
          </cell>
        </row>
        <row r="4678">
          <cell r="D4678">
            <v>376</v>
          </cell>
          <cell r="E4678">
            <v>568</v>
          </cell>
        </row>
        <row r="4679">
          <cell r="D4679">
            <v>520</v>
          </cell>
          <cell r="E4679">
            <v>184</v>
          </cell>
        </row>
        <row r="4680">
          <cell r="D4680">
            <v>376</v>
          </cell>
          <cell r="E4680">
            <v>568</v>
          </cell>
        </row>
        <row r="4681">
          <cell r="D4681">
            <v>88</v>
          </cell>
          <cell r="E4681">
            <v>184</v>
          </cell>
        </row>
        <row r="4682">
          <cell r="D4682">
            <v>88</v>
          </cell>
          <cell r="E4682">
            <v>544</v>
          </cell>
        </row>
        <row r="4683">
          <cell r="D4683">
            <v>88</v>
          </cell>
          <cell r="E4683">
            <v>264</v>
          </cell>
        </row>
        <row r="4684">
          <cell r="D4684">
            <v>88</v>
          </cell>
          <cell r="E4684">
            <v>544</v>
          </cell>
        </row>
        <row r="4685">
          <cell r="D4685">
            <v>88</v>
          </cell>
          <cell r="E4685">
            <v>264</v>
          </cell>
        </row>
        <row r="4686">
          <cell r="D4686">
            <v>472</v>
          </cell>
          <cell r="E4686">
            <v>520</v>
          </cell>
        </row>
        <row r="4687">
          <cell r="D4687">
            <v>296</v>
          </cell>
          <cell r="E4687">
            <v>216</v>
          </cell>
        </row>
        <row r="4688">
          <cell r="D4688">
            <v>472</v>
          </cell>
          <cell r="E4688">
            <v>520</v>
          </cell>
        </row>
        <row r="4689">
          <cell r="D4689">
            <v>296</v>
          </cell>
          <cell r="E4689">
            <v>216</v>
          </cell>
        </row>
        <row r="4690">
          <cell r="D4690">
            <v>88</v>
          </cell>
          <cell r="E4690">
            <v>568</v>
          </cell>
        </row>
        <row r="4691">
          <cell r="D4691">
            <v>88</v>
          </cell>
          <cell r="E4691">
            <v>272</v>
          </cell>
        </row>
        <row r="4692">
          <cell r="D4692">
            <v>88</v>
          </cell>
          <cell r="E4692">
            <v>544</v>
          </cell>
        </row>
        <row r="4693">
          <cell r="D4693">
            <v>88</v>
          </cell>
          <cell r="E4693">
            <v>256</v>
          </cell>
        </row>
        <row r="4694">
          <cell r="D4694">
            <v>88</v>
          </cell>
          <cell r="E4694">
            <v>544</v>
          </cell>
        </row>
        <row r="4695">
          <cell r="D4695">
            <v>496</v>
          </cell>
          <cell r="E4695">
            <v>256</v>
          </cell>
        </row>
        <row r="4696">
          <cell r="D4696">
            <v>392</v>
          </cell>
          <cell r="E4696">
            <v>520</v>
          </cell>
        </row>
        <row r="4697">
          <cell r="D4697">
            <v>496</v>
          </cell>
          <cell r="E4697">
            <v>216</v>
          </cell>
        </row>
        <row r="4698">
          <cell r="D4698">
            <v>392</v>
          </cell>
          <cell r="E4698">
            <v>520</v>
          </cell>
        </row>
        <row r="4699">
          <cell r="D4699">
            <v>88</v>
          </cell>
          <cell r="E4699">
            <v>216</v>
          </cell>
        </row>
        <row r="4700">
          <cell r="D4700">
            <v>88</v>
          </cell>
          <cell r="E4700">
            <v>544</v>
          </cell>
        </row>
        <row r="4701">
          <cell r="D4701">
            <v>88</v>
          </cell>
          <cell r="E4701">
            <v>264</v>
          </cell>
        </row>
        <row r="4702">
          <cell r="D4702">
            <v>88</v>
          </cell>
          <cell r="E4702">
            <v>544</v>
          </cell>
        </row>
        <row r="4703">
          <cell r="D4703">
            <v>88</v>
          </cell>
          <cell r="E4703">
            <v>264</v>
          </cell>
        </row>
        <row r="4704">
          <cell r="D4704">
            <v>496</v>
          </cell>
          <cell r="E4704">
            <v>544</v>
          </cell>
        </row>
        <row r="4705">
          <cell r="D4705">
            <v>320</v>
          </cell>
          <cell r="E4705">
            <v>264</v>
          </cell>
        </row>
        <row r="4706">
          <cell r="D4706">
            <v>496</v>
          </cell>
          <cell r="E4706">
            <v>544</v>
          </cell>
        </row>
        <row r="4707">
          <cell r="D4707">
            <v>320</v>
          </cell>
          <cell r="E4707">
            <v>192</v>
          </cell>
        </row>
        <row r="4708">
          <cell r="D4708">
            <v>88</v>
          </cell>
          <cell r="E4708">
            <v>544</v>
          </cell>
        </row>
        <row r="4709">
          <cell r="D4709">
            <v>88</v>
          </cell>
          <cell r="E4709">
            <v>192</v>
          </cell>
        </row>
        <row r="4710">
          <cell r="D4710">
            <v>88</v>
          </cell>
          <cell r="E4710">
            <v>544</v>
          </cell>
        </row>
        <row r="4711">
          <cell r="D4711">
            <v>88</v>
          </cell>
          <cell r="E4711">
            <v>264</v>
          </cell>
        </row>
        <row r="4712">
          <cell r="D4712">
            <v>88</v>
          </cell>
          <cell r="E4712">
            <v>544</v>
          </cell>
        </row>
        <row r="4713">
          <cell r="D4713">
            <v>520</v>
          </cell>
          <cell r="E4713">
            <v>264</v>
          </cell>
        </row>
        <row r="4714">
          <cell r="D4714">
            <v>376</v>
          </cell>
          <cell r="E4714">
            <v>544</v>
          </cell>
        </row>
        <row r="4715">
          <cell r="D4715">
            <v>520</v>
          </cell>
          <cell r="E4715">
            <v>224</v>
          </cell>
        </row>
        <row r="4716">
          <cell r="D4716">
            <v>376</v>
          </cell>
          <cell r="E4716">
            <v>544</v>
          </cell>
        </row>
        <row r="4717">
          <cell r="D4717">
            <v>88</v>
          </cell>
          <cell r="E4717">
            <v>224</v>
          </cell>
        </row>
        <row r="4718">
          <cell r="D4718">
            <v>88</v>
          </cell>
          <cell r="E4718">
            <v>544</v>
          </cell>
        </row>
        <row r="4719">
          <cell r="D4719">
            <v>88</v>
          </cell>
          <cell r="E4719">
            <v>224</v>
          </cell>
        </row>
        <row r="4720">
          <cell r="D4720">
            <v>88</v>
          </cell>
          <cell r="E4720">
            <v>520</v>
          </cell>
        </row>
        <row r="4721">
          <cell r="D4721">
            <v>88</v>
          </cell>
          <cell r="E4721">
            <v>152</v>
          </cell>
        </row>
        <row r="4722">
          <cell r="D4722">
            <v>544</v>
          </cell>
          <cell r="E4722">
            <v>520</v>
          </cell>
        </row>
        <row r="4723">
          <cell r="D4723">
            <v>312</v>
          </cell>
          <cell r="E4723">
            <v>152</v>
          </cell>
        </row>
        <row r="4724">
          <cell r="D4724">
            <v>544</v>
          </cell>
          <cell r="E4724">
            <v>544</v>
          </cell>
        </row>
        <row r="4725">
          <cell r="D4725">
            <v>312</v>
          </cell>
          <cell r="E4725">
            <v>224</v>
          </cell>
        </row>
        <row r="4726">
          <cell r="D4726">
            <v>88</v>
          </cell>
          <cell r="E4726">
            <v>544</v>
          </cell>
        </row>
        <row r="4727">
          <cell r="D4727">
            <v>88</v>
          </cell>
          <cell r="E4727">
            <v>224</v>
          </cell>
        </row>
        <row r="4728">
          <cell r="D4728">
            <v>88</v>
          </cell>
          <cell r="E4728">
            <v>544</v>
          </cell>
        </row>
        <row r="4729">
          <cell r="D4729">
            <v>88</v>
          </cell>
          <cell r="E4729">
            <v>384</v>
          </cell>
        </row>
        <row r="4730">
          <cell r="D4730">
            <v>88</v>
          </cell>
          <cell r="E4730">
            <v>544</v>
          </cell>
        </row>
        <row r="4731">
          <cell r="D4731">
            <v>544</v>
          </cell>
          <cell r="E4731">
            <v>384</v>
          </cell>
        </row>
        <row r="4732">
          <cell r="D4732">
            <v>392</v>
          </cell>
          <cell r="E4732">
            <v>544</v>
          </cell>
        </row>
        <row r="4733">
          <cell r="D4733">
            <v>544</v>
          </cell>
          <cell r="E4733">
            <v>384</v>
          </cell>
        </row>
        <row r="4734">
          <cell r="D4734">
            <v>392</v>
          </cell>
          <cell r="E4734">
            <v>88</v>
          </cell>
        </row>
        <row r="4735">
          <cell r="D4735">
            <v>88</v>
          </cell>
          <cell r="E4735">
            <v>88</v>
          </cell>
        </row>
        <row r="4736">
          <cell r="D4736">
            <v>88</v>
          </cell>
          <cell r="E4736">
            <v>544</v>
          </cell>
        </row>
        <row r="4737">
          <cell r="D4737">
            <v>88</v>
          </cell>
          <cell r="E4737">
            <v>384</v>
          </cell>
        </row>
        <row r="4738">
          <cell r="D4738">
            <v>88</v>
          </cell>
          <cell r="E4738">
            <v>544</v>
          </cell>
        </row>
        <row r="4739">
          <cell r="D4739">
            <v>88</v>
          </cell>
          <cell r="E4739">
            <v>384</v>
          </cell>
        </row>
        <row r="4740">
          <cell r="D4740">
            <v>496</v>
          </cell>
          <cell r="E4740">
            <v>520</v>
          </cell>
        </row>
        <row r="4741">
          <cell r="D4741">
            <v>360</v>
          </cell>
          <cell r="E4741">
            <v>384</v>
          </cell>
        </row>
        <row r="4742">
          <cell r="D4742">
            <v>496</v>
          </cell>
          <cell r="E4742">
            <v>520</v>
          </cell>
        </row>
        <row r="4743">
          <cell r="D4743">
            <v>360</v>
          </cell>
          <cell r="E4743">
            <v>384</v>
          </cell>
        </row>
        <row r="4744">
          <cell r="D4744">
            <v>88</v>
          </cell>
          <cell r="E4744">
            <v>520</v>
          </cell>
        </row>
        <row r="4745">
          <cell r="D4745">
            <v>88</v>
          </cell>
          <cell r="E4745">
            <v>384</v>
          </cell>
        </row>
        <row r="4746">
          <cell r="D4746">
            <v>88</v>
          </cell>
          <cell r="E4746">
            <v>88</v>
          </cell>
        </row>
        <row r="4747">
          <cell r="D4747">
            <v>88</v>
          </cell>
          <cell r="E4747">
            <v>88</v>
          </cell>
        </row>
        <row r="4748">
          <cell r="D4748">
            <v>88</v>
          </cell>
          <cell r="E4748">
            <v>520</v>
          </cell>
        </row>
        <row r="4749">
          <cell r="D4749">
            <v>520</v>
          </cell>
          <cell r="E4749">
            <v>384</v>
          </cell>
        </row>
        <row r="4750">
          <cell r="D4750">
            <v>360</v>
          </cell>
          <cell r="E4750">
            <v>520</v>
          </cell>
        </row>
        <row r="4751">
          <cell r="D4751">
            <v>520</v>
          </cell>
          <cell r="E4751">
            <v>384</v>
          </cell>
        </row>
        <row r="4752">
          <cell r="D4752">
            <v>360</v>
          </cell>
          <cell r="E4752">
            <v>520</v>
          </cell>
        </row>
        <row r="4753">
          <cell r="D4753">
            <v>88</v>
          </cell>
          <cell r="E4753">
            <v>240</v>
          </cell>
        </row>
        <row r="4754">
          <cell r="D4754">
            <v>88</v>
          </cell>
          <cell r="E4754">
            <v>520</v>
          </cell>
        </row>
        <row r="4755">
          <cell r="D4755">
            <v>88</v>
          </cell>
          <cell r="E4755">
            <v>240</v>
          </cell>
        </row>
        <row r="4756">
          <cell r="D4756">
            <v>88</v>
          </cell>
          <cell r="E4756">
            <v>520</v>
          </cell>
        </row>
        <row r="4757">
          <cell r="D4757">
            <v>88</v>
          </cell>
          <cell r="E4757">
            <v>240</v>
          </cell>
        </row>
        <row r="4758">
          <cell r="D4758">
            <v>520</v>
          </cell>
          <cell r="E4758">
            <v>88</v>
          </cell>
        </row>
        <row r="4759">
          <cell r="D4759">
            <v>344</v>
          </cell>
          <cell r="E4759">
            <v>88</v>
          </cell>
        </row>
        <row r="4760">
          <cell r="D4760">
            <v>520</v>
          </cell>
          <cell r="E4760">
            <v>520</v>
          </cell>
        </row>
        <row r="4761">
          <cell r="D4761">
            <v>344</v>
          </cell>
          <cell r="E4761">
            <v>240</v>
          </cell>
        </row>
        <row r="4762">
          <cell r="D4762">
            <v>88</v>
          </cell>
          <cell r="E4762">
            <v>520</v>
          </cell>
        </row>
        <row r="4763">
          <cell r="D4763">
            <v>88</v>
          </cell>
          <cell r="E4763">
            <v>240</v>
          </cell>
        </row>
        <row r="4764">
          <cell r="D4764">
            <v>88</v>
          </cell>
          <cell r="E4764">
            <v>520</v>
          </cell>
        </row>
        <row r="4765">
          <cell r="D4765">
            <v>88</v>
          </cell>
          <cell r="E4765">
            <v>232</v>
          </cell>
        </row>
        <row r="4766">
          <cell r="D4766">
            <v>88</v>
          </cell>
          <cell r="E4766">
            <v>520</v>
          </cell>
        </row>
        <row r="4767">
          <cell r="D4767">
            <v>520</v>
          </cell>
          <cell r="E4767">
            <v>232</v>
          </cell>
        </row>
        <row r="4768">
          <cell r="D4768">
            <v>320</v>
          </cell>
          <cell r="E4768">
            <v>520</v>
          </cell>
        </row>
        <row r="4769">
          <cell r="D4769">
            <v>520</v>
          </cell>
          <cell r="E4769">
            <v>232</v>
          </cell>
        </row>
        <row r="4770">
          <cell r="D4770">
            <v>320</v>
          </cell>
          <cell r="E4770">
            <v>88</v>
          </cell>
        </row>
        <row r="4771">
          <cell r="D4771">
            <v>88</v>
          </cell>
          <cell r="E4771">
            <v>88</v>
          </cell>
        </row>
        <row r="4772">
          <cell r="D4772">
            <v>88</v>
          </cell>
          <cell r="E4772">
            <v>520</v>
          </cell>
        </row>
        <row r="4773">
          <cell r="D4773">
            <v>88</v>
          </cell>
          <cell r="E4773">
            <v>232</v>
          </cell>
        </row>
        <row r="4774">
          <cell r="D4774">
            <v>88</v>
          </cell>
          <cell r="E4774">
            <v>520</v>
          </cell>
        </row>
        <row r="4775">
          <cell r="D4775">
            <v>88</v>
          </cell>
          <cell r="E4775">
            <v>232</v>
          </cell>
        </row>
        <row r="4776">
          <cell r="D4776">
            <v>568</v>
          </cell>
          <cell r="E4776">
            <v>568</v>
          </cell>
        </row>
        <row r="4777">
          <cell r="D4777">
            <v>360</v>
          </cell>
          <cell r="E4777">
            <v>152</v>
          </cell>
        </row>
        <row r="4778">
          <cell r="D4778">
            <v>568</v>
          </cell>
          <cell r="E4778">
            <v>568</v>
          </cell>
        </row>
        <row r="4779">
          <cell r="D4779">
            <v>360</v>
          </cell>
          <cell r="E4779">
            <v>152</v>
          </cell>
        </row>
        <row r="4780">
          <cell r="D4780">
            <v>88</v>
          </cell>
          <cell r="E4780">
            <v>568</v>
          </cell>
        </row>
        <row r="4781">
          <cell r="D4781">
            <v>88</v>
          </cell>
          <cell r="E4781">
            <v>152</v>
          </cell>
        </row>
        <row r="4782">
          <cell r="D4782">
            <v>88</v>
          </cell>
          <cell r="E4782">
            <v>88</v>
          </cell>
        </row>
        <row r="4783">
          <cell r="D4783">
            <v>88</v>
          </cell>
          <cell r="E4783">
            <v>88</v>
          </cell>
        </row>
        <row r="4784">
          <cell r="D4784">
            <v>88</v>
          </cell>
          <cell r="E4784">
            <v>568</v>
          </cell>
        </row>
        <row r="4785">
          <cell r="D4785">
            <v>520</v>
          </cell>
          <cell r="E4785">
            <v>152</v>
          </cell>
        </row>
        <row r="4786">
          <cell r="D4786">
            <v>376</v>
          </cell>
          <cell r="E4786">
            <v>568</v>
          </cell>
        </row>
        <row r="4787">
          <cell r="D4787">
            <v>520</v>
          </cell>
          <cell r="E4787">
            <v>152</v>
          </cell>
        </row>
        <row r="4788">
          <cell r="D4788">
            <v>376</v>
          </cell>
          <cell r="E4788">
            <v>232</v>
          </cell>
        </row>
        <row r="4789">
          <cell r="D4789">
            <v>88</v>
          </cell>
          <cell r="E4789">
            <v>88</v>
          </cell>
        </row>
        <row r="4790">
          <cell r="D4790">
            <v>88</v>
          </cell>
          <cell r="E4790">
            <v>232</v>
          </cell>
        </row>
        <row r="4791">
          <cell r="D4791">
            <v>88</v>
          </cell>
          <cell r="E4791">
            <v>88</v>
          </cell>
        </row>
        <row r="4792">
          <cell r="D4792">
            <v>88</v>
          </cell>
          <cell r="E4792">
            <v>232</v>
          </cell>
        </row>
        <row r="4793">
          <cell r="D4793">
            <v>88</v>
          </cell>
          <cell r="E4793">
            <v>88</v>
          </cell>
        </row>
        <row r="4794">
          <cell r="D4794">
            <v>544</v>
          </cell>
          <cell r="E4794">
            <v>88</v>
          </cell>
        </row>
        <row r="4795">
          <cell r="D4795">
            <v>368</v>
          </cell>
          <cell r="E4795">
            <v>88</v>
          </cell>
        </row>
        <row r="4796">
          <cell r="D4796">
            <v>544</v>
          </cell>
          <cell r="E4796">
            <v>232</v>
          </cell>
        </row>
        <row r="4797">
          <cell r="D4797">
            <v>368</v>
          </cell>
          <cell r="E4797">
            <v>88</v>
          </cell>
        </row>
        <row r="4798">
          <cell r="D4798">
            <v>496</v>
          </cell>
          <cell r="E4798">
            <v>232</v>
          </cell>
        </row>
        <row r="4799">
          <cell r="D4799">
            <v>184</v>
          </cell>
          <cell r="E4799">
            <v>88</v>
          </cell>
        </row>
        <row r="4800">
          <cell r="D4800">
            <v>88</v>
          </cell>
          <cell r="E4800">
            <v>88</v>
          </cell>
        </row>
        <row r="4801">
          <cell r="D4801">
            <v>88</v>
          </cell>
          <cell r="E4801">
            <v>88</v>
          </cell>
        </row>
        <row r="4802">
          <cell r="D4802">
            <v>496</v>
          </cell>
          <cell r="E4802">
            <v>88</v>
          </cell>
        </row>
        <row r="4803">
          <cell r="D4803">
            <v>184</v>
          </cell>
          <cell r="E4803">
            <v>88</v>
          </cell>
        </row>
        <row r="4804">
          <cell r="D4804">
            <v>496</v>
          </cell>
          <cell r="E4804">
            <v>88</v>
          </cell>
        </row>
        <row r="4805">
          <cell r="D4805">
            <v>184</v>
          </cell>
          <cell r="E4805">
            <v>88</v>
          </cell>
        </row>
        <row r="4806">
          <cell r="D4806">
            <v>496</v>
          </cell>
          <cell r="E4806">
            <v>88</v>
          </cell>
        </row>
        <row r="4807">
          <cell r="D4807">
            <v>376</v>
          </cell>
          <cell r="E4807">
            <v>88</v>
          </cell>
        </row>
        <row r="4808">
          <cell r="D4808">
            <v>496</v>
          </cell>
          <cell r="E4808">
            <v>88</v>
          </cell>
        </row>
        <row r="4809">
          <cell r="D4809">
            <v>376</v>
          </cell>
          <cell r="E4809">
            <v>88</v>
          </cell>
        </row>
        <row r="4810">
          <cell r="D4810">
            <v>544</v>
          </cell>
          <cell r="E4810">
            <v>88</v>
          </cell>
        </row>
        <row r="4811">
          <cell r="D4811">
            <v>240</v>
          </cell>
          <cell r="E4811">
            <v>88</v>
          </cell>
        </row>
        <row r="4812">
          <cell r="D4812">
            <v>136</v>
          </cell>
          <cell r="E4812">
            <v>88</v>
          </cell>
        </row>
        <row r="4813">
          <cell r="D4813">
            <v>88</v>
          </cell>
          <cell r="E4813">
            <v>88</v>
          </cell>
        </row>
        <row r="4814">
          <cell r="D4814">
            <v>136</v>
          </cell>
          <cell r="E4814">
            <v>88</v>
          </cell>
        </row>
        <row r="4815">
          <cell r="D4815">
            <v>88</v>
          </cell>
          <cell r="E4815">
            <v>88</v>
          </cell>
        </row>
        <row r="4816">
          <cell r="D4816">
            <v>544</v>
          </cell>
          <cell r="E4816">
            <v>88</v>
          </cell>
        </row>
        <row r="4817">
          <cell r="D4817">
            <v>240</v>
          </cell>
          <cell r="E4817">
            <v>88</v>
          </cell>
        </row>
        <row r="4818">
          <cell r="D4818">
            <v>544</v>
          </cell>
          <cell r="E4818">
            <v>88</v>
          </cell>
        </row>
        <row r="4819">
          <cell r="D4819">
            <v>240</v>
          </cell>
          <cell r="E4819">
            <v>88</v>
          </cell>
        </row>
        <row r="4820">
          <cell r="D4820">
            <v>544</v>
          </cell>
          <cell r="E4820">
            <v>88</v>
          </cell>
        </row>
        <row r="4821">
          <cell r="D4821">
            <v>456</v>
          </cell>
          <cell r="E4821">
            <v>88</v>
          </cell>
        </row>
        <row r="4822">
          <cell r="D4822">
            <v>544</v>
          </cell>
          <cell r="E4822">
            <v>88</v>
          </cell>
        </row>
        <row r="4823">
          <cell r="D4823">
            <v>456</v>
          </cell>
          <cell r="E4823">
            <v>88</v>
          </cell>
        </row>
        <row r="4824">
          <cell r="D4824">
            <v>544</v>
          </cell>
          <cell r="E4824">
            <v>88</v>
          </cell>
        </row>
        <row r="4825">
          <cell r="D4825">
            <v>376</v>
          </cell>
          <cell r="E4825">
            <v>88</v>
          </cell>
        </row>
        <row r="4826">
          <cell r="D4826">
            <v>568</v>
          </cell>
          <cell r="E4826">
            <v>88</v>
          </cell>
        </row>
        <row r="4827">
          <cell r="D4827">
            <v>160</v>
          </cell>
          <cell r="E4827">
            <v>88</v>
          </cell>
        </row>
        <row r="4828">
          <cell r="D4828">
            <v>568</v>
          </cell>
          <cell r="E4828">
            <v>88</v>
          </cell>
        </row>
        <row r="4829">
          <cell r="D4829">
            <v>160</v>
          </cell>
          <cell r="E4829">
            <v>88</v>
          </cell>
        </row>
        <row r="4830">
          <cell r="D4830">
            <v>544</v>
          </cell>
          <cell r="E4830">
            <v>88</v>
          </cell>
        </row>
        <row r="4831">
          <cell r="D4831">
            <v>376</v>
          </cell>
          <cell r="E4831">
            <v>88</v>
          </cell>
        </row>
        <row r="4832">
          <cell r="D4832">
            <v>544</v>
          </cell>
          <cell r="E4832">
            <v>88</v>
          </cell>
        </row>
        <row r="4833">
          <cell r="D4833">
            <v>376</v>
          </cell>
          <cell r="E4833">
            <v>88</v>
          </cell>
        </row>
        <row r="4834">
          <cell r="D4834">
            <v>520</v>
          </cell>
          <cell r="E4834">
            <v>88</v>
          </cell>
        </row>
        <row r="4835">
          <cell r="D4835">
            <v>416</v>
          </cell>
          <cell r="E4835">
            <v>88</v>
          </cell>
        </row>
        <row r="4836">
          <cell r="D4836">
            <v>520</v>
          </cell>
          <cell r="E4836">
            <v>88</v>
          </cell>
        </row>
        <row r="4837">
          <cell r="D4837">
            <v>416</v>
          </cell>
          <cell r="E4837">
            <v>88</v>
          </cell>
        </row>
        <row r="4838">
          <cell r="D4838">
            <v>544</v>
          </cell>
          <cell r="E4838">
            <v>88</v>
          </cell>
        </row>
        <row r="4839">
          <cell r="D4839">
            <v>304</v>
          </cell>
          <cell r="E4839">
            <v>88</v>
          </cell>
        </row>
        <row r="4840">
          <cell r="D4840">
            <v>544</v>
          </cell>
          <cell r="E4840">
            <v>88</v>
          </cell>
        </row>
        <row r="4841">
          <cell r="D4841">
            <v>200</v>
          </cell>
          <cell r="E4841">
            <v>88</v>
          </cell>
        </row>
        <row r="4842">
          <cell r="D4842">
            <v>544</v>
          </cell>
          <cell r="E4842">
            <v>88</v>
          </cell>
        </row>
        <row r="4843">
          <cell r="D4843">
            <v>200</v>
          </cell>
          <cell r="E4843">
            <v>88</v>
          </cell>
        </row>
        <row r="4844">
          <cell r="D4844">
            <v>520</v>
          </cell>
          <cell r="E4844">
            <v>88</v>
          </cell>
        </row>
        <row r="4845">
          <cell r="D4845">
            <v>304</v>
          </cell>
          <cell r="E4845">
            <v>88</v>
          </cell>
        </row>
        <row r="4846">
          <cell r="D4846">
            <v>520</v>
          </cell>
          <cell r="E4846">
            <v>88</v>
          </cell>
        </row>
        <row r="4847">
          <cell r="D4847">
            <v>304</v>
          </cell>
          <cell r="E4847">
            <v>88</v>
          </cell>
        </row>
        <row r="4848">
          <cell r="D4848">
            <v>472</v>
          </cell>
          <cell r="E4848">
            <v>88</v>
          </cell>
        </row>
        <row r="4849">
          <cell r="D4849">
            <v>336</v>
          </cell>
          <cell r="E4849">
            <v>88</v>
          </cell>
        </row>
        <row r="4850">
          <cell r="D4850">
            <v>472</v>
          </cell>
          <cell r="E4850">
            <v>88</v>
          </cell>
        </row>
        <row r="4851">
          <cell r="D4851">
            <v>336</v>
          </cell>
          <cell r="E4851">
            <v>88</v>
          </cell>
        </row>
        <row r="4852">
          <cell r="D4852">
            <v>472</v>
          </cell>
          <cell r="E4852">
            <v>88</v>
          </cell>
        </row>
        <row r="4853">
          <cell r="D4853">
            <v>368</v>
          </cell>
          <cell r="E4853">
            <v>88</v>
          </cell>
        </row>
        <row r="4854">
          <cell r="D4854">
            <v>544</v>
          </cell>
          <cell r="E4854">
            <v>88</v>
          </cell>
        </row>
        <row r="4855">
          <cell r="D4855">
            <v>248</v>
          </cell>
          <cell r="E4855">
            <v>88</v>
          </cell>
        </row>
        <row r="4856">
          <cell r="D4856">
            <v>544</v>
          </cell>
          <cell r="E4856">
            <v>160</v>
          </cell>
        </row>
        <row r="4857">
          <cell r="D4857">
            <v>248</v>
          </cell>
          <cell r="E4857">
            <v>88</v>
          </cell>
        </row>
        <row r="4858">
          <cell r="D4858">
            <v>568</v>
          </cell>
          <cell r="E4858">
            <v>160</v>
          </cell>
        </row>
        <row r="4859">
          <cell r="D4859">
            <v>256</v>
          </cell>
          <cell r="E4859">
            <v>88</v>
          </cell>
        </row>
        <row r="4860">
          <cell r="D4860">
            <v>544</v>
          </cell>
          <cell r="E4860">
            <v>160</v>
          </cell>
        </row>
        <row r="4861">
          <cell r="D4861">
            <v>272</v>
          </cell>
          <cell r="E4861">
            <v>88</v>
          </cell>
        </row>
        <row r="4862">
          <cell r="D4862">
            <v>544</v>
          </cell>
          <cell r="E4862">
            <v>88</v>
          </cell>
        </row>
        <row r="4863">
          <cell r="D4863">
            <v>352</v>
          </cell>
          <cell r="E4863">
            <v>88</v>
          </cell>
        </row>
        <row r="4864">
          <cell r="D4864">
            <v>544</v>
          </cell>
          <cell r="E4864">
            <v>160</v>
          </cell>
        </row>
        <row r="4865">
          <cell r="D4865">
            <v>352</v>
          </cell>
          <cell r="E4865">
            <v>88</v>
          </cell>
        </row>
        <row r="4866">
          <cell r="D4866">
            <v>520</v>
          </cell>
          <cell r="E4866">
            <v>160</v>
          </cell>
        </row>
        <row r="4867">
          <cell r="D4867">
            <v>248</v>
          </cell>
          <cell r="E4867">
            <v>88</v>
          </cell>
        </row>
        <row r="4868">
          <cell r="D4868">
            <v>544</v>
          </cell>
          <cell r="E4868">
            <v>544</v>
          </cell>
        </row>
        <row r="4869">
          <cell r="D4869">
            <v>160</v>
          </cell>
          <cell r="E4869">
            <v>152</v>
          </cell>
        </row>
        <row r="4870">
          <cell r="D4870">
            <v>544</v>
          </cell>
          <cell r="E4870">
            <v>544</v>
          </cell>
        </row>
        <row r="4871">
          <cell r="D4871">
            <v>160</v>
          </cell>
          <cell r="E4871">
            <v>152</v>
          </cell>
        </row>
        <row r="4872">
          <cell r="D4872">
            <v>544</v>
          </cell>
          <cell r="E4872">
            <v>544</v>
          </cell>
        </row>
        <row r="4873">
          <cell r="D4873">
            <v>272</v>
          </cell>
          <cell r="E4873">
            <v>152</v>
          </cell>
        </row>
        <row r="4874">
          <cell r="D4874">
            <v>544</v>
          </cell>
          <cell r="E4874">
            <v>88</v>
          </cell>
        </row>
        <row r="4875">
          <cell r="D4875">
            <v>232</v>
          </cell>
          <cell r="E4875">
            <v>88</v>
          </cell>
        </row>
        <row r="4876">
          <cell r="D4876">
            <v>496</v>
          </cell>
          <cell r="E4876">
            <v>544</v>
          </cell>
        </row>
        <row r="4877">
          <cell r="D4877">
            <v>344</v>
          </cell>
          <cell r="E4877">
            <v>152</v>
          </cell>
        </row>
        <row r="4878">
          <cell r="D4878">
            <v>496</v>
          </cell>
          <cell r="E4878">
            <v>544</v>
          </cell>
        </row>
        <row r="4879">
          <cell r="D4879">
            <v>344</v>
          </cell>
          <cell r="E4879">
            <v>152</v>
          </cell>
        </row>
        <row r="4880">
          <cell r="D4880">
            <v>544</v>
          </cell>
          <cell r="E4880">
            <v>544</v>
          </cell>
        </row>
        <row r="4881">
          <cell r="D4881">
            <v>160</v>
          </cell>
          <cell r="E4881">
            <v>224</v>
          </cell>
        </row>
        <row r="4882">
          <cell r="D4882">
            <v>256</v>
          </cell>
          <cell r="E4882">
            <v>544</v>
          </cell>
        </row>
        <row r="4883">
          <cell r="D4883">
            <v>88</v>
          </cell>
          <cell r="E4883">
            <v>224</v>
          </cell>
        </row>
        <row r="4884">
          <cell r="D4884">
            <v>256</v>
          </cell>
          <cell r="E4884">
            <v>544</v>
          </cell>
        </row>
        <row r="4885">
          <cell r="D4885">
            <v>88</v>
          </cell>
          <cell r="E4885">
            <v>224</v>
          </cell>
        </row>
        <row r="4886">
          <cell r="D4886">
            <v>544</v>
          </cell>
          <cell r="E4886">
            <v>88</v>
          </cell>
        </row>
        <row r="4887">
          <cell r="D4887">
            <v>168</v>
          </cell>
          <cell r="E4887">
            <v>88</v>
          </cell>
        </row>
        <row r="4888">
          <cell r="D4888">
            <v>544</v>
          </cell>
          <cell r="E4888">
            <v>544</v>
          </cell>
        </row>
        <row r="4889">
          <cell r="D4889">
            <v>168</v>
          </cell>
          <cell r="E4889">
            <v>224</v>
          </cell>
        </row>
        <row r="4890">
          <cell r="D4890">
            <v>472</v>
          </cell>
          <cell r="E4890">
            <v>544</v>
          </cell>
        </row>
        <row r="4891">
          <cell r="D4891">
            <v>328</v>
          </cell>
          <cell r="E4891">
            <v>224</v>
          </cell>
        </row>
        <row r="4892">
          <cell r="D4892">
            <v>472</v>
          </cell>
          <cell r="E4892">
            <v>136</v>
          </cell>
        </row>
        <row r="4893">
          <cell r="D4893">
            <v>328</v>
          </cell>
          <cell r="E4893">
            <v>184</v>
          </cell>
        </row>
        <row r="4894">
          <cell r="D4894">
            <v>352</v>
          </cell>
          <cell r="E4894">
            <v>136</v>
          </cell>
        </row>
        <row r="4895">
          <cell r="D4895">
            <v>88</v>
          </cell>
          <cell r="E4895">
            <v>184</v>
          </cell>
        </row>
        <row r="4896">
          <cell r="D4896">
            <v>88</v>
          </cell>
          <cell r="E4896">
            <v>136</v>
          </cell>
        </row>
        <row r="4897">
          <cell r="D4897">
            <v>88</v>
          </cell>
          <cell r="E4897">
            <v>184</v>
          </cell>
        </row>
        <row r="4898">
          <cell r="D4898">
            <v>352</v>
          </cell>
          <cell r="E4898">
            <v>136</v>
          </cell>
        </row>
        <row r="4899">
          <cell r="D4899">
            <v>88</v>
          </cell>
          <cell r="E4899">
            <v>88</v>
          </cell>
        </row>
        <row r="4900">
          <cell r="D4900">
            <v>280</v>
          </cell>
          <cell r="E4900">
            <v>136</v>
          </cell>
        </row>
        <row r="4901">
          <cell r="D4901">
            <v>88</v>
          </cell>
          <cell r="E4901">
            <v>88</v>
          </cell>
        </row>
        <row r="4902">
          <cell r="D4902">
            <v>568</v>
          </cell>
          <cell r="E4902">
            <v>136</v>
          </cell>
        </row>
        <row r="4903">
          <cell r="D4903">
            <v>408</v>
          </cell>
          <cell r="E4903">
            <v>184</v>
          </cell>
        </row>
        <row r="4904">
          <cell r="D4904">
            <v>568</v>
          </cell>
          <cell r="E4904">
            <v>136</v>
          </cell>
        </row>
        <row r="4905">
          <cell r="D4905">
            <v>408</v>
          </cell>
          <cell r="E4905">
            <v>184</v>
          </cell>
        </row>
        <row r="4906">
          <cell r="D4906">
            <v>88</v>
          </cell>
        </row>
        <row r="4907">
          <cell r="D4907">
            <v>88</v>
          </cell>
        </row>
        <row r="4908">
          <cell r="D4908">
            <v>88</v>
          </cell>
        </row>
        <row r="4909">
          <cell r="D4909">
            <v>88</v>
          </cell>
        </row>
        <row r="4910">
          <cell r="D4910">
            <v>88</v>
          </cell>
        </row>
        <row r="4911">
          <cell r="D4911">
            <v>544</v>
          </cell>
        </row>
        <row r="4912">
          <cell r="D4912">
            <v>400</v>
          </cell>
        </row>
        <row r="4913">
          <cell r="D4913">
            <v>544</v>
          </cell>
        </row>
        <row r="4914">
          <cell r="D4914">
            <v>400</v>
          </cell>
        </row>
        <row r="4915">
          <cell r="D4915">
            <v>88</v>
          </cell>
        </row>
        <row r="4916">
          <cell r="D4916">
            <v>88</v>
          </cell>
        </row>
        <row r="4917">
          <cell r="D4917">
            <v>88</v>
          </cell>
        </row>
        <row r="4918">
          <cell r="D4918">
            <v>88</v>
          </cell>
        </row>
        <row r="4919">
          <cell r="D4919">
            <v>88</v>
          </cell>
        </row>
        <row r="4920">
          <cell r="D4920">
            <v>520</v>
          </cell>
        </row>
        <row r="4921">
          <cell r="D4921">
            <v>344</v>
          </cell>
        </row>
        <row r="4922">
          <cell r="D4922">
            <v>520</v>
          </cell>
        </row>
        <row r="4923">
          <cell r="D4923">
            <v>344</v>
          </cell>
        </row>
        <row r="4924">
          <cell r="D4924">
            <v>88</v>
          </cell>
        </row>
        <row r="4925">
          <cell r="D4925">
            <v>88</v>
          </cell>
        </row>
        <row r="4926">
          <cell r="D4926">
            <v>88</v>
          </cell>
        </row>
        <row r="4927">
          <cell r="D4927">
            <v>88</v>
          </cell>
        </row>
        <row r="4928">
          <cell r="D4928">
            <v>88</v>
          </cell>
        </row>
        <row r="4929">
          <cell r="D4929">
            <v>544</v>
          </cell>
        </row>
        <row r="4930">
          <cell r="D4930">
            <v>328</v>
          </cell>
        </row>
        <row r="4931">
          <cell r="D4931">
            <v>544</v>
          </cell>
        </row>
        <row r="4932">
          <cell r="D4932">
            <v>328</v>
          </cell>
        </row>
        <row r="4933">
          <cell r="D4933">
            <v>88</v>
          </cell>
        </row>
        <row r="4934">
          <cell r="D4934">
            <v>88</v>
          </cell>
        </row>
        <row r="4935">
          <cell r="D4935">
            <v>88</v>
          </cell>
        </row>
        <row r="4936">
          <cell r="D4936">
            <v>88</v>
          </cell>
        </row>
        <row r="4937">
          <cell r="D4937">
            <v>88</v>
          </cell>
        </row>
        <row r="4938">
          <cell r="D4938">
            <v>544</v>
          </cell>
        </row>
        <row r="4939">
          <cell r="D4939">
            <v>352</v>
          </cell>
        </row>
        <row r="4940">
          <cell r="D4940">
            <v>544</v>
          </cell>
        </row>
        <row r="4941">
          <cell r="D4941">
            <v>352</v>
          </cell>
        </row>
        <row r="4942">
          <cell r="D4942">
            <v>88</v>
          </cell>
        </row>
        <row r="4943">
          <cell r="D4943">
            <v>88</v>
          </cell>
        </row>
        <row r="4944">
          <cell r="D4944">
            <v>88</v>
          </cell>
        </row>
        <row r="4945">
          <cell r="D4945">
            <v>88</v>
          </cell>
        </row>
        <row r="4946">
          <cell r="D4946">
            <v>88</v>
          </cell>
        </row>
        <row r="4947">
          <cell r="D4947">
            <v>520</v>
          </cell>
        </row>
        <row r="4948">
          <cell r="D4948">
            <v>360</v>
          </cell>
        </row>
        <row r="4949">
          <cell r="D4949">
            <v>520</v>
          </cell>
        </row>
        <row r="4950">
          <cell r="D4950">
            <v>360</v>
          </cell>
        </row>
        <row r="4951">
          <cell r="D4951">
            <v>88</v>
          </cell>
        </row>
        <row r="4952">
          <cell r="D4952">
            <v>88</v>
          </cell>
        </row>
        <row r="4953">
          <cell r="D4953">
            <v>88</v>
          </cell>
        </row>
        <row r="4954">
          <cell r="D4954">
            <v>88</v>
          </cell>
        </row>
        <row r="4955">
          <cell r="D4955">
            <v>88</v>
          </cell>
        </row>
        <row r="4956">
          <cell r="D4956">
            <v>496</v>
          </cell>
        </row>
        <row r="4957">
          <cell r="D4957">
            <v>344</v>
          </cell>
        </row>
        <row r="4958">
          <cell r="D4958">
            <v>496</v>
          </cell>
        </row>
        <row r="4959">
          <cell r="D4959">
            <v>344</v>
          </cell>
        </row>
        <row r="4960">
          <cell r="D4960">
            <v>88</v>
          </cell>
        </row>
        <row r="4961">
          <cell r="D4961">
            <v>88</v>
          </cell>
        </row>
        <row r="4962">
          <cell r="D4962">
            <v>88</v>
          </cell>
        </row>
        <row r="4963">
          <cell r="D4963">
            <v>88</v>
          </cell>
        </row>
        <row r="4964">
          <cell r="D4964">
            <v>88</v>
          </cell>
        </row>
        <row r="4965">
          <cell r="D4965">
            <v>520</v>
          </cell>
        </row>
        <row r="4966">
          <cell r="D4966">
            <v>416</v>
          </cell>
        </row>
        <row r="4967">
          <cell r="D4967">
            <v>520</v>
          </cell>
        </row>
        <row r="4968">
          <cell r="D4968">
            <v>416</v>
          </cell>
        </row>
        <row r="4969">
          <cell r="D4969">
            <v>88</v>
          </cell>
        </row>
        <row r="4970">
          <cell r="D4970">
            <v>88</v>
          </cell>
        </row>
        <row r="4971">
          <cell r="D4971">
            <v>88</v>
          </cell>
        </row>
        <row r="4972">
          <cell r="D4972">
            <v>88</v>
          </cell>
        </row>
        <row r="4973">
          <cell r="D4973">
            <v>88</v>
          </cell>
        </row>
        <row r="4974">
          <cell r="D4974">
            <v>568</v>
          </cell>
        </row>
        <row r="4975">
          <cell r="D4975">
            <v>352</v>
          </cell>
        </row>
        <row r="4976">
          <cell r="D4976">
            <v>568</v>
          </cell>
        </row>
        <row r="4977">
          <cell r="D4977">
            <v>352</v>
          </cell>
        </row>
        <row r="4978">
          <cell r="D4978">
            <v>88</v>
          </cell>
        </row>
        <row r="4979">
          <cell r="D4979">
            <v>88</v>
          </cell>
        </row>
        <row r="4980">
          <cell r="D4980">
            <v>88</v>
          </cell>
        </row>
        <row r="4981">
          <cell r="D4981">
            <v>88</v>
          </cell>
        </row>
        <row r="4982">
          <cell r="D4982">
            <v>88</v>
          </cell>
        </row>
        <row r="4983">
          <cell r="D4983">
            <v>472</v>
          </cell>
        </row>
        <row r="4984">
          <cell r="D4984">
            <v>376</v>
          </cell>
        </row>
        <row r="4985">
          <cell r="D4985">
            <v>472</v>
          </cell>
        </row>
        <row r="4986">
          <cell r="D4986">
            <v>376</v>
          </cell>
        </row>
        <row r="4987">
          <cell r="D4987">
            <v>88</v>
          </cell>
        </row>
        <row r="4988">
          <cell r="D4988">
            <v>88</v>
          </cell>
        </row>
        <row r="4989">
          <cell r="D4989">
            <v>88</v>
          </cell>
        </row>
        <row r="4990">
          <cell r="D4990">
            <v>88</v>
          </cell>
        </row>
        <row r="4991">
          <cell r="D4991">
            <v>88</v>
          </cell>
        </row>
        <row r="4992">
          <cell r="D4992">
            <v>568</v>
          </cell>
        </row>
        <row r="4993">
          <cell r="D4993">
            <v>352</v>
          </cell>
        </row>
        <row r="4994">
          <cell r="D4994">
            <v>568</v>
          </cell>
        </row>
        <row r="4995">
          <cell r="D4995">
            <v>352</v>
          </cell>
        </row>
        <row r="4996">
          <cell r="D4996">
            <v>88</v>
          </cell>
        </row>
        <row r="4997">
          <cell r="D4997">
            <v>88</v>
          </cell>
        </row>
        <row r="4998">
          <cell r="D4998">
            <v>88</v>
          </cell>
        </row>
        <row r="4999">
          <cell r="D4999">
            <v>88</v>
          </cell>
        </row>
        <row r="5000">
          <cell r="D5000">
            <v>88</v>
          </cell>
        </row>
        <row r="5001">
          <cell r="D5001">
            <v>520</v>
          </cell>
        </row>
        <row r="5002">
          <cell r="D5002">
            <v>376</v>
          </cell>
        </row>
        <row r="5003">
          <cell r="D5003">
            <v>520</v>
          </cell>
        </row>
        <row r="5004">
          <cell r="D5004">
            <v>376</v>
          </cell>
        </row>
        <row r="5005">
          <cell r="D5005">
            <v>88</v>
          </cell>
        </row>
        <row r="5006">
          <cell r="D5006">
            <v>88</v>
          </cell>
        </row>
        <row r="5007">
          <cell r="D5007">
            <v>88</v>
          </cell>
        </row>
        <row r="5008">
          <cell r="D5008">
            <v>88</v>
          </cell>
        </row>
        <row r="5009">
          <cell r="D5009">
            <v>88</v>
          </cell>
        </row>
        <row r="5010">
          <cell r="D5010">
            <v>496</v>
          </cell>
        </row>
        <row r="5011">
          <cell r="D5011">
            <v>360</v>
          </cell>
        </row>
        <row r="5012">
          <cell r="D5012">
            <v>496</v>
          </cell>
        </row>
        <row r="5013">
          <cell r="D5013">
            <v>360</v>
          </cell>
        </row>
        <row r="5014">
          <cell r="D5014">
            <v>88</v>
          </cell>
        </row>
        <row r="5015">
          <cell r="D5015">
            <v>88</v>
          </cell>
        </row>
        <row r="5016">
          <cell r="D5016">
            <v>88</v>
          </cell>
        </row>
        <row r="5017">
          <cell r="D5017">
            <v>88</v>
          </cell>
        </row>
        <row r="5018">
          <cell r="D5018">
            <v>88</v>
          </cell>
        </row>
        <row r="5019">
          <cell r="D5019">
            <v>520</v>
          </cell>
        </row>
        <row r="5020">
          <cell r="D5020">
            <v>368</v>
          </cell>
        </row>
        <row r="5021">
          <cell r="D5021">
            <v>520</v>
          </cell>
        </row>
        <row r="5022">
          <cell r="D5022">
            <v>368</v>
          </cell>
        </row>
        <row r="5023">
          <cell r="D5023">
            <v>88</v>
          </cell>
        </row>
        <row r="5024">
          <cell r="D5024">
            <v>88</v>
          </cell>
        </row>
        <row r="5025">
          <cell r="D5025">
            <v>88</v>
          </cell>
        </row>
        <row r="5026">
          <cell r="D5026">
            <v>88</v>
          </cell>
        </row>
        <row r="5027">
          <cell r="D5027">
            <v>88</v>
          </cell>
        </row>
        <row r="5028">
          <cell r="D5028">
            <v>520</v>
          </cell>
        </row>
        <row r="5029">
          <cell r="D5029">
            <v>344</v>
          </cell>
        </row>
        <row r="5030">
          <cell r="D5030">
            <v>520</v>
          </cell>
        </row>
        <row r="5031">
          <cell r="D5031">
            <v>344</v>
          </cell>
        </row>
        <row r="5032">
          <cell r="D5032">
            <v>88</v>
          </cell>
        </row>
        <row r="5033">
          <cell r="D5033">
            <v>88</v>
          </cell>
        </row>
        <row r="5034">
          <cell r="D5034">
            <v>88</v>
          </cell>
        </row>
        <row r="5035">
          <cell r="D5035">
            <v>88</v>
          </cell>
        </row>
        <row r="5036">
          <cell r="D5036">
            <v>88</v>
          </cell>
        </row>
        <row r="5037">
          <cell r="D5037">
            <v>520</v>
          </cell>
        </row>
        <row r="5038">
          <cell r="D5038">
            <v>376</v>
          </cell>
        </row>
        <row r="5039">
          <cell r="D5039">
            <v>520</v>
          </cell>
        </row>
        <row r="5040">
          <cell r="D5040">
            <v>376</v>
          </cell>
        </row>
        <row r="5041">
          <cell r="D5041">
            <v>88</v>
          </cell>
        </row>
        <row r="5042">
          <cell r="D5042">
            <v>88</v>
          </cell>
        </row>
        <row r="5043">
          <cell r="D5043">
            <v>88</v>
          </cell>
        </row>
        <row r="5044">
          <cell r="D5044">
            <v>88</v>
          </cell>
        </row>
        <row r="5045">
          <cell r="D5045">
            <v>88</v>
          </cell>
        </row>
        <row r="5046">
          <cell r="D5046">
            <v>520</v>
          </cell>
        </row>
        <row r="5047">
          <cell r="D5047">
            <v>360</v>
          </cell>
        </row>
        <row r="5048">
          <cell r="D5048">
            <v>520</v>
          </cell>
        </row>
        <row r="5049">
          <cell r="D5049">
            <v>360</v>
          </cell>
        </row>
        <row r="5050">
          <cell r="D5050">
            <v>88</v>
          </cell>
        </row>
        <row r="5051">
          <cell r="D5051">
            <v>88</v>
          </cell>
        </row>
        <row r="5052">
          <cell r="D5052">
            <v>88</v>
          </cell>
        </row>
        <row r="5053">
          <cell r="D5053">
            <v>88</v>
          </cell>
        </row>
        <row r="5054">
          <cell r="D5054">
            <v>88</v>
          </cell>
        </row>
        <row r="5055">
          <cell r="D5055">
            <v>544</v>
          </cell>
        </row>
        <row r="5056">
          <cell r="D5056">
            <v>376</v>
          </cell>
        </row>
        <row r="5057">
          <cell r="D5057">
            <v>544</v>
          </cell>
        </row>
        <row r="5058">
          <cell r="D5058">
            <v>376</v>
          </cell>
        </row>
        <row r="5059">
          <cell r="D5059">
            <v>88</v>
          </cell>
        </row>
        <row r="5060">
          <cell r="D5060">
            <v>88</v>
          </cell>
        </row>
        <row r="5061">
          <cell r="D5061">
            <v>88</v>
          </cell>
        </row>
        <row r="5062">
          <cell r="D5062">
            <v>88</v>
          </cell>
        </row>
        <row r="5063">
          <cell r="D5063">
            <v>88</v>
          </cell>
        </row>
        <row r="5064">
          <cell r="D5064">
            <v>520</v>
          </cell>
        </row>
        <row r="5065">
          <cell r="D5065">
            <v>344</v>
          </cell>
        </row>
        <row r="5066">
          <cell r="D5066">
            <v>520</v>
          </cell>
        </row>
        <row r="5067">
          <cell r="D5067">
            <v>344</v>
          </cell>
        </row>
        <row r="5068">
          <cell r="D5068">
            <v>88</v>
          </cell>
        </row>
        <row r="5069">
          <cell r="D5069">
            <v>88</v>
          </cell>
        </row>
        <row r="5070">
          <cell r="D5070">
            <v>88</v>
          </cell>
        </row>
        <row r="5071">
          <cell r="D5071">
            <v>88</v>
          </cell>
        </row>
        <row r="5072">
          <cell r="D5072">
            <v>88</v>
          </cell>
        </row>
        <row r="5073">
          <cell r="D5073">
            <v>472</v>
          </cell>
        </row>
        <row r="5074">
          <cell r="D5074">
            <v>360</v>
          </cell>
        </row>
        <row r="5075">
          <cell r="D5075">
            <v>472</v>
          </cell>
        </row>
        <row r="5076">
          <cell r="D5076">
            <v>360</v>
          </cell>
        </row>
        <row r="5077">
          <cell r="D5077">
            <v>88</v>
          </cell>
        </row>
        <row r="5078">
          <cell r="D5078">
            <v>88</v>
          </cell>
        </row>
        <row r="5079">
          <cell r="D5079">
            <v>88</v>
          </cell>
        </row>
        <row r="5080">
          <cell r="D5080">
            <v>88</v>
          </cell>
        </row>
        <row r="5081">
          <cell r="D5081">
            <v>88</v>
          </cell>
        </row>
        <row r="5082">
          <cell r="D5082">
            <v>496</v>
          </cell>
        </row>
        <row r="5083">
          <cell r="D5083">
            <v>360</v>
          </cell>
        </row>
        <row r="5084">
          <cell r="D5084">
            <v>496</v>
          </cell>
        </row>
        <row r="5085">
          <cell r="D5085">
            <v>360</v>
          </cell>
        </row>
        <row r="5086">
          <cell r="D5086">
            <v>88</v>
          </cell>
        </row>
        <row r="5087">
          <cell r="D5087">
            <v>544</v>
          </cell>
        </row>
        <row r="5088">
          <cell r="D5088">
            <v>160</v>
          </cell>
        </row>
        <row r="5089">
          <cell r="D5089">
            <v>544</v>
          </cell>
        </row>
        <row r="5090">
          <cell r="D5090">
            <v>160</v>
          </cell>
        </row>
        <row r="5091">
          <cell r="D5091">
            <v>88</v>
          </cell>
        </row>
        <row r="5092">
          <cell r="D5092">
            <v>88</v>
          </cell>
        </row>
        <row r="5093">
          <cell r="D5093">
            <v>496</v>
          </cell>
        </row>
        <row r="5094">
          <cell r="D5094">
            <v>344</v>
          </cell>
        </row>
        <row r="5095">
          <cell r="D5095">
            <v>496</v>
          </cell>
        </row>
        <row r="5096">
          <cell r="D5096">
            <v>344</v>
          </cell>
        </row>
        <row r="5097">
          <cell r="D5097">
            <v>88</v>
          </cell>
        </row>
        <row r="5098">
          <cell r="D5098">
            <v>544</v>
          </cell>
        </row>
        <row r="5099">
          <cell r="D5099">
            <v>240</v>
          </cell>
        </row>
        <row r="5100">
          <cell r="D5100">
            <v>544</v>
          </cell>
        </row>
        <row r="5101">
          <cell r="D5101">
            <v>240</v>
          </cell>
        </row>
        <row r="5102">
          <cell r="D5102">
            <v>88</v>
          </cell>
        </row>
        <row r="5103">
          <cell r="D5103">
            <v>88</v>
          </cell>
        </row>
        <row r="5104">
          <cell r="D5104">
            <v>520</v>
          </cell>
        </row>
        <row r="5105">
          <cell r="D5105">
            <v>352</v>
          </cell>
        </row>
        <row r="5106">
          <cell r="D5106">
            <v>520</v>
          </cell>
        </row>
        <row r="5107">
          <cell r="D5107">
            <v>352</v>
          </cell>
        </row>
        <row r="5108">
          <cell r="D5108">
            <v>88</v>
          </cell>
        </row>
        <row r="5109">
          <cell r="D5109">
            <v>544</v>
          </cell>
        </row>
        <row r="5110">
          <cell r="D5110">
            <v>232</v>
          </cell>
        </row>
        <row r="5111">
          <cell r="D5111">
            <v>544</v>
          </cell>
        </row>
        <row r="5112">
          <cell r="D5112">
            <v>232</v>
          </cell>
        </row>
        <row r="5113">
          <cell r="D5113">
            <v>88</v>
          </cell>
        </row>
        <row r="5114">
          <cell r="D5114">
            <v>88</v>
          </cell>
        </row>
        <row r="5115">
          <cell r="D5115">
            <v>544</v>
          </cell>
        </row>
        <row r="5116">
          <cell r="D5116">
            <v>392</v>
          </cell>
        </row>
        <row r="5117">
          <cell r="D5117">
            <v>544</v>
          </cell>
        </row>
        <row r="5118">
          <cell r="D5118">
            <v>392</v>
          </cell>
        </row>
        <row r="5119">
          <cell r="D5119">
            <v>88</v>
          </cell>
        </row>
        <row r="5120">
          <cell r="D5120">
            <v>544</v>
          </cell>
        </row>
        <row r="5121">
          <cell r="D5121">
            <v>152</v>
          </cell>
        </row>
        <row r="5122">
          <cell r="D5122">
            <v>544</v>
          </cell>
        </row>
        <row r="5123">
          <cell r="D5123">
            <v>152</v>
          </cell>
        </row>
        <row r="5124">
          <cell r="D5124">
            <v>88</v>
          </cell>
        </row>
        <row r="5125">
          <cell r="D5125">
            <v>88</v>
          </cell>
        </row>
        <row r="5126">
          <cell r="D5126">
            <v>520</v>
          </cell>
        </row>
        <row r="5127">
          <cell r="D5127">
            <v>384</v>
          </cell>
        </row>
        <row r="5128">
          <cell r="D5128">
            <v>520</v>
          </cell>
        </row>
        <row r="5129">
          <cell r="D5129">
            <v>384</v>
          </cell>
        </row>
        <row r="5130">
          <cell r="D5130">
            <v>88</v>
          </cell>
        </row>
        <row r="5131">
          <cell r="D5131">
            <v>304</v>
          </cell>
        </row>
        <row r="5132">
          <cell r="D5132">
            <v>88</v>
          </cell>
        </row>
        <row r="5133">
          <cell r="D5133">
            <v>304</v>
          </cell>
        </row>
        <row r="5134">
          <cell r="D5134">
            <v>88</v>
          </cell>
        </row>
        <row r="5135">
          <cell r="D5135">
            <v>88</v>
          </cell>
        </row>
        <row r="5136">
          <cell r="D5136">
            <v>88</v>
          </cell>
        </row>
        <row r="5137">
          <cell r="D5137">
            <v>520</v>
          </cell>
        </row>
        <row r="5138">
          <cell r="D5138">
            <v>384</v>
          </cell>
        </row>
        <row r="5139">
          <cell r="D5139">
            <v>520</v>
          </cell>
        </row>
        <row r="5140">
          <cell r="D5140">
            <v>384</v>
          </cell>
        </row>
        <row r="5141">
          <cell r="D5141">
            <v>88</v>
          </cell>
        </row>
        <row r="5142">
          <cell r="D5142">
            <v>88</v>
          </cell>
        </row>
        <row r="5143">
          <cell r="D5143">
            <v>88</v>
          </cell>
        </row>
        <row r="5144">
          <cell r="D5144">
            <v>88</v>
          </cell>
        </row>
        <row r="5145">
          <cell r="D5145">
            <v>88</v>
          </cell>
        </row>
        <row r="5146">
          <cell r="D5146">
            <v>520</v>
          </cell>
        </row>
        <row r="5147">
          <cell r="D5147">
            <v>360</v>
          </cell>
        </row>
        <row r="5148">
          <cell r="D5148">
            <v>520</v>
          </cell>
        </row>
        <row r="5149">
          <cell r="D5149">
            <v>360</v>
          </cell>
        </row>
        <row r="5150">
          <cell r="D5150">
            <v>88</v>
          </cell>
        </row>
        <row r="5151">
          <cell r="D5151">
            <v>88</v>
          </cell>
        </row>
        <row r="5152">
          <cell r="D5152">
            <v>88</v>
          </cell>
        </row>
        <row r="5153">
          <cell r="D5153">
            <v>88</v>
          </cell>
        </row>
        <row r="5154">
          <cell r="D5154">
            <v>88</v>
          </cell>
        </row>
        <row r="5155">
          <cell r="D5155">
            <v>520</v>
          </cell>
        </row>
        <row r="5156">
          <cell r="D5156">
            <v>336</v>
          </cell>
        </row>
        <row r="5157">
          <cell r="D5157">
            <v>520</v>
          </cell>
        </row>
        <row r="5158">
          <cell r="D5158">
            <v>336</v>
          </cell>
        </row>
        <row r="5159">
          <cell r="D5159">
            <v>88</v>
          </cell>
        </row>
        <row r="5160">
          <cell r="D5160">
            <v>88</v>
          </cell>
        </row>
        <row r="5161">
          <cell r="D5161">
            <v>88</v>
          </cell>
        </row>
        <row r="5162">
          <cell r="D5162">
            <v>88</v>
          </cell>
        </row>
        <row r="5163">
          <cell r="D5163">
            <v>88</v>
          </cell>
        </row>
        <row r="5164">
          <cell r="D5164">
            <v>520</v>
          </cell>
        </row>
        <row r="5165">
          <cell r="D5165">
            <v>312</v>
          </cell>
        </row>
        <row r="5166">
          <cell r="D5166">
            <v>520</v>
          </cell>
        </row>
        <row r="5167">
          <cell r="D5167">
            <v>312</v>
          </cell>
        </row>
        <row r="5168">
          <cell r="D5168">
            <v>88</v>
          </cell>
        </row>
        <row r="5169">
          <cell r="D5169">
            <v>88</v>
          </cell>
        </row>
        <row r="5170">
          <cell r="D5170">
            <v>88</v>
          </cell>
        </row>
        <row r="5171">
          <cell r="D5171">
            <v>88</v>
          </cell>
        </row>
        <row r="5172">
          <cell r="D5172">
            <v>88</v>
          </cell>
        </row>
        <row r="5173">
          <cell r="D5173">
            <v>568</v>
          </cell>
        </row>
        <row r="5174">
          <cell r="D5174">
            <v>312</v>
          </cell>
        </row>
        <row r="5175">
          <cell r="D5175">
            <v>568</v>
          </cell>
        </row>
        <row r="5176">
          <cell r="D5176">
            <v>312</v>
          </cell>
        </row>
        <row r="5177">
          <cell r="D5177">
            <v>88</v>
          </cell>
        </row>
        <row r="5178">
          <cell r="D5178">
            <v>88</v>
          </cell>
        </row>
        <row r="5179">
          <cell r="D5179">
            <v>88</v>
          </cell>
        </row>
        <row r="5180">
          <cell r="D5180">
            <v>88</v>
          </cell>
        </row>
        <row r="5181">
          <cell r="D5181">
            <v>88</v>
          </cell>
        </row>
        <row r="5182">
          <cell r="D5182">
            <v>520</v>
          </cell>
        </row>
        <row r="5183">
          <cell r="D5183">
            <v>392</v>
          </cell>
        </row>
        <row r="5184">
          <cell r="D5184">
            <v>520</v>
          </cell>
        </row>
        <row r="5185">
          <cell r="D5185">
            <v>392</v>
          </cell>
        </row>
        <row r="5186">
          <cell r="D5186">
            <v>208</v>
          </cell>
        </row>
        <row r="5187">
          <cell r="D5187">
            <v>88</v>
          </cell>
        </row>
        <row r="5188">
          <cell r="D5188">
            <v>88</v>
          </cell>
        </row>
        <row r="5189">
          <cell r="D5189">
            <v>88</v>
          </cell>
        </row>
        <row r="5190">
          <cell r="D5190">
            <v>208</v>
          </cell>
        </row>
        <row r="5191">
          <cell r="D5191">
            <v>88</v>
          </cell>
        </row>
        <row r="5192">
          <cell r="D5192">
            <v>208</v>
          </cell>
        </row>
        <row r="5193">
          <cell r="D5193">
            <v>88</v>
          </cell>
        </row>
        <row r="5194">
          <cell r="D5194">
            <v>544</v>
          </cell>
        </row>
        <row r="5195">
          <cell r="D5195">
            <v>336</v>
          </cell>
        </row>
        <row r="5196">
          <cell r="D5196">
            <v>544</v>
          </cell>
        </row>
        <row r="5197">
          <cell r="D5197">
            <v>336</v>
          </cell>
        </row>
        <row r="5198">
          <cell r="D5198">
            <v>544</v>
          </cell>
        </row>
        <row r="5199">
          <cell r="D5199">
            <v>168</v>
          </cell>
        </row>
        <row r="5200">
          <cell r="D5200">
            <v>88</v>
          </cell>
        </row>
        <row r="5201">
          <cell r="D5201">
            <v>88</v>
          </cell>
        </row>
        <row r="5202">
          <cell r="D5202">
            <v>544</v>
          </cell>
        </row>
        <row r="5203">
          <cell r="D5203">
            <v>168</v>
          </cell>
        </row>
        <row r="5204">
          <cell r="D5204">
            <v>544</v>
          </cell>
        </row>
        <row r="5205">
          <cell r="D5205">
            <v>168</v>
          </cell>
        </row>
        <row r="5206">
          <cell r="D5206">
            <v>496</v>
          </cell>
        </row>
        <row r="5207">
          <cell r="D5207">
            <v>264</v>
          </cell>
        </row>
        <row r="5208">
          <cell r="D5208">
            <v>496</v>
          </cell>
        </row>
        <row r="5209">
          <cell r="D5209">
            <v>264</v>
          </cell>
        </row>
        <row r="5210">
          <cell r="D5210">
            <v>544</v>
          </cell>
        </row>
        <row r="5211">
          <cell r="D5211">
            <v>216</v>
          </cell>
        </row>
        <row r="5212">
          <cell r="D5212">
            <v>88</v>
          </cell>
        </row>
        <row r="5213">
          <cell r="D5213">
            <v>88</v>
          </cell>
        </row>
        <row r="5214">
          <cell r="D5214">
            <v>544</v>
          </cell>
        </row>
        <row r="5215">
          <cell r="D5215">
            <v>216</v>
          </cell>
        </row>
        <row r="5216">
          <cell r="D5216">
            <v>544</v>
          </cell>
        </row>
        <row r="5217">
          <cell r="D5217">
            <v>216</v>
          </cell>
        </row>
        <row r="5218">
          <cell r="D5218">
            <v>496</v>
          </cell>
        </row>
        <row r="5219">
          <cell r="D5219">
            <v>360</v>
          </cell>
        </row>
        <row r="5220">
          <cell r="D5220">
            <v>496</v>
          </cell>
        </row>
        <row r="5221">
          <cell r="D5221">
            <v>360</v>
          </cell>
        </row>
        <row r="5222">
          <cell r="D5222">
            <v>472</v>
          </cell>
        </row>
        <row r="5223">
          <cell r="D5223">
            <v>344</v>
          </cell>
        </row>
        <row r="5224">
          <cell r="D5224">
            <v>88</v>
          </cell>
        </row>
        <row r="5225">
          <cell r="D5225">
            <v>88</v>
          </cell>
        </row>
        <row r="5226">
          <cell r="D5226">
            <v>496</v>
          </cell>
        </row>
        <row r="5227">
          <cell r="D5227">
            <v>344</v>
          </cell>
        </row>
        <row r="5228">
          <cell r="D5228">
            <v>472</v>
          </cell>
        </row>
        <row r="5229">
          <cell r="D5229">
            <v>344</v>
          </cell>
        </row>
        <row r="5230">
          <cell r="D5230">
            <v>496</v>
          </cell>
        </row>
        <row r="5231">
          <cell r="D5231">
            <v>328</v>
          </cell>
        </row>
        <row r="5232">
          <cell r="D5232">
            <v>496</v>
          </cell>
        </row>
        <row r="5233">
          <cell r="D5233">
            <v>328</v>
          </cell>
        </row>
        <row r="5234">
          <cell r="D5234">
            <v>544</v>
          </cell>
        </row>
        <row r="5235">
          <cell r="D5235">
            <v>312</v>
          </cell>
        </row>
        <row r="5236">
          <cell r="D5236">
            <v>88</v>
          </cell>
        </row>
        <row r="5237">
          <cell r="D5237">
            <v>88</v>
          </cell>
        </row>
        <row r="5238">
          <cell r="D5238">
            <v>544</v>
          </cell>
        </row>
        <row r="5239">
          <cell r="D5239">
            <v>200</v>
          </cell>
        </row>
        <row r="5240">
          <cell r="D5240">
            <v>544</v>
          </cell>
        </row>
        <row r="5241">
          <cell r="D5241">
            <v>312</v>
          </cell>
        </row>
        <row r="5242">
          <cell r="D5242">
            <v>496</v>
          </cell>
        </row>
        <row r="5243">
          <cell r="D5243">
            <v>336</v>
          </cell>
        </row>
        <row r="5244">
          <cell r="D5244">
            <v>496</v>
          </cell>
        </row>
        <row r="5245">
          <cell r="D5245">
            <v>336</v>
          </cell>
        </row>
        <row r="5246">
          <cell r="D5246">
            <v>544</v>
          </cell>
        </row>
        <row r="5247">
          <cell r="D5247">
            <v>200</v>
          </cell>
        </row>
        <row r="5248">
          <cell r="D5248">
            <v>88</v>
          </cell>
        </row>
        <row r="5249">
          <cell r="D5249">
            <v>88</v>
          </cell>
        </row>
        <row r="5250">
          <cell r="D5250">
            <v>472</v>
          </cell>
        </row>
        <row r="5251">
          <cell r="D5251">
            <v>168</v>
          </cell>
        </row>
        <row r="5252">
          <cell r="D5252">
            <v>544</v>
          </cell>
        </row>
        <row r="5253">
          <cell r="D5253">
            <v>200</v>
          </cell>
        </row>
        <row r="5254">
          <cell r="D5254">
            <v>544</v>
          </cell>
        </row>
        <row r="5255">
          <cell r="D5255">
            <v>352</v>
          </cell>
        </row>
        <row r="5256">
          <cell r="D5256">
            <v>544</v>
          </cell>
        </row>
        <row r="5257">
          <cell r="D5257">
            <v>352</v>
          </cell>
        </row>
        <row r="5258">
          <cell r="D5258">
            <v>544</v>
          </cell>
        </row>
        <row r="5259">
          <cell r="D5259">
            <v>144</v>
          </cell>
        </row>
        <row r="5260">
          <cell r="D5260">
            <v>88</v>
          </cell>
        </row>
        <row r="5261">
          <cell r="D5261">
            <v>88</v>
          </cell>
        </row>
        <row r="5262">
          <cell r="D5262">
            <v>88</v>
          </cell>
        </row>
        <row r="5263">
          <cell r="D5263">
            <v>544</v>
          </cell>
        </row>
        <row r="5264">
          <cell r="D5264">
            <v>144</v>
          </cell>
        </row>
        <row r="5265">
          <cell r="D5265">
            <v>496</v>
          </cell>
        </row>
        <row r="5266">
          <cell r="D5266">
            <v>368</v>
          </cell>
        </row>
        <row r="5267">
          <cell r="D5267">
            <v>496</v>
          </cell>
        </row>
        <row r="5268">
          <cell r="D5268">
            <v>368</v>
          </cell>
        </row>
        <row r="5269">
          <cell r="D5269">
            <v>160</v>
          </cell>
        </row>
        <row r="5270">
          <cell r="D5270">
            <v>88</v>
          </cell>
        </row>
        <row r="5271">
          <cell r="D5271">
            <v>88</v>
          </cell>
        </row>
        <row r="5272">
          <cell r="D5272">
            <v>88</v>
          </cell>
        </row>
        <row r="5273">
          <cell r="D5273">
            <v>88</v>
          </cell>
        </row>
        <row r="5274">
          <cell r="D5274">
            <v>160</v>
          </cell>
        </row>
        <row r="5275">
          <cell r="D5275">
            <v>88</v>
          </cell>
        </row>
        <row r="5276">
          <cell r="D5276">
            <v>472</v>
          </cell>
        </row>
        <row r="5277">
          <cell r="D5277">
            <v>336</v>
          </cell>
        </row>
        <row r="5278">
          <cell r="D5278">
            <v>472</v>
          </cell>
        </row>
        <row r="5279">
          <cell r="D5279">
            <v>336</v>
          </cell>
        </row>
        <row r="5280">
          <cell r="D5280">
            <v>88</v>
          </cell>
        </row>
        <row r="5281">
          <cell r="D5281">
            <v>88</v>
          </cell>
        </row>
        <row r="5282">
          <cell r="D5282">
            <v>88</v>
          </cell>
        </row>
        <row r="5283">
          <cell r="D5283">
            <v>88</v>
          </cell>
        </row>
        <row r="5284">
          <cell r="D5284">
            <v>88</v>
          </cell>
        </row>
        <row r="5285">
          <cell r="D5285">
            <v>568</v>
          </cell>
        </row>
        <row r="5286">
          <cell r="D5286">
            <v>392</v>
          </cell>
        </row>
        <row r="5287">
          <cell r="D5287">
            <v>568</v>
          </cell>
        </row>
        <row r="5288">
          <cell r="D5288">
            <v>392</v>
          </cell>
        </row>
        <row r="5289">
          <cell r="D5289">
            <v>88</v>
          </cell>
        </row>
        <row r="5290">
          <cell r="D5290">
            <v>88</v>
          </cell>
        </row>
        <row r="5291">
          <cell r="D5291">
            <v>88</v>
          </cell>
        </row>
        <row r="5292">
          <cell r="D5292">
            <v>88</v>
          </cell>
        </row>
        <row r="5293">
          <cell r="D5293">
            <v>88</v>
          </cell>
        </row>
        <row r="5294">
          <cell r="D5294">
            <v>544</v>
          </cell>
        </row>
        <row r="5295">
          <cell r="D5295">
            <v>352</v>
          </cell>
        </row>
        <row r="5296">
          <cell r="D5296">
            <v>544</v>
          </cell>
        </row>
        <row r="5297">
          <cell r="D5297">
            <v>352</v>
          </cell>
        </row>
        <row r="5298">
          <cell r="D5298">
            <v>88</v>
          </cell>
        </row>
        <row r="5299">
          <cell r="D5299">
            <v>88</v>
          </cell>
        </row>
        <row r="5300">
          <cell r="D5300">
            <v>88</v>
          </cell>
        </row>
        <row r="5301">
          <cell r="D5301">
            <v>88</v>
          </cell>
        </row>
        <row r="5302">
          <cell r="D5302">
            <v>88</v>
          </cell>
        </row>
        <row r="5303">
          <cell r="D5303">
            <v>520</v>
          </cell>
        </row>
        <row r="5304">
          <cell r="D5304">
            <v>384</v>
          </cell>
        </row>
        <row r="5305">
          <cell r="D5305">
            <v>520</v>
          </cell>
        </row>
        <row r="5306">
          <cell r="D5306">
            <v>384</v>
          </cell>
        </row>
        <row r="5307">
          <cell r="D5307">
            <v>88</v>
          </cell>
        </row>
        <row r="5308">
          <cell r="D5308">
            <v>88</v>
          </cell>
        </row>
        <row r="5309">
          <cell r="D5309">
            <v>88</v>
          </cell>
        </row>
        <row r="5310">
          <cell r="D5310">
            <v>88</v>
          </cell>
        </row>
        <row r="5311">
          <cell r="D5311">
            <v>88</v>
          </cell>
        </row>
        <row r="5312">
          <cell r="D5312">
            <v>544</v>
          </cell>
        </row>
        <row r="5313">
          <cell r="D5313">
            <v>344</v>
          </cell>
        </row>
        <row r="5314">
          <cell r="D5314">
            <v>544</v>
          </cell>
        </row>
        <row r="5315">
          <cell r="D5315">
            <v>344</v>
          </cell>
        </row>
        <row r="5316">
          <cell r="D5316">
            <v>88</v>
          </cell>
        </row>
        <row r="5317">
          <cell r="D5317">
            <v>88</v>
          </cell>
        </row>
        <row r="5318">
          <cell r="D5318">
            <v>88</v>
          </cell>
        </row>
        <row r="5319">
          <cell r="D5319">
            <v>88</v>
          </cell>
        </row>
        <row r="5320">
          <cell r="D5320">
            <v>88</v>
          </cell>
        </row>
        <row r="5321">
          <cell r="D5321">
            <v>520</v>
          </cell>
        </row>
        <row r="5322">
          <cell r="D5322">
            <v>328</v>
          </cell>
        </row>
        <row r="5323">
          <cell r="D5323">
            <v>520</v>
          </cell>
        </row>
        <row r="5324">
          <cell r="D5324">
            <v>328</v>
          </cell>
        </row>
        <row r="5325">
          <cell r="D5325">
            <v>88</v>
          </cell>
        </row>
        <row r="5326">
          <cell r="D5326">
            <v>88</v>
          </cell>
        </row>
        <row r="5327">
          <cell r="D5327">
            <v>88</v>
          </cell>
        </row>
        <row r="5328">
          <cell r="D5328">
            <v>88</v>
          </cell>
        </row>
        <row r="5329">
          <cell r="D5329">
            <v>88</v>
          </cell>
        </row>
        <row r="5330">
          <cell r="D5330">
            <v>520</v>
          </cell>
        </row>
        <row r="5331">
          <cell r="D5331">
            <v>392</v>
          </cell>
        </row>
        <row r="5332">
          <cell r="D5332">
            <v>520</v>
          </cell>
        </row>
        <row r="5333">
          <cell r="D5333">
            <v>392</v>
          </cell>
        </row>
        <row r="5334">
          <cell r="D5334">
            <v>88</v>
          </cell>
        </row>
        <row r="5335">
          <cell r="D5335">
            <v>88</v>
          </cell>
        </row>
        <row r="5336">
          <cell r="D5336">
            <v>88</v>
          </cell>
        </row>
        <row r="5337">
          <cell r="D5337">
            <v>88</v>
          </cell>
        </row>
        <row r="5338">
          <cell r="D5338">
            <v>88</v>
          </cell>
        </row>
        <row r="5339">
          <cell r="D5339">
            <v>520</v>
          </cell>
        </row>
        <row r="5340">
          <cell r="D5340">
            <v>384</v>
          </cell>
        </row>
        <row r="5341">
          <cell r="D5341">
            <v>520</v>
          </cell>
        </row>
        <row r="5342">
          <cell r="D5342">
            <v>384</v>
          </cell>
        </row>
        <row r="5343">
          <cell r="D5343">
            <v>88</v>
          </cell>
        </row>
        <row r="5344">
          <cell r="D5344">
            <v>88</v>
          </cell>
        </row>
        <row r="5345">
          <cell r="D5345">
            <v>88</v>
          </cell>
        </row>
        <row r="5346">
          <cell r="D5346">
            <v>88</v>
          </cell>
        </row>
        <row r="5347">
          <cell r="D5347">
            <v>88</v>
          </cell>
        </row>
        <row r="5348">
          <cell r="D5348">
            <v>520</v>
          </cell>
        </row>
        <row r="5349">
          <cell r="D5349">
            <v>360</v>
          </cell>
        </row>
        <row r="5350">
          <cell r="D5350">
            <v>520</v>
          </cell>
        </row>
        <row r="5351">
          <cell r="D5351">
            <v>360</v>
          </cell>
        </row>
        <row r="5352">
          <cell r="D5352">
            <v>88</v>
          </cell>
        </row>
        <row r="5353">
          <cell r="D5353">
            <v>88</v>
          </cell>
        </row>
        <row r="5354">
          <cell r="D5354">
            <v>88</v>
          </cell>
        </row>
        <row r="5355">
          <cell r="D5355">
            <v>88</v>
          </cell>
        </row>
        <row r="5356">
          <cell r="D5356">
            <v>88</v>
          </cell>
        </row>
        <row r="5357">
          <cell r="D5357">
            <v>544</v>
          </cell>
        </row>
        <row r="5358">
          <cell r="D5358">
            <v>312</v>
          </cell>
        </row>
        <row r="5359">
          <cell r="D5359">
            <v>544</v>
          </cell>
        </row>
        <row r="5360">
          <cell r="D5360">
            <v>312</v>
          </cell>
        </row>
        <row r="5361">
          <cell r="D5361">
            <v>88</v>
          </cell>
        </row>
        <row r="5362">
          <cell r="D5362">
            <v>88</v>
          </cell>
        </row>
        <row r="5363">
          <cell r="D5363">
            <v>88</v>
          </cell>
        </row>
        <row r="5364">
          <cell r="D5364">
            <v>88</v>
          </cell>
        </row>
        <row r="5365">
          <cell r="D5365">
            <v>88</v>
          </cell>
        </row>
        <row r="5366">
          <cell r="D5366">
            <v>496</v>
          </cell>
        </row>
        <row r="5367">
          <cell r="D5367">
            <v>344</v>
          </cell>
        </row>
        <row r="5368">
          <cell r="D5368">
            <v>496</v>
          </cell>
        </row>
        <row r="5369">
          <cell r="D5369">
            <v>344</v>
          </cell>
        </row>
        <row r="5370">
          <cell r="D5370">
            <v>424</v>
          </cell>
        </row>
        <row r="5371">
          <cell r="D5371">
            <v>88</v>
          </cell>
        </row>
        <row r="5372">
          <cell r="D5372">
            <v>88</v>
          </cell>
        </row>
        <row r="5373">
          <cell r="D5373">
            <v>88</v>
          </cell>
        </row>
        <row r="5374">
          <cell r="D5374">
            <v>424</v>
          </cell>
        </row>
        <row r="5375">
          <cell r="D5375">
            <v>88</v>
          </cell>
        </row>
        <row r="5376">
          <cell r="D5376">
            <v>424</v>
          </cell>
        </row>
        <row r="5377">
          <cell r="D5377">
            <v>88</v>
          </cell>
        </row>
        <row r="5378">
          <cell r="D5378">
            <v>568</v>
          </cell>
        </row>
        <row r="5379">
          <cell r="D5379">
            <v>336</v>
          </cell>
        </row>
        <row r="5380">
          <cell r="D5380">
            <v>568</v>
          </cell>
        </row>
        <row r="5381">
          <cell r="D5381">
            <v>336</v>
          </cell>
        </row>
        <row r="5382">
          <cell r="D5382">
            <v>544</v>
          </cell>
        </row>
        <row r="5383">
          <cell r="D5383">
            <v>240</v>
          </cell>
        </row>
        <row r="5384">
          <cell r="D5384">
            <v>88</v>
          </cell>
        </row>
        <row r="5385">
          <cell r="D5385">
            <v>88</v>
          </cell>
        </row>
        <row r="5386">
          <cell r="D5386">
            <v>544</v>
          </cell>
        </row>
        <row r="5387">
          <cell r="D5387">
            <v>240</v>
          </cell>
        </row>
        <row r="5388">
          <cell r="D5388">
            <v>544</v>
          </cell>
        </row>
        <row r="5389">
          <cell r="D5389">
            <v>240</v>
          </cell>
        </row>
        <row r="5390">
          <cell r="D5390">
            <v>496</v>
          </cell>
        </row>
        <row r="5391">
          <cell r="D5391">
            <v>336</v>
          </cell>
        </row>
        <row r="5392">
          <cell r="D5392">
            <v>496</v>
          </cell>
        </row>
        <row r="5393">
          <cell r="D5393">
            <v>336</v>
          </cell>
        </row>
        <row r="5394">
          <cell r="D5394">
            <v>544</v>
          </cell>
        </row>
        <row r="5395">
          <cell r="D5395">
            <v>352</v>
          </cell>
        </row>
        <row r="5396">
          <cell r="D5396">
            <v>88</v>
          </cell>
        </row>
        <row r="5397">
          <cell r="D5397">
            <v>88</v>
          </cell>
        </row>
        <row r="5398">
          <cell r="D5398">
            <v>544</v>
          </cell>
        </row>
        <row r="5399">
          <cell r="D5399">
            <v>352</v>
          </cell>
        </row>
        <row r="5400">
          <cell r="D5400">
            <v>544</v>
          </cell>
        </row>
        <row r="5401">
          <cell r="D5401">
            <v>352</v>
          </cell>
        </row>
        <row r="5402">
          <cell r="D5402">
            <v>472</v>
          </cell>
        </row>
        <row r="5403">
          <cell r="D5403">
            <v>344</v>
          </cell>
        </row>
        <row r="5404">
          <cell r="D5404">
            <v>472</v>
          </cell>
        </row>
        <row r="5405">
          <cell r="D5405">
            <v>344</v>
          </cell>
        </row>
        <row r="5406">
          <cell r="D5406">
            <v>520</v>
          </cell>
        </row>
        <row r="5407">
          <cell r="D5407">
            <v>320</v>
          </cell>
        </row>
        <row r="5408">
          <cell r="D5408">
            <v>88</v>
          </cell>
        </row>
        <row r="5409">
          <cell r="D5409">
            <v>88</v>
          </cell>
        </row>
        <row r="5410">
          <cell r="D5410">
            <v>520</v>
          </cell>
        </row>
        <row r="5411">
          <cell r="D5411">
            <v>320</v>
          </cell>
        </row>
        <row r="5412">
          <cell r="D5412">
            <v>520</v>
          </cell>
        </row>
        <row r="5413">
          <cell r="D5413">
            <v>320</v>
          </cell>
        </row>
        <row r="5414">
          <cell r="D5414">
            <v>496</v>
          </cell>
        </row>
        <row r="5415">
          <cell r="D5415">
            <v>368</v>
          </cell>
        </row>
        <row r="5416">
          <cell r="D5416">
            <v>496</v>
          </cell>
        </row>
        <row r="5417">
          <cell r="D5417">
            <v>368</v>
          </cell>
        </row>
        <row r="5418">
          <cell r="D5418">
            <v>496</v>
          </cell>
        </row>
        <row r="5419">
          <cell r="D5419">
            <v>336</v>
          </cell>
        </row>
        <row r="5420">
          <cell r="D5420">
            <v>352</v>
          </cell>
        </row>
        <row r="5421">
          <cell r="D5421">
            <v>88</v>
          </cell>
        </row>
        <row r="5422">
          <cell r="D5422">
            <v>352</v>
          </cell>
        </row>
        <row r="5423">
          <cell r="D5423">
            <v>88</v>
          </cell>
        </row>
        <row r="5424">
          <cell r="D5424">
            <v>496</v>
          </cell>
        </row>
        <row r="5425">
          <cell r="D5425">
            <v>336</v>
          </cell>
        </row>
        <row r="5426">
          <cell r="D5426">
            <v>496</v>
          </cell>
        </row>
        <row r="5427">
          <cell r="D5427">
            <v>336</v>
          </cell>
        </row>
        <row r="5428">
          <cell r="D5428">
            <v>496</v>
          </cell>
        </row>
        <row r="5429">
          <cell r="D5429">
            <v>344</v>
          </cell>
        </row>
        <row r="5430">
          <cell r="D5430">
            <v>496</v>
          </cell>
        </row>
        <row r="5431">
          <cell r="D5431">
            <v>344</v>
          </cell>
        </row>
        <row r="5432">
          <cell r="D5432">
            <v>496</v>
          </cell>
        </row>
        <row r="5433">
          <cell r="D5433">
            <v>296</v>
          </cell>
        </row>
        <row r="5434">
          <cell r="D5434">
            <v>568</v>
          </cell>
        </row>
        <row r="5435">
          <cell r="D5435">
            <v>200</v>
          </cell>
        </row>
        <row r="5436">
          <cell r="D5436">
            <v>568</v>
          </cell>
        </row>
        <row r="5437">
          <cell r="D5437">
            <v>200</v>
          </cell>
        </row>
        <row r="5438">
          <cell r="D5438">
            <v>496</v>
          </cell>
        </row>
        <row r="5439">
          <cell r="D5439">
            <v>296</v>
          </cell>
        </row>
        <row r="5440">
          <cell r="D5440">
            <v>496</v>
          </cell>
        </row>
        <row r="5441">
          <cell r="D5441">
            <v>296</v>
          </cell>
        </row>
        <row r="5442">
          <cell r="D5442">
            <v>568</v>
          </cell>
        </row>
        <row r="5443">
          <cell r="D5443">
            <v>352</v>
          </cell>
        </row>
        <row r="5444">
          <cell r="D5444">
            <v>568</v>
          </cell>
        </row>
        <row r="5445">
          <cell r="D5445">
            <v>352</v>
          </cell>
        </row>
        <row r="5446">
          <cell r="D5446">
            <v>520</v>
          </cell>
        </row>
        <row r="5447">
          <cell r="D5447">
            <v>392</v>
          </cell>
        </row>
        <row r="5448">
          <cell r="D5448">
            <v>520</v>
          </cell>
        </row>
        <row r="5449">
          <cell r="D5449">
            <v>256</v>
          </cell>
        </row>
        <row r="5450">
          <cell r="D5450">
            <v>520</v>
          </cell>
        </row>
        <row r="5451">
          <cell r="D5451">
            <v>256</v>
          </cell>
        </row>
        <row r="5452">
          <cell r="D5452">
            <v>520</v>
          </cell>
        </row>
        <row r="5453">
          <cell r="D5453">
            <v>344</v>
          </cell>
        </row>
        <row r="5454">
          <cell r="D5454">
            <v>520</v>
          </cell>
        </row>
        <row r="5455">
          <cell r="D5455">
            <v>344</v>
          </cell>
        </row>
        <row r="5456">
          <cell r="D5456">
            <v>520</v>
          </cell>
        </row>
        <row r="5457">
          <cell r="D5457">
            <v>320</v>
          </cell>
        </row>
        <row r="5458">
          <cell r="D5458">
            <v>520</v>
          </cell>
        </row>
        <row r="5459">
          <cell r="D5459">
            <v>320</v>
          </cell>
        </row>
        <row r="5460">
          <cell r="D5460">
            <v>568</v>
          </cell>
        </row>
        <row r="5461">
          <cell r="D5461">
            <v>264</v>
          </cell>
        </row>
        <row r="5462">
          <cell r="D5462">
            <v>544</v>
          </cell>
        </row>
        <row r="5463">
          <cell r="D5463">
            <v>200</v>
          </cell>
        </row>
        <row r="5464">
          <cell r="D5464">
            <v>544</v>
          </cell>
        </row>
        <row r="5465">
          <cell r="D5465">
            <v>200</v>
          </cell>
        </row>
        <row r="5466">
          <cell r="D5466">
            <v>568</v>
          </cell>
        </row>
        <row r="5467">
          <cell r="D5467">
            <v>264</v>
          </cell>
        </row>
        <row r="5468">
          <cell r="D5468">
            <v>568</v>
          </cell>
        </row>
        <row r="5469">
          <cell r="D5469">
            <v>264</v>
          </cell>
        </row>
        <row r="5470">
          <cell r="D5470">
            <v>544</v>
          </cell>
        </row>
        <row r="5471">
          <cell r="D5471">
            <v>288</v>
          </cell>
        </row>
        <row r="5472">
          <cell r="D5472">
            <v>544</v>
          </cell>
        </row>
        <row r="5473">
          <cell r="D5473">
            <v>288</v>
          </cell>
        </row>
        <row r="5474">
          <cell r="D5474">
            <v>544</v>
          </cell>
        </row>
        <row r="5475">
          <cell r="D5475">
            <v>264</v>
          </cell>
        </row>
        <row r="5476">
          <cell r="D5476">
            <v>568</v>
          </cell>
        </row>
        <row r="5477">
          <cell r="D5477">
            <v>184</v>
          </cell>
        </row>
        <row r="5478">
          <cell r="D5478">
            <v>568</v>
          </cell>
        </row>
        <row r="5479">
          <cell r="D5479">
            <v>184</v>
          </cell>
        </row>
        <row r="5480">
          <cell r="D5480">
            <v>544</v>
          </cell>
        </row>
        <row r="5481">
          <cell r="D5481">
            <v>264</v>
          </cell>
        </row>
        <row r="5482">
          <cell r="D5482">
            <v>544</v>
          </cell>
        </row>
        <row r="5483">
          <cell r="D5483">
            <v>264</v>
          </cell>
        </row>
        <row r="5484">
          <cell r="D5484">
            <v>520</v>
          </cell>
        </row>
        <row r="5485">
          <cell r="D5485">
            <v>336</v>
          </cell>
        </row>
        <row r="5486">
          <cell r="D5486">
            <v>520</v>
          </cell>
        </row>
        <row r="5487">
          <cell r="D5487">
            <v>336</v>
          </cell>
        </row>
        <row r="5488">
          <cell r="D5488">
            <v>568</v>
          </cell>
        </row>
        <row r="5489">
          <cell r="D5489">
            <v>272</v>
          </cell>
        </row>
        <row r="5490">
          <cell r="D5490">
            <v>544</v>
          </cell>
        </row>
        <row r="5491">
          <cell r="D5491">
            <v>256</v>
          </cell>
        </row>
        <row r="5492">
          <cell r="D5492">
            <v>544</v>
          </cell>
        </row>
        <row r="5493">
          <cell r="D5493">
            <v>256</v>
          </cell>
        </row>
        <row r="5494">
          <cell r="D5494">
            <v>520</v>
          </cell>
        </row>
        <row r="5495">
          <cell r="D5495">
            <v>216</v>
          </cell>
        </row>
        <row r="5496">
          <cell r="D5496">
            <v>520</v>
          </cell>
        </row>
        <row r="5497">
          <cell r="D5497">
            <v>216</v>
          </cell>
        </row>
        <row r="5498">
          <cell r="D5498">
            <v>520</v>
          </cell>
        </row>
        <row r="5499">
          <cell r="D5499">
            <v>304</v>
          </cell>
        </row>
        <row r="5500">
          <cell r="D5500">
            <v>520</v>
          </cell>
        </row>
        <row r="5501">
          <cell r="D5501">
            <v>304</v>
          </cell>
        </row>
        <row r="5502">
          <cell r="D5502">
            <v>544</v>
          </cell>
        </row>
        <row r="5503">
          <cell r="D5503">
            <v>264</v>
          </cell>
        </row>
        <row r="5504">
          <cell r="D5504">
            <v>544</v>
          </cell>
        </row>
        <row r="5505">
          <cell r="D5505">
            <v>192</v>
          </cell>
        </row>
        <row r="5506">
          <cell r="D5506">
            <v>544</v>
          </cell>
        </row>
        <row r="5507">
          <cell r="D5507">
            <v>192</v>
          </cell>
        </row>
        <row r="5508">
          <cell r="D5508">
            <v>544</v>
          </cell>
        </row>
        <row r="5509">
          <cell r="D5509">
            <v>264</v>
          </cell>
        </row>
        <row r="5510">
          <cell r="D5510">
            <v>544</v>
          </cell>
        </row>
        <row r="5511">
          <cell r="D5511">
            <v>264</v>
          </cell>
        </row>
        <row r="5512">
          <cell r="D5512">
            <v>520</v>
          </cell>
        </row>
        <row r="5513">
          <cell r="D5513">
            <v>352</v>
          </cell>
        </row>
        <row r="5514">
          <cell r="D5514">
            <v>520</v>
          </cell>
        </row>
        <row r="5515">
          <cell r="D5515">
            <v>352</v>
          </cell>
        </row>
        <row r="5516">
          <cell r="D5516">
            <v>544</v>
          </cell>
        </row>
        <row r="5517">
          <cell r="D5517">
            <v>224</v>
          </cell>
        </row>
        <row r="5518">
          <cell r="D5518">
            <v>520</v>
          </cell>
        </row>
        <row r="5519">
          <cell r="D5519">
            <v>152</v>
          </cell>
        </row>
        <row r="5520">
          <cell r="D5520">
            <v>520</v>
          </cell>
        </row>
        <row r="5521">
          <cell r="D5521">
            <v>152</v>
          </cell>
        </row>
        <row r="5522">
          <cell r="D5522">
            <v>544</v>
          </cell>
        </row>
        <row r="5523">
          <cell r="D5523">
            <v>224</v>
          </cell>
        </row>
        <row r="5524">
          <cell r="D5524">
            <v>544</v>
          </cell>
        </row>
        <row r="5525">
          <cell r="D5525">
            <v>224</v>
          </cell>
        </row>
        <row r="5526">
          <cell r="D5526">
            <v>520</v>
          </cell>
        </row>
        <row r="5527">
          <cell r="D5527">
            <v>360</v>
          </cell>
        </row>
        <row r="5528">
          <cell r="D5528">
            <v>520</v>
          </cell>
        </row>
        <row r="5529">
          <cell r="D5529">
            <v>360</v>
          </cell>
        </row>
        <row r="5530">
          <cell r="D5530">
            <v>544</v>
          </cell>
        </row>
        <row r="5531">
          <cell r="D5531">
            <v>384</v>
          </cell>
        </row>
        <row r="5532">
          <cell r="D5532">
            <v>88</v>
          </cell>
        </row>
        <row r="5533">
          <cell r="D5533">
            <v>88</v>
          </cell>
        </row>
        <row r="5534">
          <cell r="D5534">
            <v>544</v>
          </cell>
        </row>
        <row r="5535">
          <cell r="D5535">
            <v>384</v>
          </cell>
        </row>
        <row r="5536">
          <cell r="D5536">
            <v>544</v>
          </cell>
        </row>
        <row r="5537">
          <cell r="D5537">
            <v>384</v>
          </cell>
        </row>
        <row r="5538">
          <cell r="D5538">
            <v>520</v>
          </cell>
        </row>
        <row r="5539">
          <cell r="D5539">
            <v>368</v>
          </cell>
        </row>
        <row r="5540">
          <cell r="D5540">
            <v>520</v>
          </cell>
        </row>
        <row r="5541">
          <cell r="D5541">
            <v>368</v>
          </cell>
        </row>
        <row r="5542">
          <cell r="D5542">
            <v>520</v>
          </cell>
        </row>
        <row r="5543">
          <cell r="D5543">
            <v>384</v>
          </cell>
        </row>
        <row r="5544">
          <cell r="D5544">
            <v>88</v>
          </cell>
        </row>
        <row r="5545">
          <cell r="D5545">
            <v>88</v>
          </cell>
        </row>
        <row r="5546">
          <cell r="D5546">
            <v>520</v>
          </cell>
        </row>
        <row r="5547">
          <cell r="D5547">
            <v>384</v>
          </cell>
        </row>
        <row r="5548">
          <cell r="D5548">
            <v>520</v>
          </cell>
        </row>
        <row r="5549">
          <cell r="D5549">
            <v>384</v>
          </cell>
        </row>
        <row r="5550">
          <cell r="D5550">
            <v>544</v>
          </cell>
        </row>
        <row r="5551">
          <cell r="D5551">
            <v>344</v>
          </cell>
        </row>
        <row r="5552">
          <cell r="D5552">
            <v>544</v>
          </cell>
        </row>
        <row r="5553">
          <cell r="D5553">
            <v>344</v>
          </cell>
        </row>
        <row r="5554">
          <cell r="D5554">
            <v>520</v>
          </cell>
        </row>
        <row r="5555">
          <cell r="D5555">
            <v>240</v>
          </cell>
        </row>
        <row r="5556">
          <cell r="D5556">
            <v>88</v>
          </cell>
        </row>
        <row r="5557">
          <cell r="D5557">
            <v>88</v>
          </cell>
        </row>
        <row r="5558">
          <cell r="D5558">
            <v>520</v>
          </cell>
        </row>
        <row r="5559">
          <cell r="D5559">
            <v>240</v>
          </cell>
        </row>
        <row r="5560">
          <cell r="D5560">
            <v>520</v>
          </cell>
        </row>
        <row r="5561">
          <cell r="D5561">
            <v>240</v>
          </cell>
        </row>
        <row r="5562">
          <cell r="D5562">
            <v>520</v>
          </cell>
        </row>
        <row r="5563">
          <cell r="D5563">
            <v>352</v>
          </cell>
        </row>
        <row r="5564">
          <cell r="D5564">
            <v>520</v>
          </cell>
        </row>
        <row r="5565">
          <cell r="D5565">
            <v>352</v>
          </cell>
        </row>
        <row r="5566">
          <cell r="D5566">
            <v>520</v>
          </cell>
        </row>
        <row r="5567">
          <cell r="D5567">
            <v>232</v>
          </cell>
        </row>
        <row r="5568">
          <cell r="D5568">
            <v>88</v>
          </cell>
        </row>
        <row r="5569">
          <cell r="D5569">
            <v>88</v>
          </cell>
        </row>
        <row r="5570">
          <cell r="D5570">
            <v>520</v>
          </cell>
        </row>
        <row r="5571">
          <cell r="D5571">
            <v>232</v>
          </cell>
        </row>
        <row r="5572">
          <cell r="D5572">
            <v>520</v>
          </cell>
        </row>
        <row r="5573">
          <cell r="D5573">
            <v>232</v>
          </cell>
        </row>
        <row r="5574">
          <cell r="D5574">
            <v>520</v>
          </cell>
        </row>
        <row r="5575">
          <cell r="D5575">
            <v>368</v>
          </cell>
        </row>
        <row r="5576">
          <cell r="D5576">
            <v>520</v>
          </cell>
        </row>
        <row r="5577">
          <cell r="D5577">
            <v>368</v>
          </cell>
        </row>
        <row r="5578">
          <cell r="D5578">
            <v>568</v>
          </cell>
        </row>
        <row r="5579">
          <cell r="D5579">
            <v>152</v>
          </cell>
        </row>
        <row r="5580">
          <cell r="D5580">
            <v>88</v>
          </cell>
        </row>
        <row r="5581">
          <cell r="D5581">
            <v>88</v>
          </cell>
        </row>
        <row r="5582">
          <cell r="D5582">
            <v>568</v>
          </cell>
        </row>
        <row r="5583">
          <cell r="D5583">
            <v>152</v>
          </cell>
        </row>
        <row r="5584">
          <cell r="D5584">
            <v>568</v>
          </cell>
        </row>
        <row r="5585">
          <cell r="D5585">
            <v>152</v>
          </cell>
        </row>
        <row r="5586">
          <cell r="D5586">
            <v>520</v>
          </cell>
        </row>
        <row r="5587">
          <cell r="D5587">
            <v>368</v>
          </cell>
        </row>
        <row r="5588">
          <cell r="D5588">
            <v>520</v>
          </cell>
        </row>
        <row r="5589">
          <cell r="D5589">
            <v>368</v>
          </cell>
        </row>
        <row r="5590">
          <cell r="D5590">
            <v>232</v>
          </cell>
        </row>
        <row r="5591">
          <cell r="D5591">
            <v>88</v>
          </cell>
        </row>
        <row r="5592">
          <cell r="D5592">
            <v>88</v>
          </cell>
        </row>
        <row r="5593">
          <cell r="D5593">
            <v>88</v>
          </cell>
        </row>
        <row r="5594">
          <cell r="D5594">
            <v>232</v>
          </cell>
        </row>
        <row r="5595">
          <cell r="D5595">
            <v>88</v>
          </cell>
        </row>
        <row r="5596">
          <cell r="D5596">
            <v>232</v>
          </cell>
        </row>
        <row r="5597">
          <cell r="D5597">
            <v>88</v>
          </cell>
        </row>
        <row r="5598">
          <cell r="D5598">
            <v>520</v>
          </cell>
        </row>
        <row r="5599">
          <cell r="D5599">
            <v>336</v>
          </cell>
        </row>
        <row r="5600">
          <cell r="D5600">
            <v>520</v>
          </cell>
        </row>
        <row r="5601">
          <cell r="D5601">
            <v>336</v>
          </cell>
        </row>
        <row r="5602">
          <cell r="D5602">
            <v>88</v>
          </cell>
        </row>
        <row r="5603">
          <cell r="D5603">
            <v>88</v>
          </cell>
        </row>
        <row r="5604">
          <cell r="D5604">
            <v>88</v>
          </cell>
        </row>
        <row r="5605">
          <cell r="D5605">
            <v>88</v>
          </cell>
        </row>
        <row r="5606">
          <cell r="D5606">
            <v>88</v>
          </cell>
        </row>
        <row r="5607">
          <cell r="D5607">
            <v>520</v>
          </cell>
        </row>
        <row r="5608">
          <cell r="D5608">
            <v>368</v>
          </cell>
        </row>
        <row r="5609">
          <cell r="D5609">
            <v>520</v>
          </cell>
        </row>
        <row r="5610">
          <cell r="D5610">
            <v>368</v>
          </cell>
        </row>
        <row r="5611">
          <cell r="D5611">
            <v>88</v>
          </cell>
        </row>
        <row r="5612">
          <cell r="D5612">
            <v>88</v>
          </cell>
        </row>
        <row r="5613">
          <cell r="D5613">
            <v>88</v>
          </cell>
        </row>
        <row r="5614">
          <cell r="D5614">
            <v>88</v>
          </cell>
        </row>
        <row r="5615">
          <cell r="D5615">
            <v>88</v>
          </cell>
        </row>
        <row r="5616">
          <cell r="D5616">
            <v>568</v>
          </cell>
        </row>
        <row r="5617">
          <cell r="D5617">
            <v>320</v>
          </cell>
        </row>
        <row r="5618">
          <cell r="D5618">
            <v>568</v>
          </cell>
        </row>
        <row r="5619">
          <cell r="D5619">
            <v>320</v>
          </cell>
        </row>
        <row r="5620">
          <cell r="D5620">
            <v>88</v>
          </cell>
        </row>
        <row r="5621">
          <cell r="D5621">
            <v>88</v>
          </cell>
        </row>
        <row r="5622">
          <cell r="D5622">
            <v>88</v>
          </cell>
        </row>
        <row r="5623">
          <cell r="D5623">
            <v>88</v>
          </cell>
        </row>
        <row r="5624">
          <cell r="D5624">
            <v>88</v>
          </cell>
        </row>
        <row r="5625">
          <cell r="D5625">
            <v>544</v>
          </cell>
        </row>
        <row r="5626">
          <cell r="D5626">
            <v>400</v>
          </cell>
        </row>
        <row r="5627">
          <cell r="D5627">
            <v>544</v>
          </cell>
        </row>
        <row r="5628">
          <cell r="D5628">
            <v>400</v>
          </cell>
        </row>
        <row r="5629">
          <cell r="D5629">
            <v>88</v>
          </cell>
        </row>
        <row r="5630">
          <cell r="D5630">
            <v>88</v>
          </cell>
        </row>
        <row r="5631">
          <cell r="D5631">
            <v>88</v>
          </cell>
        </row>
        <row r="5632">
          <cell r="D5632">
            <v>88</v>
          </cell>
        </row>
        <row r="5633">
          <cell r="D5633">
            <v>88</v>
          </cell>
        </row>
        <row r="5634">
          <cell r="D5634">
            <v>496</v>
          </cell>
        </row>
        <row r="5635">
          <cell r="D5635">
            <v>352</v>
          </cell>
        </row>
        <row r="5636">
          <cell r="D5636">
            <v>496</v>
          </cell>
        </row>
        <row r="5637">
          <cell r="D5637">
            <v>352</v>
          </cell>
        </row>
        <row r="5638">
          <cell r="D5638">
            <v>88</v>
          </cell>
        </row>
        <row r="5639">
          <cell r="D5639">
            <v>88</v>
          </cell>
        </row>
        <row r="5640">
          <cell r="D5640">
            <v>88</v>
          </cell>
        </row>
        <row r="5641">
          <cell r="D5641">
            <v>88</v>
          </cell>
        </row>
        <row r="5642">
          <cell r="D5642">
            <v>88</v>
          </cell>
        </row>
        <row r="5643">
          <cell r="D5643">
            <v>520</v>
          </cell>
        </row>
        <row r="5644">
          <cell r="D5644">
            <v>376</v>
          </cell>
        </row>
        <row r="5645">
          <cell r="D5645">
            <v>520</v>
          </cell>
        </row>
        <row r="5646">
          <cell r="D5646">
            <v>376</v>
          </cell>
        </row>
        <row r="5647">
          <cell r="D5647">
            <v>88</v>
          </cell>
        </row>
        <row r="5648">
          <cell r="D5648">
            <v>88</v>
          </cell>
        </row>
        <row r="5649">
          <cell r="D5649">
            <v>88</v>
          </cell>
        </row>
        <row r="5650">
          <cell r="D5650">
            <v>88</v>
          </cell>
        </row>
        <row r="5651">
          <cell r="D5651">
            <v>88</v>
          </cell>
        </row>
        <row r="5652">
          <cell r="D5652">
            <v>496</v>
          </cell>
        </row>
        <row r="5653">
          <cell r="D5653">
            <v>328</v>
          </cell>
        </row>
        <row r="5654">
          <cell r="D5654">
            <v>496</v>
          </cell>
        </row>
        <row r="5655">
          <cell r="D5655">
            <v>328</v>
          </cell>
        </row>
        <row r="5656">
          <cell r="D5656">
            <v>88</v>
          </cell>
        </row>
        <row r="5657">
          <cell r="D5657">
            <v>88</v>
          </cell>
        </row>
        <row r="5658">
          <cell r="D5658">
            <v>88</v>
          </cell>
        </row>
        <row r="5659">
          <cell r="D5659">
            <v>88</v>
          </cell>
        </row>
        <row r="5660">
          <cell r="D5660">
            <v>88</v>
          </cell>
        </row>
        <row r="5661">
          <cell r="D5661">
            <v>520</v>
          </cell>
        </row>
        <row r="5662">
          <cell r="D5662">
            <v>352</v>
          </cell>
        </row>
        <row r="5663">
          <cell r="D5663">
            <v>520</v>
          </cell>
        </row>
        <row r="5664">
          <cell r="D5664">
            <v>352</v>
          </cell>
        </row>
        <row r="5665">
          <cell r="D5665">
            <v>88</v>
          </cell>
        </row>
        <row r="5666">
          <cell r="D5666">
            <v>88</v>
          </cell>
        </row>
        <row r="5667">
          <cell r="D5667">
            <v>88</v>
          </cell>
        </row>
        <row r="5668">
          <cell r="D5668">
            <v>88</v>
          </cell>
        </row>
        <row r="5669">
          <cell r="D5669">
            <v>88</v>
          </cell>
        </row>
        <row r="5670">
          <cell r="D5670">
            <v>520</v>
          </cell>
        </row>
        <row r="5671">
          <cell r="D5671">
            <v>320</v>
          </cell>
        </row>
        <row r="5672">
          <cell r="D5672">
            <v>520</v>
          </cell>
        </row>
        <row r="5673">
          <cell r="D5673">
            <v>320</v>
          </cell>
        </row>
        <row r="5674">
          <cell r="D5674">
            <v>208</v>
          </cell>
        </row>
        <row r="5675">
          <cell r="D5675">
            <v>88</v>
          </cell>
        </row>
        <row r="5676">
          <cell r="D5676">
            <v>88</v>
          </cell>
        </row>
        <row r="5677">
          <cell r="D5677">
            <v>88</v>
          </cell>
        </row>
        <row r="5678">
          <cell r="D5678">
            <v>208</v>
          </cell>
        </row>
        <row r="5679">
          <cell r="D5679">
            <v>88</v>
          </cell>
        </row>
        <row r="5680">
          <cell r="D5680">
            <v>208</v>
          </cell>
        </row>
        <row r="5681">
          <cell r="D5681">
            <v>88</v>
          </cell>
        </row>
        <row r="5682">
          <cell r="D5682">
            <v>520</v>
          </cell>
        </row>
        <row r="5683">
          <cell r="D5683">
            <v>384</v>
          </cell>
        </row>
        <row r="5684">
          <cell r="D5684">
            <v>520</v>
          </cell>
        </row>
        <row r="5685">
          <cell r="D5685">
            <v>384</v>
          </cell>
        </row>
        <row r="5686">
          <cell r="D5686">
            <v>544</v>
          </cell>
        </row>
        <row r="5687">
          <cell r="D5687">
            <v>152</v>
          </cell>
        </row>
        <row r="5688">
          <cell r="D5688">
            <v>88</v>
          </cell>
        </row>
        <row r="5689">
          <cell r="D5689">
            <v>88</v>
          </cell>
        </row>
        <row r="5690">
          <cell r="D5690">
            <v>544</v>
          </cell>
        </row>
        <row r="5691">
          <cell r="D5691">
            <v>152</v>
          </cell>
        </row>
        <row r="5692">
          <cell r="D5692">
            <v>544</v>
          </cell>
        </row>
        <row r="5693">
          <cell r="D5693">
            <v>152</v>
          </cell>
        </row>
        <row r="5694">
          <cell r="D5694">
            <v>520</v>
          </cell>
        </row>
        <row r="5695">
          <cell r="D5695">
            <v>368</v>
          </cell>
        </row>
        <row r="5696">
          <cell r="D5696">
            <v>520</v>
          </cell>
        </row>
        <row r="5697">
          <cell r="D5697">
            <v>368</v>
          </cell>
        </row>
        <row r="5698">
          <cell r="D5698">
            <v>544</v>
          </cell>
        </row>
        <row r="5699">
          <cell r="D5699">
            <v>232</v>
          </cell>
        </row>
        <row r="5700">
          <cell r="D5700">
            <v>88</v>
          </cell>
        </row>
        <row r="5701">
          <cell r="D5701">
            <v>88</v>
          </cell>
        </row>
        <row r="5702">
          <cell r="D5702">
            <v>544</v>
          </cell>
        </row>
        <row r="5703">
          <cell r="D5703">
            <v>232</v>
          </cell>
        </row>
        <row r="5704">
          <cell r="D5704">
            <v>544</v>
          </cell>
        </row>
        <row r="5705">
          <cell r="D5705">
            <v>232</v>
          </cell>
        </row>
        <row r="5706">
          <cell r="D5706">
            <v>208</v>
          </cell>
        </row>
        <row r="5707">
          <cell r="D5707">
            <v>224</v>
          </cell>
        </row>
        <row r="5708">
          <cell r="D5708">
            <v>208</v>
          </cell>
        </row>
        <row r="5709">
          <cell r="D5709">
            <v>224</v>
          </cell>
        </row>
        <row r="5710">
          <cell r="D5710">
            <v>208</v>
          </cell>
        </row>
        <row r="5711">
          <cell r="D5711">
            <v>208</v>
          </cell>
        </row>
        <row r="5712">
          <cell r="D5712">
            <v>136</v>
          </cell>
        </row>
        <row r="5713">
          <cell r="D5713">
            <v>88</v>
          </cell>
        </row>
        <row r="5714">
          <cell r="D5714">
            <v>136</v>
          </cell>
        </row>
        <row r="5715">
          <cell r="D5715">
            <v>88</v>
          </cell>
        </row>
        <row r="5716">
          <cell r="D5716">
            <v>208</v>
          </cell>
        </row>
        <row r="5717">
          <cell r="D5717">
            <v>208</v>
          </cell>
        </row>
        <row r="5718">
          <cell r="D5718">
            <v>208</v>
          </cell>
        </row>
        <row r="5719">
          <cell r="D5719">
            <v>208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08D52-18A7-4A4B-B428-200F08CA074D}">
  <dimension ref="A1:H6"/>
  <sheetViews>
    <sheetView tabSelected="1" workbookViewId="0">
      <selection activeCell="D10" sqref="D10"/>
    </sheetView>
  </sheetViews>
  <sheetFormatPr defaultRowHeight="14.45"/>
  <cols>
    <col min="1" max="1" width="5.42578125" bestFit="1" customWidth="1"/>
    <col min="2" max="2" width="10.42578125" bestFit="1" customWidth="1"/>
    <col min="3" max="3" width="7.85546875" bestFit="1" customWidth="1"/>
    <col min="4" max="4" width="8.42578125" bestFit="1" customWidth="1"/>
    <col min="5" max="5" width="11.7109375" bestFit="1" customWidth="1"/>
    <col min="6" max="6" width="12.42578125" bestFit="1" customWidth="1"/>
    <col min="7" max="7" width="10.5703125" bestFit="1" customWidth="1"/>
    <col min="8" max="8" width="13.570312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s="1" t="s">
        <v>10</v>
      </c>
      <c r="D2" s="1">
        <v>8.1944444444444445E-2</v>
      </c>
      <c r="E2">
        <v>1</v>
      </c>
      <c r="F2" t="s">
        <v>11</v>
      </c>
      <c r="G2">
        <v>1622</v>
      </c>
      <c r="H2">
        <v>0</v>
      </c>
    </row>
    <row r="3" spans="1:8">
      <c r="A3" t="s">
        <v>12</v>
      </c>
      <c r="B3" t="s">
        <v>9</v>
      </c>
      <c r="C3" t="s">
        <v>13</v>
      </c>
      <c r="D3" s="1">
        <v>2.5000000000000001E-2</v>
      </c>
      <c r="E3">
        <v>1</v>
      </c>
      <c r="F3" t="s">
        <v>14</v>
      </c>
      <c r="G3">
        <v>506</v>
      </c>
      <c r="H3">
        <v>0</v>
      </c>
    </row>
    <row r="4" spans="1:8">
      <c r="A4" t="s">
        <v>15</v>
      </c>
      <c r="B4" t="s">
        <v>9</v>
      </c>
      <c r="C4" t="s">
        <v>16</v>
      </c>
      <c r="D4" s="1">
        <v>1.2500000000000001E-2</v>
      </c>
      <c r="E4">
        <v>1</v>
      </c>
      <c r="F4" t="s">
        <v>17</v>
      </c>
      <c r="G4">
        <v>294</v>
      </c>
      <c r="H4">
        <v>0</v>
      </c>
    </row>
    <row r="5" spans="1:8">
      <c r="A5" t="s">
        <v>18</v>
      </c>
      <c r="B5" t="s">
        <v>9</v>
      </c>
      <c r="C5" t="s">
        <v>10</v>
      </c>
      <c r="D5" s="1">
        <v>4.9305555555555554E-2</v>
      </c>
      <c r="E5">
        <v>7</v>
      </c>
      <c r="F5" t="s">
        <v>19</v>
      </c>
      <c r="G5">
        <v>5718</v>
      </c>
      <c r="H5">
        <v>0</v>
      </c>
    </row>
    <row r="6" spans="1:8">
      <c r="A6" t="s">
        <v>20</v>
      </c>
      <c r="B6" t="s">
        <v>9</v>
      </c>
      <c r="C6" t="s">
        <v>13</v>
      </c>
      <c r="D6" s="1">
        <v>4.9305555555555554E-2</v>
      </c>
      <c r="E6">
        <v>7</v>
      </c>
      <c r="F6" t="s">
        <v>21</v>
      </c>
      <c r="G6">
        <v>4904</v>
      </c>
      <c r="H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16E82-5F5C-4BAD-8714-82B65EA340AC}">
  <dimension ref="A1:E5719"/>
  <sheetViews>
    <sheetView workbookViewId="0">
      <selection activeCell="E1" sqref="E1"/>
    </sheetView>
  </sheetViews>
  <sheetFormatPr defaultRowHeight="14.45"/>
  <cols>
    <col min="1" max="3" width="20.7109375" bestFit="1" customWidth="1"/>
    <col min="4" max="5" width="24.28515625" bestFit="1" customWidth="1"/>
  </cols>
  <sheetData>
    <row r="1" spans="1:5">
      <c r="A1" t="s">
        <v>22</v>
      </c>
      <c r="B1" t="s">
        <v>23</v>
      </c>
      <c r="C1" t="s">
        <v>24</v>
      </c>
      <c r="D1" t="s">
        <v>25</v>
      </c>
      <c r="E1" t="s">
        <v>26</v>
      </c>
    </row>
    <row r="2" spans="1:5">
      <c r="A2">
        <v>120</v>
      </c>
      <c r="B2">
        <v>120</v>
      </c>
      <c r="C2">
        <v>120</v>
      </c>
      <c r="D2">
        <v>120</v>
      </c>
      <c r="E2">
        <v>120</v>
      </c>
    </row>
    <row r="3" spans="1:5">
      <c r="A3">
        <v>120</v>
      </c>
      <c r="B3">
        <v>120</v>
      </c>
      <c r="C3">
        <v>120</v>
      </c>
      <c r="D3">
        <v>120</v>
      </c>
      <c r="E3">
        <v>120</v>
      </c>
    </row>
    <row r="4" spans="1:5">
      <c r="A4">
        <v>104</v>
      </c>
      <c r="B4">
        <v>104</v>
      </c>
      <c r="C4">
        <v>104</v>
      </c>
      <c r="D4">
        <v>104</v>
      </c>
      <c r="E4">
        <v>104</v>
      </c>
    </row>
    <row r="5" spans="1:5">
      <c r="A5">
        <v>376</v>
      </c>
      <c r="B5">
        <v>376</v>
      </c>
      <c r="C5">
        <v>376</v>
      </c>
      <c r="D5">
        <v>376</v>
      </c>
      <c r="E5">
        <v>376</v>
      </c>
    </row>
    <row r="6" spans="1:5">
      <c r="A6">
        <v>96</v>
      </c>
      <c r="B6">
        <v>96</v>
      </c>
      <c r="C6">
        <v>96</v>
      </c>
      <c r="D6">
        <v>376</v>
      </c>
      <c r="E6">
        <v>376</v>
      </c>
    </row>
    <row r="7" spans="1:5">
      <c r="A7">
        <v>104</v>
      </c>
      <c r="B7">
        <v>104</v>
      </c>
      <c r="C7">
        <v>104</v>
      </c>
      <c r="D7">
        <v>376</v>
      </c>
      <c r="E7">
        <v>376</v>
      </c>
    </row>
    <row r="8" spans="1:5">
      <c r="A8">
        <v>136</v>
      </c>
      <c r="B8">
        <v>136</v>
      </c>
      <c r="C8">
        <v>472</v>
      </c>
      <c r="D8">
        <v>376</v>
      </c>
      <c r="E8">
        <v>376</v>
      </c>
    </row>
    <row r="9" spans="1:5">
      <c r="A9">
        <v>88</v>
      </c>
      <c r="B9">
        <v>88</v>
      </c>
      <c r="C9">
        <v>296</v>
      </c>
      <c r="D9">
        <v>376</v>
      </c>
      <c r="E9">
        <v>376</v>
      </c>
    </row>
    <row r="10" spans="1:5">
      <c r="A10">
        <v>568</v>
      </c>
      <c r="B10">
        <v>88</v>
      </c>
      <c r="C10">
        <v>472</v>
      </c>
      <c r="D10">
        <v>376</v>
      </c>
      <c r="E10">
        <v>376</v>
      </c>
    </row>
    <row r="11" spans="1:5">
      <c r="A11">
        <v>160</v>
      </c>
      <c r="B11">
        <v>232</v>
      </c>
      <c r="C11">
        <v>392</v>
      </c>
      <c r="D11">
        <v>376</v>
      </c>
      <c r="E11">
        <v>376</v>
      </c>
    </row>
    <row r="12" spans="1:5">
      <c r="A12">
        <v>520</v>
      </c>
      <c r="B12">
        <v>88</v>
      </c>
      <c r="C12">
        <v>568</v>
      </c>
      <c r="D12">
        <v>96</v>
      </c>
      <c r="E12">
        <v>96</v>
      </c>
    </row>
    <row r="13" spans="1:5">
      <c r="A13">
        <v>224</v>
      </c>
      <c r="B13">
        <v>544</v>
      </c>
      <c r="C13">
        <v>280</v>
      </c>
      <c r="D13">
        <v>104</v>
      </c>
      <c r="E13">
        <v>104</v>
      </c>
    </row>
    <row r="14" spans="1:5">
      <c r="A14">
        <v>496</v>
      </c>
      <c r="B14">
        <v>160</v>
      </c>
      <c r="C14">
        <v>544</v>
      </c>
      <c r="D14">
        <v>96</v>
      </c>
      <c r="E14">
        <v>96</v>
      </c>
    </row>
    <row r="15" spans="1:5">
      <c r="A15">
        <v>512</v>
      </c>
      <c r="B15">
        <v>568</v>
      </c>
      <c r="C15">
        <v>336</v>
      </c>
      <c r="D15">
        <v>104</v>
      </c>
      <c r="E15">
        <v>104</v>
      </c>
    </row>
    <row r="16" spans="1:5">
      <c r="A16">
        <v>424</v>
      </c>
      <c r="B16">
        <v>280</v>
      </c>
      <c r="C16">
        <v>496</v>
      </c>
      <c r="D16">
        <v>96</v>
      </c>
      <c r="E16">
        <v>96</v>
      </c>
    </row>
    <row r="17" spans="1:5">
      <c r="A17">
        <v>416</v>
      </c>
      <c r="B17">
        <v>712</v>
      </c>
      <c r="C17">
        <v>272</v>
      </c>
      <c r="D17">
        <v>104</v>
      </c>
      <c r="E17">
        <v>104</v>
      </c>
    </row>
    <row r="18" spans="1:5">
      <c r="A18">
        <v>304</v>
      </c>
      <c r="B18">
        <v>424</v>
      </c>
      <c r="C18">
        <v>472</v>
      </c>
      <c r="D18">
        <v>96</v>
      </c>
      <c r="E18">
        <v>96</v>
      </c>
    </row>
    <row r="19" spans="1:5">
      <c r="A19">
        <v>560</v>
      </c>
      <c r="B19">
        <v>736</v>
      </c>
      <c r="C19">
        <v>360</v>
      </c>
      <c r="D19">
        <v>104</v>
      </c>
      <c r="E19">
        <v>104</v>
      </c>
    </row>
    <row r="20" spans="1:5">
      <c r="A20">
        <v>376</v>
      </c>
      <c r="B20">
        <v>400</v>
      </c>
      <c r="C20">
        <v>568</v>
      </c>
      <c r="D20">
        <v>96</v>
      </c>
      <c r="E20">
        <v>96</v>
      </c>
    </row>
    <row r="21" spans="1:5">
      <c r="A21">
        <v>400</v>
      </c>
      <c r="B21">
        <v>736</v>
      </c>
      <c r="C21">
        <v>440</v>
      </c>
      <c r="D21">
        <v>104</v>
      </c>
      <c r="E21">
        <v>104</v>
      </c>
    </row>
    <row r="22" spans="1:5">
      <c r="A22">
        <v>544</v>
      </c>
      <c r="B22">
        <v>416</v>
      </c>
      <c r="C22">
        <v>448</v>
      </c>
      <c r="D22">
        <v>96</v>
      </c>
      <c r="E22">
        <v>96</v>
      </c>
    </row>
    <row r="23" spans="1:5">
      <c r="A23">
        <v>168</v>
      </c>
      <c r="B23">
        <v>712</v>
      </c>
      <c r="C23">
        <v>288</v>
      </c>
      <c r="D23">
        <v>104</v>
      </c>
      <c r="E23">
        <v>104</v>
      </c>
    </row>
    <row r="24" spans="1:5">
      <c r="A24">
        <v>328</v>
      </c>
      <c r="B24">
        <v>416</v>
      </c>
      <c r="C24">
        <v>472</v>
      </c>
      <c r="D24">
        <v>96</v>
      </c>
      <c r="E24">
        <v>96</v>
      </c>
    </row>
    <row r="25" spans="1:5">
      <c r="A25">
        <v>88</v>
      </c>
      <c r="B25">
        <v>736</v>
      </c>
      <c r="C25">
        <v>336</v>
      </c>
      <c r="D25">
        <v>104</v>
      </c>
      <c r="E25">
        <v>104</v>
      </c>
    </row>
    <row r="26" spans="1:5">
      <c r="A26">
        <v>88</v>
      </c>
      <c r="B26">
        <v>392</v>
      </c>
      <c r="C26">
        <v>496</v>
      </c>
      <c r="D26">
        <v>568</v>
      </c>
      <c r="E26">
        <v>136</v>
      </c>
    </row>
    <row r="27" spans="1:5">
      <c r="A27">
        <v>544</v>
      </c>
      <c r="B27">
        <v>568</v>
      </c>
      <c r="C27">
        <v>312</v>
      </c>
      <c r="D27">
        <v>400</v>
      </c>
      <c r="E27">
        <v>88</v>
      </c>
    </row>
    <row r="28" spans="1:5">
      <c r="A28">
        <v>168</v>
      </c>
      <c r="B28">
        <v>304</v>
      </c>
      <c r="C28">
        <v>496</v>
      </c>
      <c r="D28">
        <v>568</v>
      </c>
      <c r="E28">
        <v>136</v>
      </c>
    </row>
    <row r="29" spans="1:5">
      <c r="A29">
        <v>472</v>
      </c>
      <c r="B29">
        <v>544</v>
      </c>
      <c r="C29">
        <v>344</v>
      </c>
      <c r="D29">
        <v>400</v>
      </c>
      <c r="E29">
        <v>88</v>
      </c>
    </row>
    <row r="30" spans="1:5">
      <c r="A30">
        <v>272</v>
      </c>
      <c r="B30">
        <v>152</v>
      </c>
      <c r="C30">
        <v>496</v>
      </c>
      <c r="D30">
        <v>136</v>
      </c>
      <c r="E30">
        <v>136</v>
      </c>
    </row>
    <row r="31" spans="1:5">
      <c r="A31">
        <v>328</v>
      </c>
      <c r="B31">
        <v>232</v>
      </c>
      <c r="C31">
        <v>504</v>
      </c>
      <c r="D31">
        <v>88</v>
      </c>
      <c r="E31">
        <v>88</v>
      </c>
    </row>
    <row r="32" spans="1:5">
      <c r="A32">
        <v>568</v>
      </c>
      <c r="B32">
        <v>88</v>
      </c>
      <c r="C32">
        <v>544</v>
      </c>
      <c r="D32">
        <v>136</v>
      </c>
      <c r="E32">
        <v>136</v>
      </c>
    </row>
    <row r="33" spans="1:5">
      <c r="A33">
        <v>304</v>
      </c>
      <c r="B33">
        <v>88</v>
      </c>
      <c r="C33">
        <v>360</v>
      </c>
      <c r="D33">
        <v>88</v>
      </c>
      <c r="E33">
        <v>88</v>
      </c>
    </row>
    <row r="34" spans="1:5">
      <c r="A34">
        <v>624</v>
      </c>
      <c r="B34">
        <v>88</v>
      </c>
      <c r="C34">
        <v>448</v>
      </c>
      <c r="D34">
        <v>136</v>
      </c>
      <c r="E34">
        <v>136</v>
      </c>
    </row>
    <row r="35" spans="1:5">
      <c r="A35">
        <v>304</v>
      </c>
      <c r="B35">
        <v>88</v>
      </c>
      <c r="C35">
        <v>312</v>
      </c>
      <c r="D35">
        <v>88</v>
      </c>
      <c r="E35">
        <v>88</v>
      </c>
    </row>
    <row r="36" spans="1:5">
      <c r="A36">
        <v>560</v>
      </c>
      <c r="B36">
        <v>88</v>
      </c>
      <c r="C36">
        <v>472</v>
      </c>
      <c r="D36">
        <v>136</v>
      </c>
      <c r="E36">
        <v>136</v>
      </c>
    </row>
    <row r="37" spans="1:5">
      <c r="A37">
        <v>304</v>
      </c>
      <c r="B37">
        <v>184</v>
      </c>
      <c r="C37">
        <v>328</v>
      </c>
      <c r="D37">
        <v>88</v>
      </c>
      <c r="E37">
        <v>88</v>
      </c>
    </row>
    <row r="38" spans="1:5">
      <c r="A38">
        <v>536</v>
      </c>
      <c r="B38">
        <v>88</v>
      </c>
      <c r="C38">
        <v>472</v>
      </c>
      <c r="D38">
        <v>136</v>
      </c>
      <c r="E38">
        <v>136</v>
      </c>
    </row>
    <row r="39" spans="1:5">
      <c r="A39">
        <v>328</v>
      </c>
      <c r="B39">
        <v>544</v>
      </c>
      <c r="C39">
        <v>384</v>
      </c>
      <c r="D39">
        <v>88</v>
      </c>
      <c r="E39">
        <v>88</v>
      </c>
    </row>
    <row r="40" spans="1:5">
      <c r="A40">
        <v>464</v>
      </c>
      <c r="B40">
        <v>168</v>
      </c>
      <c r="C40">
        <v>496</v>
      </c>
      <c r="D40">
        <v>520</v>
      </c>
      <c r="E40">
        <v>88</v>
      </c>
    </row>
    <row r="41" spans="1:5">
      <c r="A41">
        <v>400</v>
      </c>
      <c r="B41">
        <v>544</v>
      </c>
      <c r="C41">
        <v>336</v>
      </c>
      <c r="D41">
        <v>376</v>
      </c>
      <c r="E41">
        <v>88</v>
      </c>
    </row>
    <row r="42" spans="1:5">
      <c r="A42">
        <v>376</v>
      </c>
      <c r="B42">
        <v>272</v>
      </c>
      <c r="C42">
        <v>520</v>
      </c>
      <c r="D42">
        <v>520</v>
      </c>
      <c r="E42">
        <v>88</v>
      </c>
    </row>
    <row r="43" spans="1:5">
      <c r="A43">
        <v>304</v>
      </c>
      <c r="B43">
        <v>712</v>
      </c>
      <c r="C43">
        <v>240</v>
      </c>
      <c r="D43">
        <v>376</v>
      </c>
      <c r="E43">
        <v>88</v>
      </c>
    </row>
    <row r="44" spans="1:5">
      <c r="A44">
        <v>544</v>
      </c>
      <c r="B44">
        <v>400</v>
      </c>
      <c r="C44">
        <v>568</v>
      </c>
      <c r="D44">
        <v>88</v>
      </c>
      <c r="E44">
        <v>88</v>
      </c>
    </row>
    <row r="45" spans="1:5">
      <c r="A45">
        <v>304</v>
      </c>
      <c r="B45">
        <v>736</v>
      </c>
      <c r="C45">
        <v>280</v>
      </c>
      <c r="D45">
        <v>88</v>
      </c>
      <c r="E45">
        <v>88</v>
      </c>
    </row>
    <row r="46" spans="1:5">
      <c r="A46">
        <v>560</v>
      </c>
      <c r="B46">
        <v>416</v>
      </c>
      <c r="C46">
        <v>520</v>
      </c>
      <c r="D46">
        <v>88</v>
      </c>
      <c r="E46">
        <v>88</v>
      </c>
    </row>
    <row r="47" spans="1:5">
      <c r="A47">
        <v>328</v>
      </c>
      <c r="B47">
        <v>712</v>
      </c>
      <c r="C47">
        <v>352</v>
      </c>
      <c r="D47">
        <v>88</v>
      </c>
      <c r="E47">
        <v>88</v>
      </c>
    </row>
    <row r="48" spans="1:5">
      <c r="A48">
        <v>544</v>
      </c>
      <c r="B48">
        <v>416</v>
      </c>
      <c r="C48">
        <v>424</v>
      </c>
      <c r="D48">
        <v>88</v>
      </c>
      <c r="E48">
        <v>88</v>
      </c>
    </row>
    <row r="49" spans="1:5">
      <c r="A49">
        <v>304</v>
      </c>
      <c r="B49">
        <v>736</v>
      </c>
      <c r="C49">
        <v>264</v>
      </c>
      <c r="D49">
        <v>544</v>
      </c>
      <c r="E49">
        <v>88</v>
      </c>
    </row>
    <row r="50" spans="1:5">
      <c r="A50">
        <v>632</v>
      </c>
      <c r="B50">
        <v>400</v>
      </c>
      <c r="C50">
        <v>472</v>
      </c>
      <c r="D50">
        <v>344</v>
      </c>
      <c r="E50">
        <v>88</v>
      </c>
    </row>
    <row r="51" spans="1:5">
      <c r="A51">
        <v>304</v>
      </c>
      <c r="B51">
        <v>712</v>
      </c>
      <c r="C51">
        <v>328</v>
      </c>
      <c r="D51">
        <v>544</v>
      </c>
      <c r="E51">
        <v>88</v>
      </c>
    </row>
    <row r="52" spans="1:5">
      <c r="A52">
        <v>576</v>
      </c>
      <c r="B52">
        <v>416</v>
      </c>
      <c r="C52">
        <v>496</v>
      </c>
      <c r="D52">
        <v>344</v>
      </c>
      <c r="E52">
        <v>88</v>
      </c>
    </row>
    <row r="53" spans="1:5">
      <c r="A53">
        <v>304</v>
      </c>
      <c r="B53">
        <v>616</v>
      </c>
      <c r="C53">
        <v>336</v>
      </c>
      <c r="D53">
        <v>88</v>
      </c>
      <c r="E53">
        <v>88</v>
      </c>
    </row>
    <row r="54" spans="1:5">
      <c r="A54">
        <v>576</v>
      </c>
      <c r="B54">
        <v>312</v>
      </c>
      <c r="C54">
        <v>544</v>
      </c>
      <c r="D54">
        <v>88</v>
      </c>
      <c r="E54">
        <v>88</v>
      </c>
    </row>
    <row r="55" spans="1:5">
      <c r="A55">
        <v>304</v>
      </c>
      <c r="B55">
        <v>544</v>
      </c>
      <c r="C55">
        <v>416</v>
      </c>
      <c r="D55">
        <v>88</v>
      </c>
      <c r="E55">
        <v>88</v>
      </c>
    </row>
    <row r="56" spans="1:5">
      <c r="A56">
        <v>416</v>
      </c>
      <c r="B56">
        <v>168</v>
      </c>
      <c r="C56">
        <v>400</v>
      </c>
      <c r="D56">
        <v>88</v>
      </c>
      <c r="E56">
        <v>88</v>
      </c>
    </row>
    <row r="57" spans="1:5">
      <c r="A57">
        <v>352</v>
      </c>
      <c r="B57">
        <v>256</v>
      </c>
      <c r="C57">
        <v>328</v>
      </c>
      <c r="D57">
        <v>88</v>
      </c>
      <c r="E57">
        <v>88</v>
      </c>
    </row>
    <row r="58" spans="1:5">
      <c r="A58">
        <v>456</v>
      </c>
      <c r="B58">
        <v>88</v>
      </c>
      <c r="C58">
        <v>496</v>
      </c>
      <c r="D58">
        <v>544</v>
      </c>
      <c r="E58">
        <v>88</v>
      </c>
    </row>
    <row r="59" spans="1:5">
      <c r="A59">
        <v>304</v>
      </c>
      <c r="B59">
        <v>88</v>
      </c>
      <c r="C59">
        <v>264</v>
      </c>
      <c r="D59">
        <v>376</v>
      </c>
      <c r="E59">
        <v>88</v>
      </c>
    </row>
    <row r="60" spans="1:5">
      <c r="A60">
        <v>584</v>
      </c>
      <c r="B60">
        <v>88</v>
      </c>
      <c r="C60">
        <v>520</v>
      </c>
      <c r="D60">
        <v>544</v>
      </c>
      <c r="E60">
        <v>88</v>
      </c>
    </row>
    <row r="61" spans="1:5">
      <c r="A61">
        <v>304</v>
      </c>
      <c r="B61">
        <v>88</v>
      </c>
      <c r="C61">
        <v>448</v>
      </c>
      <c r="D61">
        <v>376</v>
      </c>
      <c r="E61">
        <v>88</v>
      </c>
    </row>
    <row r="62" spans="1:5">
      <c r="A62">
        <v>552</v>
      </c>
      <c r="B62">
        <v>232</v>
      </c>
      <c r="C62">
        <v>520</v>
      </c>
      <c r="D62">
        <v>88</v>
      </c>
      <c r="E62">
        <v>88</v>
      </c>
    </row>
    <row r="63" spans="1:5">
      <c r="A63">
        <v>328</v>
      </c>
      <c r="B63">
        <v>88</v>
      </c>
      <c r="C63">
        <v>272</v>
      </c>
      <c r="D63">
        <v>88</v>
      </c>
      <c r="E63">
        <v>88</v>
      </c>
    </row>
    <row r="64" spans="1:5">
      <c r="A64">
        <v>488</v>
      </c>
      <c r="B64">
        <v>568</v>
      </c>
      <c r="C64">
        <v>520</v>
      </c>
      <c r="D64">
        <v>88</v>
      </c>
      <c r="E64">
        <v>88</v>
      </c>
    </row>
    <row r="65" spans="1:5">
      <c r="A65">
        <v>352</v>
      </c>
      <c r="B65">
        <v>168</v>
      </c>
      <c r="C65">
        <v>424</v>
      </c>
      <c r="D65">
        <v>88</v>
      </c>
      <c r="E65">
        <v>88</v>
      </c>
    </row>
    <row r="66" spans="1:5">
      <c r="A66">
        <v>336</v>
      </c>
      <c r="B66">
        <v>544</v>
      </c>
      <c r="C66">
        <v>520</v>
      </c>
      <c r="D66">
        <v>88</v>
      </c>
      <c r="E66">
        <v>88</v>
      </c>
    </row>
    <row r="67" spans="1:5">
      <c r="A67">
        <v>304</v>
      </c>
      <c r="B67">
        <v>360</v>
      </c>
      <c r="C67">
        <v>352</v>
      </c>
      <c r="D67">
        <v>472</v>
      </c>
      <c r="E67">
        <v>88</v>
      </c>
    </row>
    <row r="68" spans="1:5">
      <c r="A68">
        <v>584</v>
      </c>
      <c r="B68">
        <v>736</v>
      </c>
      <c r="C68">
        <v>424</v>
      </c>
      <c r="D68">
        <v>352</v>
      </c>
      <c r="E68">
        <v>88</v>
      </c>
    </row>
    <row r="69" spans="1:5">
      <c r="A69">
        <v>304</v>
      </c>
      <c r="B69">
        <v>392</v>
      </c>
      <c r="C69">
        <v>320</v>
      </c>
      <c r="D69">
        <v>472</v>
      </c>
      <c r="E69">
        <v>88</v>
      </c>
    </row>
    <row r="70" spans="1:5">
      <c r="A70">
        <v>536</v>
      </c>
      <c r="B70">
        <v>736</v>
      </c>
      <c r="C70">
        <v>520</v>
      </c>
      <c r="D70">
        <v>352</v>
      </c>
      <c r="E70">
        <v>88</v>
      </c>
    </row>
    <row r="71" spans="1:5">
      <c r="A71">
        <v>328</v>
      </c>
      <c r="B71">
        <v>408</v>
      </c>
      <c r="C71">
        <v>280</v>
      </c>
      <c r="D71">
        <v>88</v>
      </c>
      <c r="E71">
        <v>88</v>
      </c>
    </row>
    <row r="72" spans="1:5">
      <c r="A72">
        <v>520</v>
      </c>
      <c r="B72">
        <v>712</v>
      </c>
      <c r="C72">
        <v>496</v>
      </c>
      <c r="D72">
        <v>88</v>
      </c>
      <c r="E72">
        <v>88</v>
      </c>
    </row>
    <row r="73" spans="1:5">
      <c r="A73">
        <v>520</v>
      </c>
      <c r="B73">
        <v>400</v>
      </c>
      <c r="C73">
        <v>376</v>
      </c>
      <c r="D73">
        <v>88</v>
      </c>
      <c r="E73">
        <v>88</v>
      </c>
    </row>
    <row r="74" spans="1:5">
      <c r="A74">
        <v>224</v>
      </c>
      <c r="B74">
        <v>736</v>
      </c>
      <c r="C74">
        <v>520</v>
      </c>
      <c r="D74">
        <v>88</v>
      </c>
      <c r="E74">
        <v>88</v>
      </c>
    </row>
    <row r="75" spans="1:5">
      <c r="A75">
        <v>472</v>
      </c>
      <c r="B75">
        <v>416</v>
      </c>
      <c r="C75">
        <v>368</v>
      </c>
      <c r="D75">
        <v>88</v>
      </c>
      <c r="E75">
        <v>88</v>
      </c>
    </row>
    <row r="76" spans="1:5">
      <c r="A76">
        <v>160</v>
      </c>
      <c r="B76">
        <v>712</v>
      </c>
      <c r="C76">
        <v>496</v>
      </c>
      <c r="D76">
        <v>520</v>
      </c>
      <c r="E76">
        <v>88</v>
      </c>
    </row>
    <row r="77" spans="1:5">
      <c r="A77">
        <v>544</v>
      </c>
      <c r="B77">
        <v>424</v>
      </c>
      <c r="C77">
        <v>440</v>
      </c>
      <c r="D77">
        <v>368</v>
      </c>
      <c r="E77">
        <v>88</v>
      </c>
    </row>
    <row r="78" spans="1:5">
      <c r="A78">
        <v>160</v>
      </c>
      <c r="B78">
        <v>568</v>
      </c>
      <c r="C78">
        <v>496</v>
      </c>
      <c r="D78">
        <v>520</v>
      </c>
      <c r="E78">
        <v>88</v>
      </c>
    </row>
    <row r="79" spans="1:5">
      <c r="A79">
        <v>496</v>
      </c>
      <c r="B79">
        <v>296</v>
      </c>
      <c r="C79">
        <v>344</v>
      </c>
      <c r="D79">
        <v>368</v>
      </c>
      <c r="E79">
        <v>88</v>
      </c>
    </row>
    <row r="80" spans="1:5">
      <c r="A80">
        <v>432</v>
      </c>
      <c r="B80">
        <v>568</v>
      </c>
      <c r="C80">
        <v>400</v>
      </c>
      <c r="D80">
        <v>88</v>
      </c>
      <c r="E80">
        <v>88</v>
      </c>
    </row>
    <row r="81" spans="1:5">
      <c r="A81">
        <v>544</v>
      </c>
      <c r="B81">
        <v>152</v>
      </c>
      <c r="C81">
        <v>264</v>
      </c>
      <c r="D81">
        <v>88</v>
      </c>
      <c r="E81">
        <v>88</v>
      </c>
    </row>
    <row r="82" spans="1:5">
      <c r="A82">
        <v>848</v>
      </c>
      <c r="B82">
        <v>208</v>
      </c>
      <c r="C82">
        <v>472</v>
      </c>
      <c r="D82">
        <v>88</v>
      </c>
      <c r="E82">
        <v>88</v>
      </c>
    </row>
    <row r="83" spans="1:5">
      <c r="A83">
        <v>544</v>
      </c>
      <c r="B83">
        <v>88</v>
      </c>
      <c r="C83">
        <v>352</v>
      </c>
      <c r="D83">
        <v>88</v>
      </c>
      <c r="E83">
        <v>88</v>
      </c>
    </row>
    <row r="84" spans="1:5">
      <c r="A84">
        <v>880</v>
      </c>
      <c r="B84">
        <v>88</v>
      </c>
      <c r="C84">
        <v>520</v>
      </c>
      <c r="D84">
        <v>88</v>
      </c>
      <c r="E84">
        <v>88</v>
      </c>
    </row>
    <row r="85" spans="1:5">
      <c r="A85">
        <v>544</v>
      </c>
      <c r="B85">
        <v>88</v>
      </c>
      <c r="C85">
        <v>416</v>
      </c>
      <c r="D85">
        <v>544</v>
      </c>
      <c r="E85">
        <v>88</v>
      </c>
    </row>
    <row r="86" spans="1:5">
      <c r="A86">
        <v>872</v>
      </c>
      <c r="B86">
        <v>88</v>
      </c>
      <c r="C86">
        <v>544</v>
      </c>
      <c r="D86">
        <v>368</v>
      </c>
      <c r="E86">
        <v>88</v>
      </c>
    </row>
    <row r="87" spans="1:5">
      <c r="A87">
        <v>520</v>
      </c>
      <c r="B87">
        <v>304</v>
      </c>
      <c r="C87">
        <v>320</v>
      </c>
      <c r="D87">
        <v>544</v>
      </c>
      <c r="E87">
        <v>88</v>
      </c>
    </row>
    <row r="88" spans="1:5">
      <c r="A88">
        <v>880</v>
      </c>
      <c r="B88">
        <v>88</v>
      </c>
      <c r="C88">
        <v>544</v>
      </c>
      <c r="D88">
        <v>368</v>
      </c>
      <c r="E88">
        <v>88</v>
      </c>
    </row>
    <row r="89" spans="1:5">
      <c r="A89">
        <v>568</v>
      </c>
      <c r="B89">
        <v>544</v>
      </c>
      <c r="C89">
        <v>360</v>
      </c>
      <c r="D89">
        <v>88</v>
      </c>
      <c r="E89">
        <v>88</v>
      </c>
    </row>
    <row r="90" spans="1:5">
      <c r="A90">
        <v>872</v>
      </c>
      <c r="B90">
        <v>176</v>
      </c>
      <c r="C90">
        <v>544</v>
      </c>
      <c r="D90">
        <v>88</v>
      </c>
      <c r="E90">
        <v>88</v>
      </c>
    </row>
    <row r="91" spans="1:5">
      <c r="A91">
        <v>496</v>
      </c>
      <c r="B91">
        <v>592</v>
      </c>
      <c r="C91">
        <v>664</v>
      </c>
      <c r="D91">
        <v>88</v>
      </c>
      <c r="E91">
        <v>88</v>
      </c>
    </row>
    <row r="92" spans="1:5">
      <c r="A92">
        <v>584</v>
      </c>
      <c r="B92">
        <v>344</v>
      </c>
      <c r="C92">
        <v>520</v>
      </c>
      <c r="D92">
        <v>88</v>
      </c>
      <c r="E92">
        <v>88</v>
      </c>
    </row>
    <row r="93" spans="1:5">
      <c r="A93">
        <v>496</v>
      </c>
      <c r="B93">
        <v>736</v>
      </c>
      <c r="C93">
        <v>512</v>
      </c>
      <c r="D93">
        <v>88</v>
      </c>
      <c r="E93">
        <v>88</v>
      </c>
    </row>
    <row r="94" spans="1:5">
      <c r="A94">
        <v>624</v>
      </c>
      <c r="B94">
        <v>416</v>
      </c>
      <c r="C94">
        <v>568</v>
      </c>
      <c r="D94">
        <v>496</v>
      </c>
      <c r="E94">
        <v>88</v>
      </c>
    </row>
    <row r="95" spans="1:5">
      <c r="A95">
        <v>544</v>
      </c>
      <c r="B95">
        <v>712</v>
      </c>
      <c r="C95">
        <v>440</v>
      </c>
      <c r="D95">
        <v>360</v>
      </c>
      <c r="E95">
        <v>88</v>
      </c>
    </row>
    <row r="96" spans="1:5">
      <c r="A96">
        <v>880</v>
      </c>
      <c r="B96">
        <v>408</v>
      </c>
      <c r="C96">
        <v>520</v>
      </c>
      <c r="D96">
        <v>496</v>
      </c>
      <c r="E96">
        <v>88</v>
      </c>
    </row>
    <row r="97" spans="1:5">
      <c r="A97">
        <v>544</v>
      </c>
      <c r="B97">
        <v>736</v>
      </c>
      <c r="C97">
        <v>512</v>
      </c>
      <c r="D97">
        <v>360</v>
      </c>
      <c r="E97">
        <v>88</v>
      </c>
    </row>
    <row r="98" spans="1:5">
      <c r="A98">
        <v>872</v>
      </c>
      <c r="B98">
        <v>400</v>
      </c>
      <c r="C98">
        <v>544</v>
      </c>
      <c r="D98">
        <v>88</v>
      </c>
      <c r="E98">
        <v>88</v>
      </c>
    </row>
    <row r="99" spans="1:5">
      <c r="A99">
        <v>544</v>
      </c>
      <c r="B99">
        <v>712</v>
      </c>
      <c r="C99">
        <v>512</v>
      </c>
      <c r="D99">
        <v>88</v>
      </c>
      <c r="E99">
        <v>88</v>
      </c>
    </row>
    <row r="100" spans="1:5">
      <c r="A100">
        <v>880</v>
      </c>
      <c r="B100">
        <v>424</v>
      </c>
      <c r="C100">
        <v>544</v>
      </c>
      <c r="D100">
        <v>88</v>
      </c>
      <c r="E100">
        <v>88</v>
      </c>
    </row>
    <row r="101" spans="1:5">
      <c r="A101">
        <v>520</v>
      </c>
      <c r="B101">
        <v>736</v>
      </c>
      <c r="C101">
        <v>320</v>
      </c>
      <c r="D101">
        <v>88</v>
      </c>
      <c r="E101">
        <v>88</v>
      </c>
    </row>
    <row r="102" spans="1:5">
      <c r="A102">
        <v>872</v>
      </c>
      <c r="B102">
        <v>400</v>
      </c>
      <c r="C102">
        <v>568</v>
      </c>
      <c r="D102">
        <v>88</v>
      </c>
      <c r="E102">
        <v>88</v>
      </c>
    </row>
    <row r="103" spans="1:5">
      <c r="A103">
        <v>544</v>
      </c>
      <c r="B103">
        <v>544</v>
      </c>
      <c r="C103">
        <v>368</v>
      </c>
      <c r="D103">
        <v>520</v>
      </c>
      <c r="E103">
        <v>88</v>
      </c>
    </row>
    <row r="104" spans="1:5">
      <c r="A104">
        <v>880</v>
      </c>
      <c r="B104">
        <v>272</v>
      </c>
      <c r="C104">
        <v>424</v>
      </c>
      <c r="D104">
        <v>336</v>
      </c>
      <c r="E104">
        <v>88</v>
      </c>
    </row>
    <row r="105" spans="1:5">
      <c r="A105">
        <v>544</v>
      </c>
      <c r="B105">
        <v>544</v>
      </c>
      <c r="C105">
        <v>400</v>
      </c>
      <c r="D105">
        <v>520</v>
      </c>
      <c r="E105">
        <v>88</v>
      </c>
    </row>
    <row r="106" spans="1:5">
      <c r="A106">
        <v>872</v>
      </c>
      <c r="B106">
        <v>152</v>
      </c>
      <c r="C106">
        <v>544</v>
      </c>
      <c r="D106">
        <v>336</v>
      </c>
      <c r="E106">
        <v>88</v>
      </c>
    </row>
    <row r="107" spans="1:5">
      <c r="A107">
        <v>544</v>
      </c>
      <c r="B107">
        <v>136</v>
      </c>
      <c r="C107">
        <v>408</v>
      </c>
      <c r="D107">
        <v>88</v>
      </c>
      <c r="E107">
        <v>88</v>
      </c>
    </row>
    <row r="108" spans="1:5">
      <c r="A108">
        <v>864</v>
      </c>
      <c r="B108">
        <v>88</v>
      </c>
      <c r="C108">
        <v>544</v>
      </c>
      <c r="D108">
        <v>88</v>
      </c>
      <c r="E108">
        <v>88</v>
      </c>
    </row>
    <row r="109" spans="1:5">
      <c r="A109">
        <v>496</v>
      </c>
      <c r="B109">
        <v>88</v>
      </c>
      <c r="C109">
        <v>400</v>
      </c>
      <c r="D109">
        <v>88</v>
      </c>
      <c r="E109">
        <v>88</v>
      </c>
    </row>
    <row r="110" spans="1:5">
      <c r="A110">
        <v>768</v>
      </c>
      <c r="B110">
        <v>88</v>
      </c>
      <c r="C110">
        <v>520</v>
      </c>
      <c r="D110">
        <v>88</v>
      </c>
      <c r="E110">
        <v>88</v>
      </c>
    </row>
    <row r="111" spans="1:5">
      <c r="A111">
        <v>544</v>
      </c>
      <c r="B111">
        <v>88</v>
      </c>
      <c r="C111">
        <v>424</v>
      </c>
      <c r="D111">
        <v>88</v>
      </c>
      <c r="E111">
        <v>88</v>
      </c>
    </row>
    <row r="112" spans="1:5">
      <c r="A112">
        <v>568</v>
      </c>
      <c r="B112">
        <v>304</v>
      </c>
      <c r="C112">
        <v>472</v>
      </c>
      <c r="D112">
        <v>496</v>
      </c>
      <c r="E112">
        <v>88</v>
      </c>
    </row>
    <row r="113" spans="1:5">
      <c r="A113">
        <v>544</v>
      </c>
      <c r="B113">
        <v>88</v>
      </c>
      <c r="C113">
        <v>424</v>
      </c>
      <c r="D113">
        <v>400</v>
      </c>
      <c r="E113">
        <v>88</v>
      </c>
    </row>
    <row r="114" spans="1:5">
      <c r="A114">
        <v>888</v>
      </c>
      <c r="B114">
        <v>544</v>
      </c>
      <c r="C114">
        <v>520</v>
      </c>
      <c r="D114">
        <v>496</v>
      </c>
      <c r="E114">
        <v>88</v>
      </c>
    </row>
    <row r="115" spans="1:5">
      <c r="A115">
        <v>496</v>
      </c>
      <c r="B115">
        <v>192</v>
      </c>
      <c r="C115">
        <v>376</v>
      </c>
      <c r="D115">
        <v>400</v>
      </c>
      <c r="E115">
        <v>88</v>
      </c>
    </row>
    <row r="116" spans="1:5">
      <c r="A116">
        <v>600</v>
      </c>
      <c r="B116">
        <v>568</v>
      </c>
      <c r="C116">
        <v>520</v>
      </c>
      <c r="D116">
        <v>88</v>
      </c>
      <c r="E116">
        <v>88</v>
      </c>
    </row>
    <row r="117" spans="1:5">
      <c r="A117">
        <v>520</v>
      </c>
      <c r="B117">
        <v>336</v>
      </c>
      <c r="C117">
        <v>248</v>
      </c>
      <c r="D117">
        <v>88</v>
      </c>
      <c r="E117">
        <v>88</v>
      </c>
    </row>
    <row r="118" spans="1:5">
      <c r="A118">
        <v>768</v>
      </c>
      <c r="B118">
        <v>736</v>
      </c>
      <c r="C118">
        <v>520</v>
      </c>
      <c r="D118">
        <v>88</v>
      </c>
      <c r="E118">
        <v>88</v>
      </c>
    </row>
    <row r="119" spans="1:5">
      <c r="A119">
        <v>568</v>
      </c>
      <c r="B119">
        <v>400</v>
      </c>
      <c r="C119">
        <v>424</v>
      </c>
      <c r="D119">
        <v>88</v>
      </c>
      <c r="E119">
        <v>88</v>
      </c>
    </row>
    <row r="120" spans="1:5">
      <c r="A120">
        <v>872</v>
      </c>
      <c r="B120">
        <v>712</v>
      </c>
      <c r="C120">
        <v>568</v>
      </c>
      <c r="D120">
        <v>88</v>
      </c>
      <c r="E120">
        <v>88</v>
      </c>
    </row>
    <row r="121" spans="1:5">
      <c r="A121">
        <v>520</v>
      </c>
      <c r="B121">
        <v>424</v>
      </c>
      <c r="C121">
        <v>392</v>
      </c>
      <c r="D121">
        <v>544</v>
      </c>
      <c r="E121">
        <v>88</v>
      </c>
    </row>
    <row r="122" spans="1:5">
      <c r="A122">
        <v>880</v>
      </c>
      <c r="B122">
        <v>736</v>
      </c>
      <c r="C122">
        <v>520</v>
      </c>
      <c r="D122">
        <v>336</v>
      </c>
      <c r="E122">
        <v>88</v>
      </c>
    </row>
    <row r="123" spans="1:5">
      <c r="A123">
        <v>544</v>
      </c>
      <c r="B123">
        <v>400</v>
      </c>
      <c r="C123">
        <v>360</v>
      </c>
      <c r="D123">
        <v>544</v>
      </c>
      <c r="E123">
        <v>88</v>
      </c>
    </row>
    <row r="124" spans="1:5">
      <c r="A124">
        <v>872</v>
      </c>
      <c r="B124">
        <v>736</v>
      </c>
      <c r="C124">
        <v>544</v>
      </c>
      <c r="D124">
        <v>336</v>
      </c>
      <c r="E124">
        <v>88</v>
      </c>
    </row>
    <row r="125" spans="1:5">
      <c r="A125">
        <v>544</v>
      </c>
      <c r="B125">
        <v>416</v>
      </c>
      <c r="C125">
        <v>400</v>
      </c>
      <c r="D125">
        <v>88</v>
      </c>
      <c r="E125">
        <v>88</v>
      </c>
    </row>
    <row r="126" spans="1:5">
      <c r="A126">
        <v>880</v>
      </c>
      <c r="B126">
        <v>712</v>
      </c>
      <c r="C126">
        <v>544</v>
      </c>
      <c r="D126">
        <v>88</v>
      </c>
      <c r="E126">
        <v>88</v>
      </c>
    </row>
    <row r="127" spans="1:5">
      <c r="A127">
        <v>544</v>
      </c>
      <c r="B127">
        <v>408</v>
      </c>
      <c r="C127">
        <v>392</v>
      </c>
      <c r="D127">
        <v>88</v>
      </c>
      <c r="E127">
        <v>88</v>
      </c>
    </row>
    <row r="128" spans="1:5">
      <c r="A128">
        <v>872</v>
      </c>
      <c r="B128">
        <v>568</v>
      </c>
      <c r="C128">
        <v>544</v>
      </c>
      <c r="D128">
        <v>88</v>
      </c>
      <c r="E128">
        <v>88</v>
      </c>
    </row>
    <row r="129" spans="1:5">
      <c r="A129">
        <v>544</v>
      </c>
      <c r="B129">
        <v>248</v>
      </c>
      <c r="C129">
        <v>424</v>
      </c>
      <c r="D129">
        <v>88</v>
      </c>
      <c r="E129">
        <v>88</v>
      </c>
    </row>
    <row r="130" spans="1:5">
      <c r="A130">
        <v>880</v>
      </c>
      <c r="B130">
        <v>544</v>
      </c>
      <c r="C130">
        <v>544</v>
      </c>
      <c r="D130">
        <v>544</v>
      </c>
      <c r="E130">
        <v>88</v>
      </c>
    </row>
    <row r="131" spans="1:5">
      <c r="A131">
        <v>544</v>
      </c>
      <c r="B131">
        <v>152</v>
      </c>
      <c r="C131">
        <v>360</v>
      </c>
      <c r="D131">
        <v>368</v>
      </c>
      <c r="E131">
        <v>88</v>
      </c>
    </row>
    <row r="132" spans="1:5">
      <c r="A132">
        <v>872</v>
      </c>
      <c r="B132">
        <v>136</v>
      </c>
      <c r="C132">
        <v>520</v>
      </c>
      <c r="D132">
        <v>544</v>
      </c>
      <c r="E132">
        <v>88</v>
      </c>
    </row>
    <row r="133" spans="1:5">
      <c r="A133">
        <v>544</v>
      </c>
      <c r="B133">
        <v>88</v>
      </c>
      <c r="C133">
        <v>456</v>
      </c>
      <c r="D133">
        <v>368</v>
      </c>
      <c r="E133">
        <v>88</v>
      </c>
    </row>
    <row r="134" spans="1:5">
      <c r="A134">
        <v>880</v>
      </c>
      <c r="B134">
        <v>88</v>
      </c>
      <c r="C134">
        <v>568</v>
      </c>
      <c r="D134">
        <v>88</v>
      </c>
      <c r="E134">
        <v>88</v>
      </c>
    </row>
    <row r="135" spans="1:5">
      <c r="A135">
        <v>544</v>
      </c>
      <c r="B135">
        <v>160</v>
      </c>
      <c r="C135">
        <v>376</v>
      </c>
      <c r="D135">
        <v>88</v>
      </c>
      <c r="E135">
        <v>88</v>
      </c>
    </row>
    <row r="136" spans="1:5">
      <c r="A136">
        <v>864</v>
      </c>
      <c r="B136">
        <v>88</v>
      </c>
      <c r="C136">
        <v>520</v>
      </c>
      <c r="D136">
        <v>88</v>
      </c>
      <c r="E136">
        <v>88</v>
      </c>
    </row>
    <row r="137" spans="1:5">
      <c r="A137">
        <v>496</v>
      </c>
      <c r="B137">
        <v>544</v>
      </c>
      <c r="C137">
        <v>440</v>
      </c>
      <c r="D137">
        <v>88</v>
      </c>
      <c r="E137">
        <v>88</v>
      </c>
    </row>
    <row r="138" spans="1:5">
      <c r="A138">
        <v>872</v>
      </c>
      <c r="B138">
        <v>160</v>
      </c>
      <c r="C138">
        <v>568</v>
      </c>
      <c r="D138">
        <v>88</v>
      </c>
      <c r="E138">
        <v>88</v>
      </c>
    </row>
    <row r="139" spans="1:5">
      <c r="A139">
        <v>424</v>
      </c>
      <c r="B139">
        <v>544</v>
      </c>
      <c r="C139">
        <v>392</v>
      </c>
      <c r="D139">
        <v>544</v>
      </c>
      <c r="E139">
        <v>88</v>
      </c>
    </row>
    <row r="140" spans="1:5">
      <c r="A140">
        <v>1016</v>
      </c>
      <c r="B140">
        <v>288</v>
      </c>
      <c r="C140">
        <v>520</v>
      </c>
      <c r="D140">
        <v>344</v>
      </c>
      <c r="E140">
        <v>88</v>
      </c>
    </row>
    <row r="141" spans="1:5">
      <c r="A141">
        <v>496</v>
      </c>
      <c r="B141">
        <v>616</v>
      </c>
      <c r="C141">
        <v>408</v>
      </c>
      <c r="D141">
        <v>544</v>
      </c>
      <c r="E141">
        <v>88</v>
      </c>
    </row>
    <row r="142" spans="1:5">
      <c r="A142">
        <v>1056</v>
      </c>
      <c r="B142">
        <v>400</v>
      </c>
      <c r="C142">
        <v>544</v>
      </c>
      <c r="D142">
        <v>344</v>
      </c>
      <c r="E142">
        <v>88</v>
      </c>
    </row>
    <row r="143" spans="1:5">
      <c r="A143">
        <v>448</v>
      </c>
      <c r="B143">
        <v>640</v>
      </c>
      <c r="C143">
        <v>424</v>
      </c>
      <c r="D143">
        <v>88</v>
      </c>
      <c r="E143">
        <v>88</v>
      </c>
    </row>
    <row r="144" spans="1:5">
      <c r="A144">
        <v>656</v>
      </c>
      <c r="B144">
        <v>360</v>
      </c>
      <c r="C144">
        <v>568</v>
      </c>
      <c r="D144">
        <v>88</v>
      </c>
      <c r="E144">
        <v>88</v>
      </c>
    </row>
    <row r="145" spans="1:5">
      <c r="A145">
        <v>472</v>
      </c>
      <c r="B145">
        <v>616</v>
      </c>
      <c r="C145">
        <v>352</v>
      </c>
      <c r="D145">
        <v>88</v>
      </c>
      <c r="E145">
        <v>88</v>
      </c>
    </row>
    <row r="146" spans="1:5">
      <c r="A146">
        <v>952</v>
      </c>
      <c r="B146">
        <v>392</v>
      </c>
      <c r="C146">
        <v>472</v>
      </c>
      <c r="D146">
        <v>88</v>
      </c>
      <c r="E146">
        <v>88</v>
      </c>
    </row>
    <row r="147" spans="1:5">
      <c r="A147">
        <v>616</v>
      </c>
      <c r="B147">
        <v>616</v>
      </c>
      <c r="C147">
        <v>376</v>
      </c>
      <c r="D147">
        <v>88</v>
      </c>
      <c r="E147">
        <v>88</v>
      </c>
    </row>
    <row r="148" spans="1:5">
      <c r="A148">
        <v>640</v>
      </c>
      <c r="B148">
        <v>424</v>
      </c>
      <c r="C148">
        <v>424</v>
      </c>
      <c r="D148">
        <v>520</v>
      </c>
      <c r="E148">
        <v>88</v>
      </c>
    </row>
    <row r="149" spans="1:5">
      <c r="A149">
        <v>664</v>
      </c>
      <c r="B149">
        <v>640</v>
      </c>
      <c r="C149">
        <v>264</v>
      </c>
      <c r="D149">
        <v>328</v>
      </c>
      <c r="E149">
        <v>88</v>
      </c>
    </row>
    <row r="150" spans="1:5">
      <c r="A150">
        <v>688</v>
      </c>
      <c r="B150">
        <v>408</v>
      </c>
      <c r="C150">
        <v>544</v>
      </c>
      <c r="D150">
        <v>520</v>
      </c>
      <c r="E150">
        <v>88</v>
      </c>
    </row>
    <row r="151" spans="1:5">
      <c r="A151">
        <v>664</v>
      </c>
      <c r="B151">
        <v>616</v>
      </c>
      <c r="C151">
        <v>152</v>
      </c>
      <c r="D151">
        <v>328</v>
      </c>
      <c r="E151">
        <v>88</v>
      </c>
    </row>
    <row r="152" spans="1:5">
      <c r="A152">
        <v>696</v>
      </c>
      <c r="B152">
        <v>384</v>
      </c>
      <c r="C152">
        <v>136</v>
      </c>
      <c r="D152">
        <v>88</v>
      </c>
      <c r="E152">
        <v>88</v>
      </c>
    </row>
    <row r="153" spans="1:5">
      <c r="A153">
        <v>664</v>
      </c>
      <c r="B153">
        <v>616</v>
      </c>
      <c r="C153">
        <v>88</v>
      </c>
      <c r="D153">
        <v>88</v>
      </c>
      <c r="E153">
        <v>88</v>
      </c>
    </row>
    <row r="154" spans="1:5">
      <c r="A154">
        <v>696</v>
      </c>
      <c r="B154">
        <v>408</v>
      </c>
      <c r="C154">
        <v>88</v>
      </c>
      <c r="D154">
        <v>88</v>
      </c>
      <c r="E154">
        <v>88</v>
      </c>
    </row>
    <row r="155" spans="1:5">
      <c r="A155">
        <v>664</v>
      </c>
      <c r="B155">
        <v>616</v>
      </c>
      <c r="C155">
        <v>88</v>
      </c>
      <c r="D155">
        <v>88</v>
      </c>
      <c r="E155">
        <v>88</v>
      </c>
    </row>
    <row r="156" spans="1:5">
      <c r="A156">
        <v>624</v>
      </c>
      <c r="B156">
        <v>424</v>
      </c>
      <c r="C156">
        <v>376</v>
      </c>
      <c r="D156">
        <v>88</v>
      </c>
      <c r="E156">
        <v>88</v>
      </c>
    </row>
    <row r="157" spans="1:5">
      <c r="A157">
        <v>664</v>
      </c>
      <c r="B157">
        <v>640</v>
      </c>
      <c r="C157">
        <v>88</v>
      </c>
      <c r="D157">
        <v>520</v>
      </c>
      <c r="E157">
        <v>88</v>
      </c>
    </row>
    <row r="158" spans="1:5">
      <c r="A158">
        <v>664</v>
      </c>
      <c r="B158">
        <v>408</v>
      </c>
      <c r="C158">
        <v>544</v>
      </c>
      <c r="D158">
        <v>368</v>
      </c>
      <c r="E158">
        <v>88</v>
      </c>
    </row>
    <row r="159" spans="1:5">
      <c r="A159">
        <v>664</v>
      </c>
      <c r="B159">
        <v>616</v>
      </c>
      <c r="C159">
        <v>216</v>
      </c>
      <c r="D159">
        <v>520</v>
      </c>
      <c r="E159">
        <v>88</v>
      </c>
    </row>
    <row r="160" spans="1:5">
      <c r="A160">
        <v>728</v>
      </c>
      <c r="B160">
        <v>384</v>
      </c>
      <c r="C160">
        <v>760</v>
      </c>
      <c r="D160">
        <v>368</v>
      </c>
      <c r="E160">
        <v>88</v>
      </c>
    </row>
    <row r="161" spans="1:5">
      <c r="A161">
        <v>664</v>
      </c>
      <c r="B161">
        <v>616</v>
      </c>
      <c r="C161">
        <v>656</v>
      </c>
      <c r="D161">
        <v>88</v>
      </c>
      <c r="E161">
        <v>88</v>
      </c>
    </row>
    <row r="162" spans="1:5">
      <c r="A162">
        <v>680</v>
      </c>
      <c r="B162">
        <v>368</v>
      </c>
      <c r="C162">
        <v>664</v>
      </c>
      <c r="D162">
        <v>88</v>
      </c>
      <c r="E162">
        <v>88</v>
      </c>
    </row>
    <row r="163" spans="1:5">
      <c r="A163">
        <v>664</v>
      </c>
      <c r="B163">
        <v>616</v>
      </c>
      <c r="C163">
        <v>544</v>
      </c>
      <c r="D163">
        <v>88</v>
      </c>
      <c r="E163">
        <v>88</v>
      </c>
    </row>
    <row r="164" spans="1:5">
      <c r="A164">
        <v>704</v>
      </c>
      <c r="B164">
        <v>424</v>
      </c>
      <c r="C164">
        <v>520</v>
      </c>
      <c r="D164">
        <v>88</v>
      </c>
      <c r="E164">
        <v>88</v>
      </c>
    </row>
    <row r="165" spans="1:5">
      <c r="A165">
        <v>664</v>
      </c>
      <c r="B165">
        <v>640</v>
      </c>
      <c r="C165">
        <v>360</v>
      </c>
      <c r="D165">
        <v>88</v>
      </c>
      <c r="E165">
        <v>88</v>
      </c>
    </row>
    <row r="166" spans="1:5">
      <c r="A166">
        <v>688</v>
      </c>
      <c r="B166">
        <v>400</v>
      </c>
      <c r="C166">
        <v>688</v>
      </c>
      <c r="D166">
        <v>520</v>
      </c>
      <c r="E166">
        <v>88</v>
      </c>
    </row>
    <row r="167" spans="1:5">
      <c r="A167">
        <v>664</v>
      </c>
      <c r="B167">
        <v>616</v>
      </c>
      <c r="C167">
        <v>568</v>
      </c>
      <c r="D167">
        <v>368</v>
      </c>
      <c r="E167">
        <v>88</v>
      </c>
    </row>
    <row r="168" spans="1:5">
      <c r="A168">
        <v>704</v>
      </c>
      <c r="B168">
        <v>400</v>
      </c>
      <c r="C168">
        <v>592</v>
      </c>
      <c r="D168">
        <v>520</v>
      </c>
      <c r="E168">
        <v>88</v>
      </c>
    </row>
    <row r="169" spans="1:5">
      <c r="A169">
        <v>664</v>
      </c>
      <c r="B169">
        <v>616</v>
      </c>
      <c r="C169">
        <v>392</v>
      </c>
      <c r="D169">
        <v>368</v>
      </c>
      <c r="E169">
        <v>88</v>
      </c>
    </row>
    <row r="170" spans="1:5">
      <c r="A170">
        <v>680</v>
      </c>
      <c r="B170">
        <v>400</v>
      </c>
      <c r="C170">
        <v>592</v>
      </c>
      <c r="D170">
        <v>88</v>
      </c>
      <c r="E170">
        <v>88</v>
      </c>
    </row>
    <row r="171" spans="1:5">
      <c r="A171">
        <v>664</v>
      </c>
      <c r="B171">
        <v>592</v>
      </c>
      <c r="C171">
        <v>424</v>
      </c>
      <c r="D171">
        <v>88</v>
      </c>
      <c r="E171">
        <v>88</v>
      </c>
    </row>
    <row r="172" spans="1:5">
      <c r="A172">
        <v>696</v>
      </c>
      <c r="B172">
        <v>312</v>
      </c>
      <c r="C172">
        <v>544</v>
      </c>
      <c r="D172">
        <v>88</v>
      </c>
      <c r="E172">
        <v>88</v>
      </c>
    </row>
    <row r="173" spans="1:5">
      <c r="A173">
        <v>664</v>
      </c>
      <c r="B173">
        <v>544</v>
      </c>
      <c r="C173">
        <v>640</v>
      </c>
      <c r="D173">
        <v>88</v>
      </c>
      <c r="E173">
        <v>88</v>
      </c>
    </row>
    <row r="174" spans="1:5">
      <c r="A174">
        <v>704</v>
      </c>
      <c r="B174">
        <v>176</v>
      </c>
      <c r="C174">
        <v>544</v>
      </c>
      <c r="D174">
        <v>88</v>
      </c>
      <c r="E174">
        <v>88</v>
      </c>
    </row>
    <row r="175" spans="1:5">
      <c r="A175">
        <v>664</v>
      </c>
      <c r="B175">
        <v>304</v>
      </c>
      <c r="C175">
        <v>192</v>
      </c>
      <c r="D175">
        <v>520</v>
      </c>
      <c r="E175">
        <v>88</v>
      </c>
    </row>
    <row r="176" spans="1:5">
      <c r="A176">
        <v>704</v>
      </c>
      <c r="B176">
        <v>88</v>
      </c>
      <c r="C176">
        <v>544</v>
      </c>
      <c r="D176">
        <v>344</v>
      </c>
      <c r="E176">
        <v>88</v>
      </c>
    </row>
    <row r="177" spans="1:5">
      <c r="A177">
        <v>664</v>
      </c>
      <c r="B177">
        <v>88</v>
      </c>
      <c r="C177">
        <v>88</v>
      </c>
      <c r="D177">
        <v>520</v>
      </c>
      <c r="E177">
        <v>88</v>
      </c>
    </row>
    <row r="178" spans="1:5">
      <c r="A178">
        <v>728</v>
      </c>
      <c r="B178">
        <v>88</v>
      </c>
      <c r="C178">
        <v>520</v>
      </c>
      <c r="D178">
        <v>344</v>
      </c>
      <c r="E178">
        <v>88</v>
      </c>
    </row>
    <row r="179" spans="1:5">
      <c r="A179">
        <v>688</v>
      </c>
      <c r="B179">
        <v>88</v>
      </c>
      <c r="C179">
        <v>448</v>
      </c>
      <c r="D179">
        <v>88</v>
      </c>
      <c r="E179">
        <v>88</v>
      </c>
    </row>
    <row r="180" spans="1:5">
      <c r="A180">
        <v>680</v>
      </c>
      <c r="B180">
        <v>88</v>
      </c>
      <c r="C180">
        <v>448</v>
      </c>
      <c r="D180">
        <v>88</v>
      </c>
      <c r="E180">
        <v>88</v>
      </c>
    </row>
    <row r="181" spans="1:5">
      <c r="A181">
        <v>664</v>
      </c>
      <c r="B181">
        <v>88</v>
      </c>
      <c r="C181">
        <v>856</v>
      </c>
      <c r="D181">
        <v>88</v>
      </c>
      <c r="E181">
        <v>88</v>
      </c>
    </row>
    <row r="182" spans="1:5">
      <c r="A182">
        <v>712</v>
      </c>
      <c r="B182">
        <v>88</v>
      </c>
      <c r="C182">
        <v>400</v>
      </c>
      <c r="D182">
        <v>88</v>
      </c>
      <c r="E182">
        <v>88</v>
      </c>
    </row>
    <row r="183" spans="1:5">
      <c r="A183">
        <v>664</v>
      </c>
      <c r="B183">
        <v>88</v>
      </c>
      <c r="C183">
        <v>1096</v>
      </c>
      <c r="D183">
        <v>88</v>
      </c>
      <c r="E183">
        <v>232</v>
      </c>
    </row>
    <row r="184" spans="1:5">
      <c r="A184">
        <v>560</v>
      </c>
      <c r="B184">
        <v>88</v>
      </c>
      <c r="C184">
        <v>424</v>
      </c>
      <c r="D184">
        <v>520</v>
      </c>
      <c r="E184">
        <v>88</v>
      </c>
    </row>
    <row r="185" spans="1:5">
      <c r="A185">
        <v>664</v>
      </c>
      <c r="B185">
        <v>88</v>
      </c>
      <c r="C185">
        <v>1024</v>
      </c>
      <c r="D185">
        <v>376</v>
      </c>
      <c r="E185">
        <v>232</v>
      </c>
    </row>
    <row r="186" spans="1:5">
      <c r="A186">
        <v>584</v>
      </c>
      <c r="B186">
        <v>88</v>
      </c>
      <c r="C186">
        <v>496</v>
      </c>
      <c r="D186">
        <v>520</v>
      </c>
      <c r="E186">
        <v>88</v>
      </c>
    </row>
    <row r="187" spans="1:5">
      <c r="A187">
        <v>664</v>
      </c>
      <c r="B187">
        <v>88</v>
      </c>
      <c r="C187">
        <v>1024</v>
      </c>
      <c r="D187">
        <v>376</v>
      </c>
      <c r="E187">
        <v>88</v>
      </c>
    </row>
    <row r="188" spans="1:5">
      <c r="A188">
        <v>688</v>
      </c>
      <c r="B188">
        <v>88</v>
      </c>
      <c r="C188">
        <v>472</v>
      </c>
      <c r="D188">
        <v>88</v>
      </c>
      <c r="E188">
        <v>88</v>
      </c>
    </row>
    <row r="189" spans="1:5">
      <c r="A189">
        <v>664</v>
      </c>
      <c r="B189">
        <v>448</v>
      </c>
      <c r="C189">
        <v>1048</v>
      </c>
      <c r="D189">
        <v>88</v>
      </c>
      <c r="E189">
        <v>88</v>
      </c>
    </row>
    <row r="190" spans="1:5">
      <c r="A190">
        <v>696</v>
      </c>
      <c r="B190">
        <v>88</v>
      </c>
      <c r="C190">
        <v>448</v>
      </c>
      <c r="D190">
        <v>88</v>
      </c>
      <c r="E190">
        <v>88</v>
      </c>
    </row>
    <row r="191" spans="1:5">
      <c r="A191">
        <v>664</v>
      </c>
      <c r="B191">
        <v>520</v>
      </c>
      <c r="C191">
        <v>1224</v>
      </c>
      <c r="D191">
        <v>88</v>
      </c>
      <c r="E191">
        <v>328</v>
      </c>
    </row>
    <row r="192" spans="1:5">
      <c r="A192">
        <v>576</v>
      </c>
      <c r="B192">
        <v>248</v>
      </c>
      <c r="C192">
        <v>472</v>
      </c>
      <c r="D192">
        <v>88</v>
      </c>
      <c r="E192">
        <v>88</v>
      </c>
    </row>
    <row r="193" spans="1:5">
      <c r="A193">
        <v>664</v>
      </c>
      <c r="B193">
        <v>760</v>
      </c>
      <c r="C193">
        <v>1024</v>
      </c>
      <c r="D193">
        <v>544</v>
      </c>
      <c r="E193">
        <v>544</v>
      </c>
    </row>
    <row r="194" spans="1:5">
      <c r="A194">
        <v>688</v>
      </c>
      <c r="B194">
        <v>544</v>
      </c>
      <c r="C194">
        <v>448</v>
      </c>
      <c r="D194">
        <v>336</v>
      </c>
      <c r="E194">
        <v>160</v>
      </c>
    </row>
    <row r="195" spans="1:5">
      <c r="A195">
        <v>664</v>
      </c>
      <c r="B195">
        <v>544</v>
      </c>
      <c r="C195">
        <v>1000</v>
      </c>
      <c r="D195">
        <v>544</v>
      </c>
      <c r="E195">
        <v>544</v>
      </c>
    </row>
    <row r="196" spans="1:5">
      <c r="A196">
        <v>696</v>
      </c>
      <c r="B196">
        <v>320</v>
      </c>
      <c r="C196">
        <v>424</v>
      </c>
      <c r="D196">
        <v>336</v>
      </c>
      <c r="E196">
        <v>160</v>
      </c>
    </row>
    <row r="197" spans="1:5">
      <c r="A197">
        <v>664</v>
      </c>
      <c r="B197">
        <v>520</v>
      </c>
      <c r="C197">
        <v>1048</v>
      </c>
      <c r="D197">
        <v>88</v>
      </c>
      <c r="E197">
        <v>88</v>
      </c>
    </row>
    <row r="198" spans="1:5">
      <c r="A198">
        <v>656</v>
      </c>
      <c r="B198">
        <v>344</v>
      </c>
      <c r="C198">
        <v>424</v>
      </c>
      <c r="D198">
        <v>88</v>
      </c>
      <c r="E198">
        <v>328</v>
      </c>
    </row>
    <row r="199" spans="1:5">
      <c r="A199">
        <v>664</v>
      </c>
      <c r="B199">
        <v>520</v>
      </c>
      <c r="C199">
        <v>1352</v>
      </c>
      <c r="D199">
        <v>88</v>
      </c>
      <c r="E199">
        <v>88</v>
      </c>
    </row>
    <row r="200" spans="1:5">
      <c r="A200">
        <v>696</v>
      </c>
      <c r="B200">
        <v>552</v>
      </c>
      <c r="C200">
        <v>472</v>
      </c>
      <c r="D200">
        <v>88</v>
      </c>
      <c r="E200">
        <v>88</v>
      </c>
    </row>
    <row r="201" spans="1:5">
      <c r="A201">
        <v>664</v>
      </c>
      <c r="B201">
        <v>544</v>
      </c>
      <c r="C201">
        <v>1024</v>
      </c>
      <c r="D201">
        <v>88</v>
      </c>
      <c r="E201">
        <v>88</v>
      </c>
    </row>
    <row r="202" spans="1:5">
      <c r="A202">
        <v>648</v>
      </c>
      <c r="B202">
        <v>184</v>
      </c>
      <c r="C202">
        <v>496</v>
      </c>
      <c r="D202">
        <v>496</v>
      </c>
      <c r="E202">
        <v>568</v>
      </c>
    </row>
    <row r="203" spans="1:5">
      <c r="A203">
        <v>664</v>
      </c>
      <c r="B203">
        <v>448</v>
      </c>
      <c r="C203">
        <v>920</v>
      </c>
      <c r="D203">
        <v>384</v>
      </c>
      <c r="E203">
        <v>192</v>
      </c>
    </row>
    <row r="204" spans="1:5">
      <c r="A204">
        <v>688</v>
      </c>
      <c r="B204">
        <v>160</v>
      </c>
      <c r="C204">
        <v>496</v>
      </c>
      <c r="D204">
        <v>496</v>
      </c>
      <c r="E204">
        <v>544</v>
      </c>
    </row>
    <row r="205" spans="1:5">
      <c r="A205">
        <v>664</v>
      </c>
      <c r="B205">
        <v>88</v>
      </c>
      <c r="C205">
        <v>728</v>
      </c>
      <c r="D205">
        <v>384</v>
      </c>
      <c r="E205">
        <v>216</v>
      </c>
    </row>
    <row r="206" spans="1:5">
      <c r="A206">
        <v>688</v>
      </c>
      <c r="B206">
        <v>88</v>
      </c>
      <c r="C206">
        <v>520</v>
      </c>
      <c r="D206">
        <v>88</v>
      </c>
      <c r="E206">
        <v>544</v>
      </c>
    </row>
    <row r="207" spans="1:5">
      <c r="A207">
        <v>664</v>
      </c>
      <c r="B207">
        <v>472</v>
      </c>
      <c r="C207">
        <v>648</v>
      </c>
      <c r="D207">
        <v>88</v>
      </c>
      <c r="E207">
        <v>216</v>
      </c>
    </row>
    <row r="208" spans="1:5">
      <c r="A208">
        <v>656</v>
      </c>
      <c r="B208">
        <v>168</v>
      </c>
      <c r="C208">
        <v>424</v>
      </c>
      <c r="D208">
        <v>88</v>
      </c>
      <c r="E208">
        <v>88</v>
      </c>
    </row>
    <row r="209" spans="1:5">
      <c r="A209">
        <v>664</v>
      </c>
      <c r="B209">
        <v>448</v>
      </c>
      <c r="C209">
        <v>600</v>
      </c>
      <c r="D209">
        <v>88</v>
      </c>
      <c r="E209">
        <v>568</v>
      </c>
    </row>
    <row r="210" spans="1:5">
      <c r="A210">
        <v>552</v>
      </c>
      <c r="B210">
        <v>184</v>
      </c>
      <c r="C210">
        <v>448</v>
      </c>
      <c r="D210">
        <v>88</v>
      </c>
      <c r="E210">
        <v>192</v>
      </c>
    </row>
    <row r="211" spans="1:5">
      <c r="A211">
        <v>664</v>
      </c>
      <c r="B211">
        <v>472</v>
      </c>
      <c r="C211">
        <v>648</v>
      </c>
      <c r="D211">
        <v>544</v>
      </c>
      <c r="E211">
        <v>88</v>
      </c>
    </row>
    <row r="212" spans="1:5">
      <c r="A212">
        <v>488</v>
      </c>
      <c r="B212">
        <v>328</v>
      </c>
      <c r="C212">
        <v>400</v>
      </c>
      <c r="D212">
        <v>352</v>
      </c>
      <c r="E212">
        <v>88</v>
      </c>
    </row>
    <row r="213" spans="1:5">
      <c r="A213">
        <v>592</v>
      </c>
      <c r="B213">
        <v>496</v>
      </c>
      <c r="C213">
        <v>704</v>
      </c>
      <c r="D213">
        <v>544</v>
      </c>
      <c r="E213">
        <v>520</v>
      </c>
    </row>
    <row r="214" spans="1:5">
      <c r="A214">
        <v>360</v>
      </c>
      <c r="B214">
        <v>368</v>
      </c>
      <c r="C214">
        <v>448</v>
      </c>
      <c r="D214">
        <v>352</v>
      </c>
      <c r="E214">
        <v>256</v>
      </c>
    </row>
    <row r="215" spans="1:5">
      <c r="A215">
        <v>592</v>
      </c>
      <c r="B215">
        <v>472</v>
      </c>
      <c r="C215">
        <v>952</v>
      </c>
      <c r="D215">
        <v>88</v>
      </c>
      <c r="E215">
        <v>544</v>
      </c>
    </row>
    <row r="216" spans="1:5">
      <c r="A216">
        <v>888</v>
      </c>
      <c r="B216">
        <v>440</v>
      </c>
      <c r="C216">
        <v>496</v>
      </c>
      <c r="D216">
        <v>88</v>
      </c>
      <c r="E216">
        <v>200</v>
      </c>
    </row>
    <row r="217" spans="1:5">
      <c r="A217">
        <v>544</v>
      </c>
      <c r="B217">
        <v>472</v>
      </c>
      <c r="C217">
        <v>984</v>
      </c>
      <c r="D217">
        <v>88</v>
      </c>
      <c r="E217">
        <v>544</v>
      </c>
    </row>
    <row r="218" spans="1:5">
      <c r="A218">
        <v>912</v>
      </c>
      <c r="B218">
        <v>376</v>
      </c>
      <c r="C218">
        <v>496</v>
      </c>
      <c r="D218">
        <v>88</v>
      </c>
      <c r="E218">
        <v>200</v>
      </c>
    </row>
    <row r="219" spans="1:5">
      <c r="A219">
        <v>616</v>
      </c>
      <c r="B219">
        <v>472</v>
      </c>
      <c r="C219">
        <v>1000</v>
      </c>
      <c r="D219">
        <v>88</v>
      </c>
      <c r="E219">
        <v>88</v>
      </c>
    </row>
    <row r="220" spans="1:5">
      <c r="A220">
        <v>608</v>
      </c>
      <c r="B220">
        <v>376</v>
      </c>
      <c r="C220">
        <v>472</v>
      </c>
      <c r="D220">
        <v>520</v>
      </c>
      <c r="E220">
        <v>520</v>
      </c>
    </row>
    <row r="221" spans="1:5">
      <c r="A221">
        <v>664</v>
      </c>
      <c r="B221">
        <v>472</v>
      </c>
      <c r="C221">
        <v>1056</v>
      </c>
      <c r="D221">
        <v>344</v>
      </c>
      <c r="E221">
        <v>256</v>
      </c>
    </row>
    <row r="222" spans="1:5">
      <c r="A222">
        <v>672</v>
      </c>
      <c r="B222">
        <v>376</v>
      </c>
      <c r="C222">
        <v>496</v>
      </c>
      <c r="D222">
        <v>520</v>
      </c>
      <c r="E222">
        <v>88</v>
      </c>
    </row>
    <row r="223" spans="1:5">
      <c r="A223">
        <v>688</v>
      </c>
      <c r="B223">
        <v>496</v>
      </c>
      <c r="C223">
        <v>1216</v>
      </c>
      <c r="D223">
        <v>344</v>
      </c>
      <c r="E223">
        <v>88</v>
      </c>
    </row>
    <row r="224" spans="1:5">
      <c r="A224">
        <v>928</v>
      </c>
      <c r="B224">
        <v>392</v>
      </c>
      <c r="C224">
        <v>496</v>
      </c>
      <c r="D224">
        <v>88</v>
      </c>
      <c r="E224">
        <v>568</v>
      </c>
    </row>
    <row r="225" spans="1:5">
      <c r="A225">
        <v>712</v>
      </c>
      <c r="B225">
        <v>472</v>
      </c>
      <c r="C225">
        <v>1016</v>
      </c>
      <c r="D225">
        <v>232</v>
      </c>
      <c r="E225">
        <v>264</v>
      </c>
    </row>
    <row r="226" spans="1:5">
      <c r="A226">
        <v>648</v>
      </c>
      <c r="B226">
        <v>368</v>
      </c>
      <c r="C226">
        <v>376</v>
      </c>
      <c r="D226">
        <v>88</v>
      </c>
      <c r="E226">
        <v>544</v>
      </c>
    </row>
    <row r="227" spans="1:5">
      <c r="A227">
        <v>688</v>
      </c>
      <c r="B227">
        <v>496</v>
      </c>
      <c r="C227">
        <v>1000</v>
      </c>
      <c r="D227">
        <v>232</v>
      </c>
      <c r="E227">
        <v>160</v>
      </c>
    </row>
    <row r="228" spans="1:5">
      <c r="A228">
        <v>672</v>
      </c>
      <c r="B228">
        <v>432</v>
      </c>
      <c r="C228">
        <v>424</v>
      </c>
      <c r="D228">
        <v>88</v>
      </c>
      <c r="E228">
        <v>544</v>
      </c>
    </row>
    <row r="229" spans="1:5">
      <c r="A229">
        <v>736</v>
      </c>
      <c r="B229">
        <v>472</v>
      </c>
      <c r="C229">
        <v>1056</v>
      </c>
      <c r="D229">
        <v>88</v>
      </c>
      <c r="E229">
        <v>160</v>
      </c>
    </row>
    <row r="230" spans="1:5">
      <c r="A230">
        <v>768</v>
      </c>
      <c r="B230">
        <v>744</v>
      </c>
      <c r="C230">
        <v>472</v>
      </c>
      <c r="D230">
        <v>88</v>
      </c>
      <c r="E230">
        <v>88</v>
      </c>
    </row>
    <row r="231" spans="1:5">
      <c r="A231">
        <v>712</v>
      </c>
      <c r="B231">
        <v>424</v>
      </c>
      <c r="C231">
        <v>1048</v>
      </c>
      <c r="D231">
        <v>520</v>
      </c>
      <c r="E231">
        <v>568</v>
      </c>
    </row>
    <row r="232" spans="1:5">
      <c r="A232">
        <v>688</v>
      </c>
      <c r="B232">
        <v>1248</v>
      </c>
      <c r="C232">
        <v>472</v>
      </c>
      <c r="D232">
        <v>416</v>
      </c>
      <c r="E232">
        <v>264</v>
      </c>
    </row>
    <row r="233" spans="1:5">
      <c r="A233">
        <v>736</v>
      </c>
      <c r="B233">
        <v>472</v>
      </c>
      <c r="C233">
        <v>1016</v>
      </c>
      <c r="D233">
        <v>520</v>
      </c>
      <c r="E233">
        <v>88</v>
      </c>
    </row>
    <row r="234" spans="1:5">
      <c r="A234">
        <v>920</v>
      </c>
      <c r="B234">
        <v>1064</v>
      </c>
      <c r="C234">
        <v>424</v>
      </c>
      <c r="D234">
        <v>416</v>
      </c>
      <c r="E234">
        <v>88</v>
      </c>
    </row>
    <row r="235" spans="1:5">
      <c r="A235">
        <v>664</v>
      </c>
      <c r="B235">
        <v>448</v>
      </c>
      <c r="C235">
        <v>1008</v>
      </c>
      <c r="D235">
        <v>328</v>
      </c>
      <c r="E235">
        <v>544</v>
      </c>
    </row>
    <row r="236" spans="1:5">
      <c r="A236">
        <v>648</v>
      </c>
      <c r="B236">
        <v>1024</v>
      </c>
      <c r="C236">
        <v>472</v>
      </c>
      <c r="D236">
        <v>88</v>
      </c>
      <c r="E236">
        <v>184</v>
      </c>
    </row>
    <row r="237" spans="1:5">
      <c r="A237">
        <v>688</v>
      </c>
      <c r="B237">
        <v>424</v>
      </c>
      <c r="C237">
        <v>1056</v>
      </c>
      <c r="D237">
        <v>544</v>
      </c>
      <c r="E237">
        <v>184</v>
      </c>
    </row>
    <row r="238" spans="1:5">
      <c r="A238">
        <v>672</v>
      </c>
      <c r="B238">
        <v>1032</v>
      </c>
      <c r="C238">
        <v>400</v>
      </c>
      <c r="D238">
        <v>160</v>
      </c>
      <c r="E238">
        <v>88</v>
      </c>
    </row>
    <row r="239" spans="1:5">
      <c r="A239">
        <v>688</v>
      </c>
      <c r="B239">
        <v>496</v>
      </c>
      <c r="C239">
        <v>1056</v>
      </c>
      <c r="D239">
        <v>544</v>
      </c>
      <c r="E239">
        <v>184</v>
      </c>
    </row>
    <row r="240" spans="1:5">
      <c r="A240">
        <v>776</v>
      </c>
      <c r="B240">
        <v>912</v>
      </c>
      <c r="C240">
        <v>472</v>
      </c>
      <c r="D240">
        <v>160</v>
      </c>
      <c r="E240">
        <v>88</v>
      </c>
    </row>
    <row r="241" spans="1:5">
      <c r="A241">
        <v>712</v>
      </c>
      <c r="B241">
        <v>544</v>
      </c>
      <c r="C241">
        <v>1016</v>
      </c>
      <c r="D241">
        <v>88</v>
      </c>
      <c r="E241">
        <v>88</v>
      </c>
    </row>
    <row r="242" spans="1:5">
      <c r="A242">
        <v>680</v>
      </c>
      <c r="B242">
        <v>1048</v>
      </c>
      <c r="C242">
        <v>400</v>
      </c>
      <c r="D242">
        <v>328</v>
      </c>
      <c r="E242">
        <v>544</v>
      </c>
    </row>
    <row r="243" spans="1:5">
      <c r="A243">
        <v>736</v>
      </c>
      <c r="B243">
        <v>424</v>
      </c>
      <c r="C243">
        <v>1016</v>
      </c>
      <c r="D243">
        <v>88</v>
      </c>
      <c r="E243">
        <v>184</v>
      </c>
    </row>
    <row r="244" spans="1:5">
      <c r="A244">
        <v>920</v>
      </c>
      <c r="B244">
        <v>1016</v>
      </c>
      <c r="C244">
        <v>400</v>
      </c>
      <c r="D244">
        <v>520</v>
      </c>
      <c r="E244">
        <v>88</v>
      </c>
    </row>
    <row r="245" spans="1:5">
      <c r="A245">
        <v>712</v>
      </c>
      <c r="B245">
        <v>520</v>
      </c>
      <c r="C245">
        <v>1056</v>
      </c>
      <c r="D245">
        <v>360</v>
      </c>
      <c r="E245">
        <v>88</v>
      </c>
    </row>
    <row r="246" spans="1:5">
      <c r="A246">
        <v>648</v>
      </c>
      <c r="B246">
        <v>1000</v>
      </c>
      <c r="C246">
        <v>424</v>
      </c>
      <c r="D246">
        <v>520</v>
      </c>
      <c r="E246">
        <v>496</v>
      </c>
    </row>
    <row r="247" spans="1:5">
      <c r="A247">
        <v>736</v>
      </c>
      <c r="B247">
        <v>448</v>
      </c>
      <c r="C247">
        <v>1056</v>
      </c>
      <c r="D247">
        <v>360</v>
      </c>
      <c r="E247">
        <v>160</v>
      </c>
    </row>
    <row r="248" spans="1:5">
      <c r="A248">
        <v>672</v>
      </c>
      <c r="B248">
        <v>912</v>
      </c>
      <c r="C248">
        <v>496</v>
      </c>
      <c r="D248">
        <v>568</v>
      </c>
      <c r="E248">
        <v>88</v>
      </c>
    </row>
    <row r="249" spans="1:5">
      <c r="A249">
        <v>736</v>
      </c>
      <c r="B249">
        <v>520</v>
      </c>
      <c r="C249">
        <v>1008</v>
      </c>
      <c r="D249">
        <v>192</v>
      </c>
      <c r="E249">
        <v>88</v>
      </c>
    </row>
    <row r="250" spans="1:5">
      <c r="A250">
        <v>768</v>
      </c>
      <c r="B250">
        <v>896</v>
      </c>
      <c r="C250">
        <v>472</v>
      </c>
      <c r="D250">
        <v>544</v>
      </c>
      <c r="E250">
        <v>88</v>
      </c>
    </row>
    <row r="251" spans="1:5">
      <c r="A251">
        <v>520</v>
      </c>
      <c r="B251">
        <v>520</v>
      </c>
      <c r="C251">
        <v>1024</v>
      </c>
      <c r="D251">
        <v>216</v>
      </c>
      <c r="E251">
        <v>496</v>
      </c>
    </row>
    <row r="252" spans="1:5">
      <c r="A252">
        <v>696</v>
      </c>
      <c r="B252">
        <v>272</v>
      </c>
      <c r="C252">
        <v>472</v>
      </c>
      <c r="D252">
        <v>544</v>
      </c>
      <c r="E252">
        <v>160</v>
      </c>
    </row>
    <row r="253" spans="1:5">
      <c r="A253">
        <v>544</v>
      </c>
      <c r="B253">
        <v>448</v>
      </c>
      <c r="C253">
        <v>1056</v>
      </c>
      <c r="D253">
        <v>216</v>
      </c>
      <c r="E253">
        <v>88</v>
      </c>
    </row>
    <row r="254" spans="1:5">
      <c r="A254">
        <v>640</v>
      </c>
      <c r="B254">
        <v>344</v>
      </c>
      <c r="C254">
        <v>400</v>
      </c>
      <c r="D254">
        <v>88</v>
      </c>
      <c r="E254">
        <v>88</v>
      </c>
    </row>
    <row r="255" spans="1:5">
      <c r="A255">
        <v>520</v>
      </c>
      <c r="B255">
        <v>376</v>
      </c>
      <c r="C255">
        <v>1048</v>
      </c>
      <c r="D255">
        <v>568</v>
      </c>
      <c r="E255">
        <v>88</v>
      </c>
    </row>
    <row r="256" spans="1:5">
      <c r="A256">
        <v>768</v>
      </c>
      <c r="B256">
        <v>416</v>
      </c>
      <c r="C256">
        <v>472</v>
      </c>
      <c r="D256">
        <v>192</v>
      </c>
      <c r="E256">
        <v>88</v>
      </c>
    </row>
    <row r="257" spans="1:5">
      <c r="A257">
        <v>448</v>
      </c>
      <c r="B257">
        <v>400</v>
      </c>
      <c r="C257">
        <v>1000</v>
      </c>
      <c r="D257">
        <v>520</v>
      </c>
      <c r="E257">
        <v>88</v>
      </c>
    </row>
    <row r="258" spans="1:5">
      <c r="A258">
        <v>680</v>
      </c>
      <c r="B258">
        <v>416</v>
      </c>
      <c r="C258">
        <v>400</v>
      </c>
      <c r="D258">
        <v>376</v>
      </c>
      <c r="E258">
        <v>88</v>
      </c>
    </row>
    <row r="259" spans="1:5">
      <c r="A259">
        <v>424</v>
      </c>
      <c r="B259">
        <v>376</v>
      </c>
      <c r="C259">
        <v>1032</v>
      </c>
      <c r="D259">
        <v>520</v>
      </c>
      <c r="E259">
        <v>88</v>
      </c>
    </row>
    <row r="260" spans="1:5">
      <c r="A260">
        <v>560</v>
      </c>
      <c r="B260">
        <v>416</v>
      </c>
      <c r="C260">
        <v>544</v>
      </c>
      <c r="D260">
        <v>376</v>
      </c>
      <c r="E260">
        <v>88</v>
      </c>
    </row>
    <row r="261" spans="1:5">
      <c r="A261">
        <v>352</v>
      </c>
      <c r="B261">
        <v>400</v>
      </c>
      <c r="C261">
        <v>1048</v>
      </c>
      <c r="D261">
        <v>520</v>
      </c>
      <c r="E261">
        <v>88</v>
      </c>
    </row>
    <row r="262" spans="1:5">
      <c r="A262">
        <v>456</v>
      </c>
      <c r="B262">
        <v>400</v>
      </c>
      <c r="C262">
        <v>544</v>
      </c>
      <c r="D262">
        <v>256</v>
      </c>
      <c r="E262">
        <v>88</v>
      </c>
    </row>
    <row r="263" spans="1:5">
      <c r="A263">
        <v>304</v>
      </c>
      <c r="B263">
        <v>376</v>
      </c>
      <c r="C263">
        <v>992</v>
      </c>
      <c r="D263">
        <v>544</v>
      </c>
      <c r="E263">
        <v>88</v>
      </c>
    </row>
    <row r="264" spans="1:5">
      <c r="A264">
        <v>704</v>
      </c>
      <c r="B264">
        <v>416</v>
      </c>
      <c r="C264">
        <v>520</v>
      </c>
      <c r="D264">
        <v>200</v>
      </c>
      <c r="E264">
        <v>88</v>
      </c>
    </row>
    <row r="265" spans="1:5">
      <c r="A265">
        <v>664</v>
      </c>
      <c r="B265">
        <v>400</v>
      </c>
      <c r="C265">
        <v>776</v>
      </c>
      <c r="D265">
        <v>544</v>
      </c>
      <c r="E265">
        <v>88</v>
      </c>
    </row>
    <row r="266" spans="1:5">
      <c r="A266">
        <v>768</v>
      </c>
      <c r="B266">
        <v>432</v>
      </c>
      <c r="C266">
        <v>520</v>
      </c>
      <c r="D266">
        <v>200</v>
      </c>
      <c r="E266">
        <v>88</v>
      </c>
    </row>
    <row r="267" spans="1:5">
      <c r="A267">
        <v>736</v>
      </c>
      <c r="B267">
        <v>376</v>
      </c>
      <c r="C267">
        <v>952</v>
      </c>
      <c r="D267">
        <v>88</v>
      </c>
      <c r="E267">
        <v>88</v>
      </c>
    </row>
    <row r="268" spans="1:5">
      <c r="A268">
        <v>672</v>
      </c>
      <c r="B268">
        <v>424</v>
      </c>
      <c r="C268">
        <v>424</v>
      </c>
      <c r="D268">
        <v>520</v>
      </c>
      <c r="E268">
        <v>88</v>
      </c>
    </row>
    <row r="269" spans="1:5">
      <c r="A269">
        <v>736</v>
      </c>
      <c r="B269">
        <v>400</v>
      </c>
      <c r="C269">
        <v>1080</v>
      </c>
      <c r="D269">
        <v>256</v>
      </c>
      <c r="E269">
        <v>88</v>
      </c>
    </row>
    <row r="270" spans="1:5">
      <c r="A270">
        <v>768</v>
      </c>
      <c r="B270">
        <v>416</v>
      </c>
      <c r="C270">
        <v>520</v>
      </c>
      <c r="D270">
        <v>520</v>
      </c>
      <c r="E270">
        <v>88</v>
      </c>
    </row>
    <row r="271" spans="1:5">
      <c r="A271">
        <v>592</v>
      </c>
      <c r="B271">
        <v>376</v>
      </c>
      <c r="C271">
        <v>1024</v>
      </c>
      <c r="D271">
        <v>376</v>
      </c>
      <c r="E271">
        <v>88</v>
      </c>
    </row>
    <row r="272" spans="1:5">
      <c r="A272">
        <v>392</v>
      </c>
      <c r="B272">
        <v>416</v>
      </c>
      <c r="C272">
        <v>544</v>
      </c>
      <c r="D272">
        <v>520</v>
      </c>
      <c r="E272">
        <v>88</v>
      </c>
    </row>
    <row r="273" spans="1:5">
      <c r="A273">
        <v>544</v>
      </c>
      <c r="B273">
        <v>472</v>
      </c>
      <c r="C273">
        <v>992</v>
      </c>
      <c r="D273">
        <v>376</v>
      </c>
      <c r="E273">
        <v>88</v>
      </c>
    </row>
    <row r="274" spans="1:5">
      <c r="A274">
        <v>232</v>
      </c>
      <c r="B274">
        <v>272</v>
      </c>
      <c r="C274">
        <v>520</v>
      </c>
      <c r="D274">
        <v>568</v>
      </c>
      <c r="E274">
        <v>88</v>
      </c>
    </row>
    <row r="275" spans="1:5">
      <c r="A275">
        <v>520</v>
      </c>
      <c r="B275">
        <v>496</v>
      </c>
      <c r="C275">
        <v>768</v>
      </c>
      <c r="D275">
        <v>264</v>
      </c>
      <c r="E275">
        <v>88</v>
      </c>
    </row>
    <row r="276" spans="1:5">
      <c r="A276">
        <v>464</v>
      </c>
      <c r="B276">
        <v>256</v>
      </c>
      <c r="C276">
        <v>472</v>
      </c>
      <c r="D276">
        <v>544</v>
      </c>
      <c r="E276">
        <v>88</v>
      </c>
    </row>
    <row r="277" spans="1:5">
      <c r="A277">
        <v>520</v>
      </c>
      <c r="B277">
        <v>544</v>
      </c>
      <c r="C277">
        <v>1016</v>
      </c>
      <c r="D277">
        <v>160</v>
      </c>
      <c r="E277">
        <v>88</v>
      </c>
    </row>
    <row r="278" spans="1:5">
      <c r="A278">
        <v>520</v>
      </c>
      <c r="B278">
        <v>192</v>
      </c>
      <c r="C278">
        <v>472</v>
      </c>
      <c r="D278">
        <v>544</v>
      </c>
      <c r="E278">
        <v>88</v>
      </c>
    </row>
    <row r="279" spans="1:5">
      <c r="A279">
        <v>520</v>
      </c>
      <c r="B279">
        <v>448</v>
      </c>
      <c r="C279">
        <v>888</v>
      </c>
      <c r="D279">
        <v>160</v>
      </c>
      <c r="E279">
        <v>88</v>
      </c>
    </row>
    <row r="280" spans="1:5">
      <c r="A280">
        <v>472</v>
      </c>
      <c r="B280">
        <v>352</v>
      </c>
      <c r="C280">
        <v>520</v>
      </c>
      <c r="D280">
        <v>88</v>
      </c>
      <c r="E280">
        <v>88</v>
      </c>
    </row>
    <row r="281" spans="1:5">
      <c r="A281">
        <v>520</v>
      </c>
      <c r="B281">
        <v>400</v>
      </c>
      <c r="C281">
        <v>856</v>
      </c>
      <c r="D281">
        <v>568</v>
      </c>
      <c r="E281">
        <v>88</v>
      </c>
    </row>
    <row r="282" spans="1:5">
      <c r="A282">
        <v>512</v>
      </c>
      <c r="B282">
        <v>384</v>
      </c>
      <c r="C282">
        <v>520</v>
      </c>
      <c r="D282">
        <v>264</v>
      </c>
      <c r="E282">
        <v>88</v>
      </c>
    </row>
    <row r="283" spans="1:5">
      <c r="A283">
        <v>496</v>
      </c>
      <c r="B283">
        <v>400</v>
      </c>
      <c r="C283">
        <v>1016</v>
      </c>
      <c r="D283">
        <v>520</v>
      </c>
      <c r="E283">
        <v>88</v>
      </c>
    </row>
    <row r="284" spans="1:5">
      <c r="A284">
        <v>536</v>
      </c>
      <c r="B284">
        <v>432</v>
      </c>
      <c r="C284">
        <v>544</v>
      </c>
      <c r="D284">
        <v>384</v>
      </c>
      <c r="E284">
        <v>88</v>
      </c>
    </row>
    <row r="285" spans="1:5">
      <c r="A285">
        <v>544</v>
      </c>
      <c r="B285">
        <v>376</v>
      </c>
      <c r="C285">
        <v>904</v>
      </c>
      <c r="D285">
        <v>520</v>
      </c>
      <c r="E285">
        <v>88</v>
      </c>
    </row>
    <row r="286" spans="1:5">
      <c r="A286">
        <v>512</v>
      </c>
      <c r="B286">
        <v>408</v>
      </c>
      <c r="C286">
        <v>496</v>
      </c>
      <c r="D286">
        <v>384</v>
      </c>
      <c r="E286">
        <v>88</v>
      </c>
    </row>
    <row r="287" spans="1:5">
      <c r="A287">
        <v>496</v>
      </c>
      <c r="B287">
        <v>376</v>
      </c>
      <c r="C287">
        <v>952</v>
      </c>
      <c r="D287">
        <v>544</v>
      </c>
      <c r="E287">
        <v>88</v>
      </c>
    </row>
    <row r="288" spans="1:5">
      <c r="A288">
        <v>488</v>
      </c>
      <c r="B288">
        <v>440</v>
      </c>
      <c r="C288">
        <v>424</v>
      </c>
      <c r="D288">
        <v>184</v>
      </c>
      <c r="E288">
        <v>88</v>
      </c>
    </row>
    <row r="289" spans="1:5">
      <c r="A289">
        <v>520</v>
      </c>
      <c r="B289">
        <v>376</v>
      </c>
      <c r="C289">
        <v>904</v>
      </c>
      <c r="D289">
        <v>184</v>
      </c>
      <c r="E289">
        <v>88</v>
      </c>
    </row>
    <row r="290" spans="1:5">
      <c r="A290">
        <v>472</v>
      </c>
      <c r="B290">
        <v>416</v>
      </c>
      <c r="C290">
        <v>520</v>
      </c>
      <c r="D290">
        <v>88</v>
      </c>
      <c r="E290">
        <v>88</v>
      </c>
    </row>
    <row r="291" spans="1:5">
      <c r="A291">
        <v>544</v>
      </c>
      <c r="B291">
        <v>400</v>
      </c>
      <c r="C291">
        <v>960</v>
      </c>
      <c r="D291">
        <v>184</v>
      </c>
      <c r="E291">
        <v>88</v>
      </c>
    </row>
    <row r="292" spans="1:5">
      <c r="A292">
        <v>504</v>
      </c>
      <c r="B292">
        <v>448</v>
      </c>
      <c r="C292">
        <v>496</v>
      </c>
      <c r="D292">
        <v>88</v>
      </c>
      <c r="E292">
        <v>88</v>
      </c>
    </row>
    <row r="293" spans="1:5">
      <c r="A293">
        <v>448</v>
      </c>
      <c r="B293">
        <v>400</v>
      </c>
      <c r="C293">
        <v>512</v>
      </c>
      <c r="D293">
        <v>88</v>
      </c>
      <c r="E293">
        <v>88</v>
      </c>
    </row>
    <row r="294" spans="1:5">
      <c r="A294">
        <v>480</v>
      </c>
      <c r="B294">
        <v>440</v>
      </c>
      <c r="C294">
        <v>136</v>
      </c>
      <c r="D294">
        <v>544</v>
      </c>
      <c r="E294">
        <v>88</v>
      </c>
    </row>
    <row r="295" spans="1:5">
      <c r="A295">
        <v>544</v>
      </c>
      <c r="B295">
        <v>376</v>
      </c>
      <c r="C295">
        <v>192</v>
      </c>
      <c r="D295">
        <v>184</v>
      </c>
      <c r="E295">
        <v>88</v>
      </c>
    </row>
    <row r="296" spans="1:5">
      <c r="A296">
        <v>208</v>
      </c>
      <c r="B296">
        <v>432</v>
      </c>
      <c r="D296">
        <v>520</v>
      </c>
      <c r="E296">
        <v>88</v>
      </c>
    </row>
    <row r="297" spans="1:5">
      <c r="A297">
        <v>448</v>
      </c>
      <c r="B297">
        <v>376</v>
      </c>
      <c r="D297">
        <v>328</v>
      </c>
      <c r="E297">
        <v>88</v>
      </c>
    </row>
    <row r="298" spans="1:5">
      <c r="A298">
        <v>320</v>
      </c>
      <c r="B298">
        <v>408</v>
      </c>
      <c r="D298">
        <v>520</v>
      </c>
      <c r="E298">
        <v>88</v>
      </c>
    </row>
    <row r="299" spans="1:5">
      <c r="A299">
        <v>376</v>
      </c>
      <c r="B299">
        <v>400</v>
      </c>
      <c r="D299">
        <v>328</v>
      </c>
      <c r="E299">
        <v>88</v>
      </c>
    </row>
    <row r="300" spans="1:5">
      <c r="A300">
        <v>376</v>
      </c>
      <c r="B300">
        <v>376</v>
      </c>
      <c r="D300">
        <v>496</v>
      </c>
      <c r="E300">
        <v>88</v>
      </c>
    </row>
    <row r="301" spans="1:5">
      <c r="A301">
        <v>376</v>
      </c>
      <c r="B301">
        <v>400</v>
      </c>
      <c r="D301">
        <v>160</v>
      </c>
      <c r="E301">
        <v>88</v>
      </c>
    </row>
    <row r="302" spans="1:5">
      <c r="A302">
        <v>368</v>
      </c>
      <c r="B302">
        <v>472</v>
      </c>
      <c r="D302">
        <v>88</v>
      </c>
      <c r="E302">
        <v>88</v>
      </c>
    </row>
    <row r="303" spans="1:5">
      <c r="A303">
        <v>376</v>
      </c>
      <c r="B303">
        <v>376</v>
      </c>
      <c r="D303">
        <v>88</v>
      </c>
      <c r="E303">
        <v>88</v>
      </c>
    </row>
    <row r="304" spans="1:5">
      <c r="A304">
        <v>360</v>
      </c>
      <c r="B304">
        <v>480</v>
      </c>
      <c r="D304">
        <v>88</v>
      </c>
      <c r="E304">
        <v>88</v>
      </c>
    </row>
    <row r="305" spans="1:5">
      <c r="A305">
        <v>376</v>
      </c>
      <c r="B305">
        <v>400</v>
      </c>
      <c r="D305">
        <v>496</v>
      </c>
      <c r="E305">
        <v>88</v>
      </c>
    </row>
    <row r="306" spans="1:5">
      <c r="A306">
        <v>360</v>
      </c>
      <c r="B306">
        <v>416</v>
      </c>
      <c r="D306">
        <v>160</v>
      </c>
      <c r="E306">
        <v>88</v>
      </c>
    </row>
    <row r="307" spans="1:5">
      <c r="A307">
        <v>376</v>
      </c>
      <c r="B307">
        <v>376</v>
      </c>
      <c r="D307">
        <v>520</v>
      </c>
      <c r="E307">
        <v>88</v>
      </c>
    </row>
    <row r="308" spans="1:5">
      <c r="A308">
        <v>344</v>
      </c>
      <c r="B308">
        <v>456</v>
      </c>
      <c r="D308">
        <v>384</v>
      </c>
      <c r="E308">
        <v>88</v>
      </c>
    </row>
    <row r="309" spans="1:5">
      <c r="A309">
        <v>376</v>
      </c>
      <c r="B309">
        <v>448</v>
      </c>
      <c r="D309">
        <v>520</v>
      </c>
      <c r="E309">
        <v>88</v>
      </c>
    </row>
    <row r="310" spans="1:5">
      <c r="A310">
        <v>376</v>
      </c>
      <c r="B310">
        <v>328</v>
      </c>
      <c r="D310">
        <v>384</v>
      </c>
      <c r="E310">
        <v>88</v>
      </c>
    </row>
    <row r="311" spans="1:5">
      <c r="A311">
        <v>376</v>
      </c>
      <c r="B311">
        <v>544</v>
      </c>
      <c r="D311">
        <v>88</v>
      </c>
      <c r="E311">
        <v>88</v>
      </c>
    </row>
    <row r="312" spans="1:5">
      <c r="A312">
        <v>376</v>
      </c>
      <c r="B312">
        <v>184</v>
      </c>
      <c r="D312">
        <v>88</v>
      </c>
      <c r="E312">
        <v>88</v>
      </c>
    </row>
    <row r="313" spans="1:5">
      <c r="A313">
        <v>376</v>
      </c>
      <c r="B313">
        <v>472</v>
      </c>
      <c r="D313">
        <v>88</v>
      </c>
      <c r="E313">
        <v>88</v>
      </c>
    </row>
    <row r="314" spans="1:5">
      <c r="A314">
        <v>352</v>
      </c>
      <c r="B314">
        <v>280</v>
      </c>
      <c r="D314">
        <v>88</v>
      </c>
      <c r="E314">
        <v>88</v>
      </c>
    </row>
    <row r="315" spans="1:5">
      <c r="A315">
        <v>376</v>
      </c>
      <c r="B315">
        <v>376</v>
      </c>
      <c r="D315">
        <v>88</v>
      </c>
      <c r="E315">
        <v>88</v>
      </c>
    </row>
    <row r="316" spans="1:5">
      <c r="A316">
        <v>336</v>
      </c>
      <c r="B316">
        <v>424</v>
      </c>
      <c r="D316">
        <v>496</v>
      </c>
      <c r="E316">
        <v>88</v>
      </c>
    </row>
    <row r="317" spans="1:5">
      <c r="A317">
        <v>496</v>
      </c>
      <c r="B317">
        <v>400</v>
      </c>
      <c r="D317">
        <v>392</v>
      </c>
      <c r="E317">
        <v>88</v>
      </c>
    </row>
    <row r="318" spans="1:5">
      <c r="A318">
        <v>272</v>
      </c>
      <c r="B318">
        <v>400</v>
      </c>
      <c r="D318">
        <v>496</v>
      </c>
      <c r="E318">
        <v>88</v>
      </c>
    </row>
    <row r="319" spans="1:5">
      <c r="A319">
        <v>568</v>
      </c>
      <c r="B319">
        <v>400</v>
      </c>
      <c r="D319">
        <v>392</v>
      </c>
      <c r="E319">
        <v>88</v>
      </c>
    </row>
    <row r="320" spans="1:5">
      <c r="A320">
        <v>696</v>
      </c>
      <c r="B320">
        <v>424</v>
      </c>
      <c r="D320">
        <v>88</v>
      </c>
      <c r="E320">
        <v>88</v>
      </c>
    </row>
    <row r="321" spans="1:5">
      <c r="A321">
        <v>520</v>
      </c>
      <c r="B321">
        <v>544</v>
      </c>
      <c r="D321">
        <v>88</v>
      </c>
      <c r="E321">
        <v>88</v>
      </c>
    </row>
    <row r="322" spans="1:5">
      <c r="A322">
        <v>648</v>
      </c>
      <c r="B322">
        <v>192</v>
      </c>
      <c r="D322">
        <v>88</v>
      </c>
      <c r="E322">
        <v>88</v>
      </c>
    </row>
    <row r="323" spans="1:5">
      <c r="A323">
        <v>520</v>
      </c>
      <c r="B323">
        <v>544</v>
      </c>
      <c r="D323">
        <v>88</v>
      </c>
      <c r="E323">
        <v>88</v>
      </c>
    </row>
    <row r="324" spans="1:5">
      <c r="A324">
        <v>440</v>
      </c>
      <c r="B324">
        <v>208</v>
      </c>
      <c r="D324">
        <v>88</v>
      </c>
      <c r="E324">
        <v>88</v>
      </c>
    </row>
    <row r="325" spans="1:5">
      <c r="A325">
        <v>592</v>
      </c>
      <c r="B325">
        <v>424</v>
      </c>
      <c r="D325">
        <v>448</v>
      </c>
      <c r="E325">
        <v>88</v>
      </c>
    </row>
    <row r="326" spans="1:5">
      <c r="A326">
        <v>344</v>
      </c>
      <c r="B326">
        <v>360</v>
      </c>
      <c r="D326">
        <v>320</v>
      </c>
      <c r="E326">
        <v>88</v>
      </c>
    </row>
    <row r="327" spans="1:5">
      <c r="A327">
        <v>664</v>
      </c>
      <c r="B327">
        <v>376</v>
      </c>
      <c r="D327">
        <v>448</v>
      </c>
      <c r="E327">
        <v>88</v>
      </c>
    </row>
    <row r="328" spans="1:5">
      <c r="A328">
        <v>608</v>
      </c>
      <c r="B328">
        <v>432</v>
      </c>
      <c r="D328">
        <v>320</v>
      </c>
      <c r="E328">
        <v>88</v>
      </c>
    </row>
    <row r="329" spans="1:5">
      <c r="A329">
        <v>688</v>
      </c>
      <c r="B329">
        <v>400</v>
      </c>
      <c r="D329">
        <v>88</v>
      </c>
      <c r="E329">
        <v>88</v>
      </c>
    </row>
    <row r="330" spans="1:5">
      <c r="A330">
        <v>648</v>
      </c>
      <c r="B330">
        <v>440</v>
      </c>
      <c r="D330">
        <v>88</v>
      </c>
      <c r="E330">
        <v>88</v>
      </c>
    </row>
    <row r="331" spans="1:5">
      <c r="A331">
        <v>712</v>
      </c>
      <c r="B331">
        <v>376</v>
      </c>
      <c r="D331">
        <v>88</v>
      </c>
      <c r="E331">
        <v>88</v>
      </c>
    </row>
    <row r="332" spans="1:5">
      <c r="A332">
        <v>616</v>
      </c>
      <c r="B332">
        <v>400</v>
      </c>
      <c r="D332">
        <v>88</v>
      </c>
      <c r="E332">
        <v>88</v>
      </c>
    </row>
    <row r="333" spans="1:5">
      <c r="A333">
        <v>736</v>
      </c>
      <c r="B333">
        <v>424</v>
      </c>
      <c r="D333">
        <v>88</v>
      </c>
      <c r="E333">
        <v>88</v>
      </c>
    </row>
    <row r="334" spans="1:5">
      <c r="A334">
        <v>752</v>
      </c>
      <c r="B334">
        <v>328</v>
      </c>
      <c r="D334">
        <v>544</v>
      </c>
      <c r="E334">
        <v>88</v>
      </c>
    </row>
    <row r="335" spans="1:5">
      <c r="A335">
        <v>664</v>
      </c>
      <c r="B335">
        <v>400</v>
      </c>
      <c r="D335">
        <v>328</v>
      </c>
      <c r="E335">
        <v>88</v>
      </c>
    </row>
    <row r="336" spans="1:5">
      <c r="A336">
        <v>448</v>
      </c>
      <c r="B336">
        <v>376</v>
      </c>
      <c r="D336">
        <v>544</v>
      </c>
      <c r="E336">
        <v>88</v>
      </c>
    </row>
    <row r="337" spans="1:5">
      <c r="A337">
        <v>736</v>
      </c>
      <c r="B337">
        <v>376</v>
      </c>
      <c r="D337">
        <v>328</v>
      </c>
      <c r="E337">
        <v>88</v>
      </c>
    </row>
    <row r="338" spans="1:5">
      <c r="A338">
        <v>640</v>
      </c>
      <c r="B338">
        <v>384</v>
      </c>
      <c r="D338">
        <v>88</v>
      </c>
      <c r="E338">
        <v>88</v>
      </c>
    </row>
    <row r="339" spans="1:5">
      <c r="A339">
        <v>544</v>
      </c>
      <c r="B339">
        <v>400</v>
      </c>
      <c r="D339">
        <v>88</v>
      </c>
      <c r="E339">
        <v>88</v>
      </c>
    </row>
    <row r="340" spans="1:5">
      <c r="A340">
        <v>232</v>
      </c>
      <c r="B340">
        <v>424</v>
      </c>
      <c r="D340">
        <v>88</v>
      </c>
      <c r="E340">
        <v>88</v>
      </c>
    </row>
    <row r="341" spans="1:5">
      <c r="A341">
        <v>544</v>
      </c>
      <c r="B341">
        <v>376</v>
      </c>
      <c r="D341">
        <v>88</v>
      </c>
      <c r="E341">
        <v>88</v>
      </c>
    </row>
    <row r="342" spans="1:5">
      <c r="A342">
        <v>208</v>
      </c>
      <c r="B342">
        <v>400</v>
      </c>
      <c r="D342">
        <v>88</v>
      </c>
      <c r="E342">
        <v>88</v>
      </c>
    </row>
    <row r="343" spans="1:5">
      <c r="A343">
        <v>592</v>
      </c>
      <c r="B343">
        <v>376</v>
      </c>
      <c r="D343">
        <v>520</v>
      </c>
      <c r="E343">
        <v>88</v>
      </c>
    </row>
    <row r="344" spans="1:5">
      <c r="A344">
        <v>504</v>
      </c>
      <c r="B344">
        <v>392</v>
      </c>
      <c r="D344">
        <v>344</v>
      </c>
      <c r="E344">
        <v>88</v>
      </c>
    </row>
    <row r="345" spans="1:5">
      <c r="A345">
        <v>688</v>
      </c>
      <c r="B345">
        <v>400</v>
      </c>
      <c r="D345">
        <v>520</v>
      </c>
      <c r="E345">
        <v>88</v>
      </c>
    </row>
    <row r="346" spans="1:5">
      <c r="A346">
        <v>904</v>
      </c>
      <c r="B346">
        <v>408</v>
      </c>
      <c r="D346">
        <v>344</v>
      </c>
      <c r="E346">
        <v>88</v>
      </c>
    </row>
    <row r="347" spans="1:5">
      <c r="A347">
        <v>664</v>
      </c>
      <c r="B347">
        <v>400</v>
      </c>
      <c r="D347">
        <v>88</v>
      </c>
      <c r="E347">
        <v>88</v>
      </c>
    </row>
    <row r="348" spans="1:5">
      <c r="A348">
        <v>472</v>
      </c>
      <c r="B348">
        <v>360</v>
      </c>
      <c r="D348">
        <v>88</v>
      </c>
      <c r="E348">
        <v>88</v>
      </c>
    </row>
    <row r="349" spans="1:5">
      <c r="A349">
        <v>736</v>
      </c>
      <c r="B349">
        <v>448</v>
      </c>
      <c r="D349">
        <v>88</v>
      </c>
      <c r="E349">
        <v>88</v>
      </c>
    </row>
    <row r="350" spans="1:5">
      <c r="A350">
        <v>664</v>
      </c>
      <c r="B350">
        <v>336</v>
      </c>
      <c r="D350">
        <v>88</v>
      </c>
      <c r="E350">
        <v>88</v>
      </c>
    </row>
    <row r="351" spans="1:5">
      <c r="A351">
        <v>688</v>
      </c>
      <c r="B351">
        <v>544</v>
      </c>
      <c r="D351">
        <v>88</v>
      </c>
      <c r="E351">
        <v>88</v>
      </c>
    </row>
    <row r="352" spans="1:5">
      <c r="A352">
        <v>464</v>
      </c>
      <c r="B352">
        <v>272</v>
      </c>
      <c r="D352">
        <v>520</v>
      </c>
      <c r="E352">
        <v>88</v>
      </c>
    </row>
    <row r="353" spans="1:5">
      <c r="A353">
        <v>712</v>
      </c>
      <c r="B353">
        <v>544</v>
      </c>
      <c r="D353">
        <v>336</v>
      </c>
      <c r="E353">
        <v>88</v>
      </c>
    </row>
    <row r="354" spans="1:5">
      <c r="A354">
        <v>472</v>
      </c>
      <c r="B354">
        <v>184</v>
      </c>
      <c r="D354">
        <v>520</v>
      </c>
      <c r="E354">
        <v>88</v>
      </c>
    </row>
    <row r="355" spans="1:5">
      <c r="A355">
        <v>736</v>
      </c>
      <c r="B355">
        <v>520</v>
      </c>
      <c r="D355">
        <v>336</v>
      </c>
      <c r="E355">
        <v>88</v>
      </c>
    </row>
    <row r="356" spans="1:5">
      <c r="A356">
        <v>920</v>
      </c>
      <c r="B356">
        <v>328</v>
      </c>
      <c r="D356">
        <v>88</v>
      </c>
      <c r="E356">
        <v>88</v>
      </c>
    </row>
    <row r="357" spans="1:5">
      <c r="A357">
        <v>712</v>
      </c>
      <c r="B357">
        <v>544</v>
      </c>
      <c r="D357">
        <v>88</v>
      </c>
      <c r="E357">
        <v>88</v>
      </c>
    </row>
    <row r="358" spans="1:5">
      <c r="A358">
        <v>760</v>
      </c>
      <c r="B358">
        <v>200</v>
      </c>
      <c r="D358">
        <v>88</v>
      </c>
      <c r="E358">
        <v>88</v>
      </c>
    </row>
    <row r="359" spans="1:5">
      <c r="A359">
        <v>688</v>
      </c>
      <c r="B359">
        <v>424</v>
      </c>
      <c r="D359">
        <v>88</v>
      </c>
      <c r="E359">
        <v>88</v>
      </c>
    </row>
    <row r="360" spans="1:5">
      <c r="A360">
        <v>672</v>
      </c>
      <c r="B360">
        <v>160</v>
      </c>
      <c r="D360">
        <v>88</v>
      </c>
      <c r="E360">
        <v>88</v>
      </c>
    </row>
    <row r="361" spans="1:5">
      <c r="A361">
        <v>688</v>
      </c>
      <c r="B361">
        <v>88</v>
      </c>
      <c r="D361">
        <v>544</v>
      </c>
      <c r="E361">
        <v>88</v>
      </c>
    </row>
    <row r="362" spans="1:5">
      <c r="A362">
        <v>472</v>
      </c>
      <c r="B362">
        <v>88</v>
      </c>
      <c r="D362">
        <v>344</v>
      </c>
      <c r="E362">
        <v>88</v>
      </c>
    </row>
    <row r="363" spans="1:5">
      <c r="A363">
        <v>664</v>
      </c>
      <c r="B363">
        <v>88</v>
      </c>
      <c r="D363">
        <v>544</v>
      </c>
      <c r="E363">
        <v>88</v>
      </c>
    </row>
    <row r="364" spans="1:5">
      <c r="A364">
        <v>472</v>
      </c>
      <c r="B364">
        <v>88</v>
      </c>
      <c r="D364">
        <v>344</v>
      </c>
      <c r="E364">
        <v>88</v>
      </c>
    </row>
    <row r="365" spans="1:5">
      <c r="A365">
        <v>736</v>
      </c>
      <c r="B365">
        <v>88</v>
      </c>
      <c r="D365">
        <v>88</v>
      </c>
      <c r="E365">
        <v>88</v>
      </c>
    </row>
    <row r="366" spans="1:5">
      <c r="A366">
        <v>920</v>
      </c>
      <c r="B366">
        <v>88</v>
      </c>
      <c r="D366">
        <v>88</v>
      </c>
      <c r="E366">
        <v>88</v>
      </c>
    </row>
    <row r="367" spans="1:5">
      <c r="A367">
        <v>736</v>
      </c>
      <c r="B367">
        <v>88</v>
      </c>
      <c r="D367">
        <v>88</v>
      </c>
      <c r="E367">
        <v>88</v>
      </c>
    </row>
    <row r="368" spans="1:5">
      <c r="A368">
        <v>760</v>
      </c>
      <c r="B368">
        <v>88</v>
      </c>
      <c r="D368">
        <v>88</v>
      </c>
      <c r="E368">
        <v>88</v>
      </c>
    </row>
    <row r="369" spans="1:5">
      <c r="A369">
        <v>712</v>
      </c>
      <c r="B369">
        <v>88</v>
      </c>
      <c r="D369">
        <v>88</v>
      </c>
      <c r="E369">
        <v>88</v>
      </c>
    </row>
    <row r="370" spans="1:5">
      <c r="A370">
        <v>664</v>
      </c>
      <c r="B370">
        <v>88</v>
      </c>
      <c r="D370">
        <v>520</v>
      </c>
      <c r="E370">
        <v>88</v>
      </c>
    </row>
    <row r="371" spans="1:5">
      <c r="A371">
        <v>736</v>
      </c>
      <c r="B371">
        <v>88</v>
      </c>
      <c r="D371">
        <v>328</v>
      </c>
      <c r="E371">
        <v>88</v>
      </c>
    </row>
    <row r="372" spans="1:5">
      <c r="A372">
        <v>464</v>
      </c>
      <c r="B372">
        <v>88</v>
      </c>
      <c r="D372">
        <v>520</v>
      </c>
      <c r="E372">
        <v>88</v>
      </c>
    </row>
    <row r="373" spans="1:5">
      <c r="A373">
        <v>712</v>
      </c>
      <c r="B373">
        <v>88</v>
      </c>
      <c r="D373">
        <v>328</v>
      </c>
      <c r="E373">
        <v>88</v>
      </c>
    </row>
    <row r="374" spans="1:5">
      <c r="A374">
        <v>472</v>
      </c>
      <c r="B374">
        <v>88</v>
      </c>
      <c r="D374">
        <v>88</v>
      </c>
      <c r="E374">
        <v>88</v>
      </c>
    </row>
    <row r="375" spans="1:5">
      <c r="A375">
        <v>544</v>
      </c>
      <c r="B375">
        <v>88</v>
      </c>
      <c r="D375">
        <v>88</v>
      </c>
      <c r="E375">
        <v>88</v>
      </c>
    </row>
    <row r="376" spans="1:5">
      <c r="A376">
        <v>920</v>
      </c>
      <c r="B376">
        <v>88</v>
      </c>
      <c r="D376">
        <v>88</v>
      </c>
      <c r="E376">
        <v>88</v>
      </c>
    </row>
    <row r="377" spans="1:5">
      <c r="A377">
        <v>520</v>
      </c>
      <c r="B377">
        <v>88</v>
      </c>
      <c r="D377">
        <v>88</v>
      </c>
      <c r="E377">
        <v>88</v>
      </c>
    </row>
    <row r="378" spans="1:5">
      <c r="A378">
        <v>768</v>
      </c>
      <c r="B378">
        <v>88</v>
      </c>
      <c r="D378">
        <v>88</v>
      </c>
      <c r="E378">
        <v>88</v>
      </c>
    </row>
    <row r="379" spans="1:5">
      <c r="A379">
        <v>520</v>
      </c>
      <c r="B379">
        <v>88</v>
      </c>
      <c r="D379">
        <v>520</v>
      </c>
      <c r="E379">
        <v>88</v>
      </c>
    </row>
    <row r="380" spans="1:5">
      <c r="A380">
        <v>672</v>
      </c>
      <c r="B380">
        <v>88</v>
      </c>
      <c r="D380">
        <v>368</v>
      </c>
      <c r="E380">
        <v>88</v>
      </c>
    </row>
    <row r="381" spans="1:5">
      <c r="A381">
        <v>520</v>
      </c>
      <c r="B381">
        <v>88</v>
      </c>
      <c r="D381">
        <v>520</v>
      </c>
      <c r="E381">
        <v>88</v>
      </c>
    </row>
    <row r="382" spans="1:5">
      <c r="A382">
        <v>472</v>
      </c>
      <c r="B382">
        <v>88</v>
      </c>
      <c r="D382">
        <v>368</v>
      </c>
      <c r="E382">
        <v>88</v>
      </c>
    </row>
    <row r="383" spans="1:5">
      <c r="A383">
        <v>616</v>
      </c>
      <c r="B383">
        <v>88</v>
      </c>
      <c r="D383">
        <v>88</v>
      </c>
      <c r="E383">
        <v>88</v>
      </c>
    </row>
    <row r="384" spans="1:5">
      <c r="A384">
        <v>464</v>
      </c>
      <c r="B384">
        <v>88</v>
      </c>
      <c r="D384">
        <v>88</v>
      </c>
      <c r="E384">
        <v>88</v>
      </c>
    </row>
    <row r="385" spans="1:5">
      <c r="A385">
        <v>736</v>
      </c>
      <c r="B385">
        <v>88</v>
      </c>
      <c r="D385">
        <v>88</v>
      </c>
      <c r="E385">
        <v>88</v>
      </c>
    </row>
    <row r="386" spans="1:5">
      <c r="A386">
        <v>920</v>
      </c>
      <c r="B386">
        <v>88</v>
      </c>
      <c r="D386">
        <v>88</v>
      </c>
      <c r="E386">
        <v>88</v>
      </c>
    </row>
    <row r="387" spans="1:5">
      <c r="A387">
        <v>736</v>
      </c>
      <c r="B387">
        <v>88</v>
      </c>
      <c r="D387">
        <v>88</v>
      </c>
      <c r="E387">
        <v>88</v>
      </c>
    </row>
    <row r="388" spans="1:5">
      <c r="A388">
        <v>760</v>
      </c>
      <c r="B388">
        <v>88</v>
      </c>
      <c r="D388">
        <v>520</v>
      </c>
      <c r="E388">
        <v>88</v>
      </c>
    </row>
    <row r="389" spans="1:5">
      <c r="A389">
        <v>712</v>
      </c>
      <c r="B389">
        <v>88</v>
      </c>
      <c r="D389">
        <v>360</v>
      </c>
      <c r="E389">
        <v>88</v>
      </c>
    </row>
    <row r="390" spans="1:5">
      <c r="A390">
        <v>664</v>
      </c>
      <c r="B390">
        <v>88</v>
      </c>
      <c r="D390">
        <v>520</v>
      </c>
      <c r="E390">
        <v>88</v>
      </c>
    </row>
    <row r="391" spans="1:5">
      <c r="A391">
        <v>736</v>
      </c>
      <c r="B391">
        <v>88</v>
      </c>
      <c r="D391">
        <v>360</v>
      </c>
      <c r="E391">
        <v>88</v>
      </c>
    </row>
    <row r="392" spans="1:5">
      <c r="A392">
        <v>464</v>
      </c>
      <c r="B392">
        <v>520</v>
      </c>
      <c r="D392">
        <v>88</v>
      </c>
      <c r="E392">
        <v>88</v>
      </c>
    </row>
    <row r="393" spans="1:5">
      <c r="A393">
        <v>568</v>
      </c>
      <c r="B393">
        <v>168</v>
      </c>
      <c r="D393">
        <v>88</v>
      </c>
      <c r="E393">
        <v>88</v>
      </c>
    </row>
    <row r="394" spans="1:5">
      <c r="A394">
        <v>560</v>
      </c>
      <c r="B394">
        <v>544</v>
      </c>
      <c r="D394">
        <v>88</v>
      </c>
      <c r="E394">
        <v>88</v>
      </c>
    </row>
    <row r="395" spans="1:5">
      <c r="A395">
        <v>568</v>
      </c>
      <c r="B395">
        <v>224</v>
      </c>
      <c r="D395">
        <v>88</v>
      </c>
      <c r="E395">
        <v>88</v>
      </c>
    </row>
    <row r="396" spans="1:5">
      <c r="A396">
        <v>976</v>
      </c>
      <c r="B396">
        <v>520</v>
      </c>
      <c r="D396">
        <v>88</v>
      </c>
      <c r="E396">
        <v>88</v>
      </c>
    </row>
    <row r="397" spans="1:5">
      <c r="A397">
        <v>544</v>
      </c>
      <c r="B397">
        <v>360</v>
      </c>
      <c r="D397">
        <v>520</v>
      </c>
      <c r="E397">
        <v>88</v>
      </c>
    </row>
    <row r="398" spans="1:5">
      <c r="A398">
        <v>704</v>
      </c>
      <c r="B398">
        <v>760</v>
      </c>
      <c r="D398">
        <v>376</v>
      </c>
      <c r="E398">
        <v>88</v>
      </c>
    </row>
    <row r="399" spans="1:5">
      <c r="A399">
        <v>544</v>
      </c>
      <c r="B399">
        <v>480</v>
      </c>
      <c r="D399">
        <v>520</v>
      </c>
      <c r="E399">
        <v>88</v>
      </c>
    </row>
    <row r="400" spans="1:5">
      <c r="A400">
        <v>744</v>
      </c>
      <c r="B400">
        <v>784</v>
      </c>
      <c r="D400">
        <v>376</v>
      </c>
      <c r="E400">
        <v>88</v>
      </c>
    </row>
    <row r="401" spans="1:5">
      <c r="A401">
        <v>544</v>
      </c>
      <c r="B401">
        <v>376</v>
      </c>
      <c r="D401">
        <v>88</v>
      </c>
      <c r="E401">
        <v>88</v>
      </c>
    </row>
    <row r="402" spans="1:5">
      <c r="A402">
        <v>776</v>
      </c>
      <c r="B402">
        <v>568</v>
      </c>
      <c r="D402">
        <v>88</v>
      </c>
      <c r="E402">
        <v>88</v>
      </c>
    </row>
    <row r="403" spans="1:5">
      <c r="A403">
        <v>544</v>
      </c>
      <c r="B403">
        <v>352</v>
      </c>
      <c r="D403">
        <v>88</v>
      </c>
      <c r="E403">
        <v>88</v>
      </c>
    </row>
    <row r="404" spans="1:5">
      <c r="A404">
        <v>632</v>
      </c>
      <c r="B404">
        <v>520</v>
      </c>
      <c r="D404">
        <v>88</v>
      </c>
      <c r="E404">
        <v>88</v>
      </c>
    </row>
    <row r="405" spans="1:5">
      <c r="A405">
        <v>568</v>
      </c>
      <c r="B405">
        <v>336</v>
      </c>
      <c r="D405">
        <v>88</v>
      </c>
      <c r="E405">
        <v>88</v>
      </c>
    </row>
    <row r="406" spans="1:5">
      <c r="A406">
        <v>736</v>
      </c>
      <c r="B406">
        <v>568</v>
      </c>
      <c r="D406">
        <v>544</v>
      </c>
      <c r="E406">
        <v>88</v>
      </c>
    </row>
    <row r="407" spans="1:5">
      <c r="A407">
        <v>544</v>
      </c>
      <c r="B407">
        <v>160</v>
      </c>
      <c r="D407">
        <v>336</v>
      </c>
      <c r="E407">
        <v>88</v>
      </c>
    </row>
    <row r="408" spans="1:5">
      <c r="A408">
        <v>488</v>
      </c>
      <c r="B408">
        <v>328</v>
      </c>
      <c r="D408">
        <v>544</v>
      </c>
      <c r="E408">
        <v>88</v>
      </c>
    </row>
    <row r="409" spans="1:5">
      <c r="A409">
        <v>544</v>
      </c>
      <c r="B409">
        <v>88</v>
      </c>
      <c r="D409">
        <v>336</v>
      </c>
      <c r="E409">
        <v>88</v>
      </c>
    </row>
    <row r="410" spans="1:5">
      <c r="A410">
        <v>664</v>
      </c>
      <c r="B410">
        <v>304</v>
      </c>
      <c r="D410">
        <v>88</v>
      </c>
      <c r="E410">
        <v>88</v>
      </c>
    </row>
    <row r="411" spans="1:5">
      <c r="A411">
        <v>544</v>
      </c>
      <c r="B411">
        <v>88</v>
      </c>
      <c r="D411">
        <v>88</v>
      </c>
      <c r="E411">
        <v>88</v>
      </c>
    </row>
    <row r="412" spans="1:5">
      <c r="A412">
        <v>864</v>
      </c>
      <c r="B412">
        <v>544</v>
      </c>
      <c r="D412">
        <v>88</v>
      </c>
      <c r="E412">
        <v>88</v>
      </c>
    </row>
    <row r="413" spans="1:5">
      <c r="A413">
        <v>544</v>
      </c>
      <c r="B413">
        <v>168</v>
      </c>
      <c r="D413">
        <v>88</v>
      </c>
      <c r="E413">
        <v>88</v>
      </c>
    </row>
    <row r="414" spans="1:5">
      <c r="A414">
        <v>696</v>
      </c>
      <c r="B414">
        <v>472</v>
      </c>
      <c r="D414">
        <v>88</v>
      </c>
      <c r="E414">
        <v>88</v>
      </c>
    </row>
    <row r="415" spans="1:5">
      <c r="A415">
        <v>544</v>
      </c>
      <c r="B415">
        <v>240</v>
      </c>
      <c r="D415">
        <v>520</v>
      </c>
      <c r="E415">
        <v>88</v>
      </c>
    </row>
    <row r="416" spans="1:5">
      <c r="A416">
        <v>984</v>
      </c>
      <c r="B416">
        <v>400</v>
      </c>
      <c r="D416">
        <v>344</v>
      </c>
      <c r="E416">
        <v>88</v>
      </c>
    </row>
    <row r="417" spans="1:5">
      <c r="A417">
        <v>568</v>
      </c>
      <c r="B417">
        <v>448</v>
      </c>
      <c r="D417">
        <v>520</v>
      </c>
      <c r="E417">
        <v>88</v>
      </c>
    </row>
    <row r="418" spans="1:5">
      <c r="A418">
        <v>944</v>
      </c>
      <c r="B418">
        <v>376</v>
      </c>
      <c r="D418">
        <v>344</v>
      </c>
      <c r="E418">
        <v>88</v>
      </c>
    </row>
    <row r="419" spans="1:5">
      <c r="A419">
        <v>544</v>
      </c>
      <c r="B419">
        <v>416</v>
      </c>
      <c r="D419">
        <v>88</v>
      </c>
      <c r="E419">
        <v>88</v>
      </c>
    </row>
    <row r="420" spans="1:5">
      <c r="A420">
        <v>992</v>
      </c>
      <c r="B420">
        <v>400</v>
      </c>
      <c r="D420">
        <v>88</v>
      </c>
      <c r="E420">
        <v>88</v>
      </c>
    </row>
    <row r="421" spans="1:5">
      <c r="A421">
        <v>544</v>
      </c>
      <c r="B421">
        <v>408</v>
      </c>
      <c r="D421">
        <v>88</v>
      </c>
      <c r="E421">
        <v>352</v>
      </c>
    </row>
    <row r="422" spans="1:5">
      <c r="A422">
        <v>848</v>
      </c>
      <c r="B422">
        <v>376</v>
      </c>
      <c r="D422">
        <v>88</v>
      </c>
      <c r="E422">
        <v>88</v>
      </c>
    </row>
    <row r="423" spans="1:5">
      <c r="A423">
        <v>544</v>
      </c>
      <c r="B423">
        <v>432</v>
      </c>
      <c r="D423">
        <v>88</v>
      </c>
      <c r="E423">
        <v>352</v>
      </c>
    </row>
    <row r="424" spans="1:5">
      <c r="A424">
        <v>520</v>
      </c>
      <c r="B424">
        <v>400</v>
      </c>
      <c r="D424">
        <v>544</v>
      </c>
      <c r="E424">
        <v>88</v>
      </c>
    </row>
    <row r="425" spans="1:5">
      <c r="A425">
        <v>544</v>
      </c>
      <c r="B425">
        <v>464</v>
      </c>
      <c r="D425">
        <v>352</v>
      </c>
      <c r="E425">
        <v>352</v>
      </c>
    </row>
    <row r="426" spans="1:5">
      <c r="A426">
        <v>640</v>
      </c>
      <c r="B426">
        <v>376</v>
      </c>
      <c r="D426">
        <v>544</v>
      </c>
      <c r="E426">
        <v>88</v>
      </c>
    </row>
    <row r="427" spans="1:5">
      <c r="A427">
        <v>544</v>
      </c>
      <c r="B427">
        <v>448</v>
      </c>
      <c r="D427">
        <v>352</v>
      </c>
      <c r="E427">
        <v>88</v>
      </c>
    </row>
    <row r="428" spans="1:5">
      <c r="A428">
        <v>928</v>
      </c>
      <c r="B428">
        <v>400</v>
      </c>
      <c r="D428">
        <v>88</v>
      </c>
      <c r="E428">
        <v>88</v>
      </c>
    </row>
    <row r="429" spans="1:5">
      <c r="A429">
        <v>568</v>
      </c>
      <c r="B429">
        <v>440</v>
      </c>
      <c r="D429">
        <v>88</v>
      </c>
      <c r="E429">
        <v>352</v>
      </c>
    </row>
    <row r="430" spans="1:5">
      <c r="A430">
        <v>696</v>
      </c>
      <c r="B430">
        <v>376</v>
      </c>
      <c r="D430">
        <v>88</v>
      </c>
      <c r="E430">
        <v>88</v>
      </c>
    </row>
    <row r="431" spans="1:5">
      <c r="A431">
        <v>520</v>
      </c>
      <c r="B431">
        <v>424</v>
      </c>
      <c r="D431">
        <v>88</v>
      </c>
      <c r="E431">
        <v>352</v>
      </c>
    </row>
    <row r="432" spans="1:5">
      <c r="A432">
        <v>640</v>
      </c>
      <c r="B432">
        <v>400</v>
      </c>
      <c r="D432">
        <v>88</v>
      </c>
      <c r="E432">
        <v>88</v>
      </c>
    </row>
    <row r="433" spans="1:5">
      <c r="A433">
        <v>664</v>
      </c>
      <c r="B433">
        <v>400</v>
      </c>
      <c r="D433">
        <v>520</v>
      </c>
      <c r="E433">
        <v>544</v>
      </c>
    </row>
    <row r="434" spans="1:5">
      <c r="A434">
        <v>640</v>
      </c>
      <c r="B434">
        <v>568</v>
      </c>
      <c r="D434">
        <v>352</v>
      </c>
      <c r="E434">
        <v>200</v>
      </c>
    </row>
    <row r="435" spans="1:5">
      <c r="A435">
        <v>712</v>
      </c>
      <c r="B435">
        <v>192</v>
      </c>
      <c r="D435">
        <v>520</v>
      </c>
      <c r="E435">
        <v>544</v>
      </c>
    </row>
    <row r="436" spans="1:5">
      <c r="A436">
        <v>768</v>
      </c>
      <c r="B436">
        <v>472</v>
      </c>
      <c r="D436">
        <v>352</v>
      </c>
      <c r="E436">
        <v>200</v>
      </c>
    </row>
    <row r="437" spans="1:5">
      <c r="A437">
        <v>688</v>
      </c>
      <c r="B437">
        <v>168</v>
      </c>
      <c r="D437">
        <v>88</v>
      </c>
      <c r="E437">
        <v>544</v>
      </c>
    </row>
    <row r="438" spans="1:5">
      <c r="A438">
        <v>672</v>
      </c>
      <c r="B438">
        <v>256</v>
      </c>
      <c r="D438">
        <v>88</v>
      </c>
      <c r="E438">
        <v>200</v>
      </c>
    </row>
    <row r="439" spans="1:5">
      <c r="A439">
        <v>736</v>
      </c>
      <c r="B439">
        <v>88</v>
      </c>
      <c r="D439">
        <v>88</v>
      </c>
      <c r="E439">
        <v>88</v>
      </c>
    </row>
    <row r="440" spans="1:5">
      <c r="A440">
        <v>768</v>
      </c>
      <c r="B440">
        <v>568</v>
      </c>
      <c r="D440">
        <v>88</v>
      </c>
      <c r="E440">
        <v>88</v>
      </c>
    </row>
    <row r="441" spans="1:5">
      <c r="A441">
        <v>712</v>
      </c>
      <c r="B441">
        <v>176</v>
      </c>
      <c r="D441">
        <v>88</v>
      </c>
      <c r="E441">
        <v>544</v>
      </c>
    </row>
    <row r="442" spans="1:5">
      <c r="A442">
        <v>688</v>
      </c>
      <c r="B442">
        <v>520</v>
      </c>
      <c r="D442">
        <v>496</v>
      </c>
      <c r="E442">
        <v>200</v>
      </c>
    </row>
    <row r="443" spans="1:5">
      <c r="A443">
        <v>736</v>
      </c>
      <c r="B443">
        <v>240</v>
      </c>
      <c r="D443">
        <v>328</v>
      </c>
      <c r="E443">
        <v>544</v>
      </c>
    </row>
    <row r="444" spans="1:5">
      <c r="A444">
        <v>632</v>
      </c>
      <c r="B444">
        <v>544</v>
      </c>
      <c r="D444">
        <v>496</v>
      </c>
      <c r="E444">
        <v>200</v>
      </c>
    </row>
    <row r="445" spans="1:5">
      <c r="A445">
        <v>688</v>
      </c>
      <c r="B445">
        <v>176</v>
      </c>
      <c r="D445">
        <v>328</v>
      </c>
      <c r="E445">
        <v>544</v>
      </c>
    </row>
    <row r="446" spans="1:5">
      <c r="A446">
        <v>776</v>
      </c>
      <c r="B446">
        <v>520</v>
      </c>
      <c r="D446">
        <v>88</v>
      </c>
      <c r="E446">
        <v>280</v>
      </c>
    </row>
    <row r="447" spans="1:5">
      <c r="A447">
        <v>664</v>
      </c>
      <c r="B447">
        <v>288</v>
      </c>
      <c r="D447">
        <v>88</v>
      </c>
      <c r="E447">
        <v>544</v>
      </c>
    </row>
    <row r="448" spans="1:5">
      <c r="A448">
        <v>672</v>
      </c>
      <c r="B448">
        <v>760</v>
      </c>
      <c r="D448">
        <v>88</v>
      </c>
      <c r="E448">
        <v>280</v>
      </c>
    </row>
    <row r="449" spans="1:5">
      <c r="A449">
        <v>688</v>
      </c>
      <c r="B449">
        <v>416</v>
      </c>
      <c r="D449">
        <v>88</v>
      </c>
      <c r="E449">
        <v>544</v>
      </c>
    </row>
    <row r="450" spans="1:5">
      <c r="A450">
        <v>768</v>
      </c>
      <c r="B450">
        <v>784</v>
      </c>
      <c r="D450">
        <v>88</v>
      </c>
      <c r="E450">
        <v>280</v>
      </c>
    </row>
    <row r="451" spans="1:5">
      <c r="A451">
        <v>616</v>
      </c>
      <c r="B451">
        <v>424</v>
      </c>
      <c r="D451">
        <v>544</v>
      </c>
      <c r="E451">
        <v>88</v>
      </c>
    </row>
    <row r="452" spans="1:5">
      <c r="A452">
        <v>688</v>
      </c>
      <c r="B452">
        <v>688</v>
      </c>
      <c r="D452">
        <v>368</v>
      </c>
      <c r="E452">
        <v>88</v>
      </c>
    </row>
    <row r="453" spans="1:5">
      <c r="A453">
        <v>520</v>
      </c>
      <c r="B453">
        <v>384</v>
      </c>
      <c r="D453">
        <v>544</v>
      </c>
      <c r="E453">
        <v>544</v>
      </c>
    </row>
    <row r="454" spans="1:5">
      <c r="A454">
        <v>560</v>
      </c>
      <c r="B454">
        <v>520</v>
      </c>
      <c r="D454">
        <v>368</v>
      </c>
      <c r="E454">
        <v>280</v>
      </c>
    </row>
    <row r="455" spans="1:5">
      <c r="A455">
        <v>520</v>
      </c>
      <c r="B455">
        <v>272</v>
      </c>
      <c r="D455">
        <v>88</v>
      </c>
      <c r="E455">
        <v>544</v>
      </c>
    </row>
    <row r="456" spans="1:5">
      <c r="A456">
        <v>544</v>
      </c>
      <c r="B456">
        <v>760</v>
      </c>
      <c r="D456">
        <v>88</v>
      </c>
      <c r="E456">
        <v>280</v>
      </c>
    </row>
    <row r="457" spans="1:5">
      <c r="A457">
        <v>328</v>
      </c>
      <c r="B457">
        <v>424</v>
      </c>
      <c r="D457">
        <v>88</v>
      </c>
      <c r="E457">
        <v>544</v>
      </c>
    </row>
    <row r="458" spans="1:5">
      <c r="A458">
        <v>544</v>
      </c>
      <c r="B458">
        <v>808</v>
      </c>
      <c r="D458">
        <v>88</v>
      </c>
      <c r="E458">
        <v>224</v>
      </c>
    </row>
    <row r="459" spans="1:5">
      <c r="A459">
        <v>304</v>
      </c>
      <c r="B459">
        <v>664</v>
      </c>
      <c r="D459">
        <v>88</v>
      </c>
      <c r="E459">
        <v>544</v>
      </c>
    </row>
    <row r="460" spans="1:5">
      <c r="A460">
        <v>520</v>
      </c>
      <c r="B460">
        <v>664</v>
      </c>
      <c r="D460">
        <v>496</v>
      </c>
      <c r="E460">
        <v>224</v>
      </c>
    </row>
    <row r="461" spans="1:5">
      <c r="A461">
        <v>304</v>
      </c>
      <c r="B461">
        <v>320</v>
      </c>
      <c r="D461">
        <v>376</v>
      </c>
      <c r="E461">
        <v>544</v>
      </c>
    </row>
    <row r="462" spans="1:5">
      <c r="A462">
        <v>552</v>
      </c>
      <c r="B462">
        <v>544</v>
      </c>
      <c r="D462">
        <v>496</v>
      </c>
      <c r="E462">
        <v>224</v>
      </c>
    </row>
    <row r="463" spans="1:5">
      <c r="A463">
        <v>328</v>
      </c>
      <c r="B463">
        <v>144</v>
      </c>
      <c r="D463">
        <v>376</v>
      </c>
      <c r="E463">
        <v>88</v>
      </c>
    </row>
    <row r="464" spans="1:5">
      <c r="A464">
        <v>568</v>
      </c>
      <c r="B464">
        <v>304</v>
      </c>
      <c r="D464">
        <v>88</v>
      </c>
      <c r="E464">
        <v>88</v>
      </c>
    </row>
    <row r="465" spans="1:5">
      <c r="A465">
        <v>304</v>
      </c>
      <c r="B465">
        <v>88</v>
      </c>
      <c r="D465">
        <v>88</v>
      </c>
      <c r="E465">
        <v>544</v>
      </c>
    </row>
    <row r="466" spans="1:5">
      <c r="A466">
        <v>568</v>
      </c>
      <c r="B466">
        <v>88</v>
      </c>
      <c r="D466">
        <v>88</v>
      </c>
      <c r="E466">
        <v>224</v>
      </c>
    </row>
    <row r="467" spans="1:5">
      <c r="A467">
        <v>304</v>
      </c>
      <c r="B467">
        <v>88</v>
      </c>
      <c r="D467">
        <v>88</v>
      </c>
      <c r="E467">
        <v>544</v>
      </c>
    </row>
    <row r="468" spans="1:5">
      <c r="A468">
        <v>464</v>
      </c>
      <c r="B468">
        <v>472</v>
      </c>
      <c r="D468">
        <v>88</v>
      </c>
      <c r="E468">
        <v>224</v>
      </c>
    </row>
    <row r="469" spans="1:5">
      <c r="A469">
        <v>424</v>
      </c>
      <c r="B469">
        <v>168</v>
      </c>
      <c r="D469">
        <v>520</v>
      </c>
      <c r="E469">
        <v>544</v>
      </c>
    </row>
    <row r="470" spans="1:5">
      <c r="A470">
        <v>336</v>
      </c>
      <c r="B470">
        <v>544</v>
      </c>
      <c r="D470">
        <v>320</v>
      </c>
      <c r="E470">
        <v>152</v>
      </c>
    </row>
    <row r="471" spans="1:5">
      <c r="A471">
        <v>544</v>
      </c>
      <c r="B471">
        <v>224</v>
      </c>
      <c r="D471">
        <v>520</v>
      </c>
      <c r="E471">
        <v>544</v>
      </c>
    </row>
    <row r="472" spans="1:5">
      <c r="A472">
        <v>160</v>
      </c>
      <c r="B472">
        <v>496</v>
      </c>
      <c r="D472">
        <v>320</v>
      </c>
      <c r="E472">
        <v>152</v>
      </c>
    </row>
    <row r="473" spans="1:5">
      <c r="A473">
        <v>568</v>
      </c>
      <c r="B473">
        <v>344</v>
      </c>
      <c r="D473">
        <v>88</v>
      </c>
      <c r="E473">
        <v>544</v>
      </c>
    </row>
    <row r="474" spans="1:5">
      <c r="A474">
        <v>176</v>
      </c>
      <c r="B474">
        <v>760</v>
      </c>
      <c r="D474">
        <v>88</v>
      </c>
      <c r="E474">
        <v>152</v>
      </c>
    </row>
    <row r="475" spans="1:5">
      <c r="A475">
        <v>544</v>
      </c>
      <c r="B475">
        <v>440</v>
      </c>
      <c r="D475">
        <v>88</v>
      </c>
      <c r="E475">
        <v>88</v>
      </c>
    </row>
    <row r="476" spans="1:5">
      <c r="A476">
        <v>368</v>
      </c>
      <c r="B476">
        <v>808</v>
      </c>
      <c r="D476">
        <v>88</v>
      </c>
      <c r="E476">
        <v>88</v>
      </c>
    </row>
    <row r="477" spans="1:5">
      <c r="A477">
        <v>568</v>
      </c>
      <c r="B477">
        <v>432</v>
      </c>
      <c r="D477">
        <v>88</v>
      </c>
      <c r="E477">
        <v>544</v>
      </c>
    </row>
    <row r="478" spans="1:5">
      <c r="A478">
        <v>712</v>
      </c>
      <c r="B478">
        <v>712</v>
      </c>
      <c r="D478">
        <v>520</v>
      </c>
      <c r="E478">
        <v>152</v>
      </c>
    </row>
    <row r="479" spans="1:5">
      <c r="A479">
        <v>592</v>
      </c>
      <c r="B479">
        <v>376</v>
      </c>
      <c r="D479">
        <v>360</v>
      </c>
      <c r="E479">
        <v>544</v>
      </c>
    </row>
    <row r="480" spans="1:5">
      <c r="A480">
        <v>616</v>
      </c>
      <c r="B480">
        <v>544</v>
      </c>
      <c r="D480">
        <v>520</v>
      </c>
      <c r="E480">
        <v>152</v>
      </c>
    </row>
    <row r="481" spans="1:5">
      <c r="A481">
        <v>568</v>
      </c>
      <c r="B481">
        <v>272</v>
      </c>
      <c r="D481">
        <v>360</v>
      </c>
      <c r="E481">
        <v>208</v>
      </c>
    </row>
    <row r="482" spans="1:5">
      <c r="A482">
        <v>704</v>
      </c>
      <c r="B482">
        <v>784</v>
      </c>
      <c r="D482">
        <v>88</v>
      </c>
      <c r="E482">
        <v>88</v>
      </c>
    </row>
    <row r="483" spans="1:5">
      <c r="A483">
        <v>568</v>
      </c>
      <c r="B483">
        <v>416</v>
      </c>
      <c r="D483">
        <v>88</v>
      </c>
      <c r="E483">
        <v>208</v>
      </c>
    </row>
    <row r="484" spans="1:5">
      <c r="A484">
        <v>616</v>
      </c>
      <c r="B484">
        <v>784</v>
      </c>
      <c r="D484">
        <v>88</v>
      </c>
      <c r="E484">
        <v>88</v>
      </c>
    </row>
    <row r="485" spans="1:5">
      <c r="A485">
        <v>592</v>
      </c>
      <c r="B485">
        <v>440</v>
      </c>
      <c r="D485">
        <v>88</v>
      </c>
      <c r="E485">
        <v>208</v>
      </c>
    </row>
    <row r="486" spans="1:5">
      <c r="A486">
        <v>704</v>
      </c>
      <c r="B486">
        <v>664</v>
      </c>
      <c r="D486">
        <v>88</v>
      </c>
      <c r="E486">
        <v>88</v>
      </c>
    </row>
    <row r="487" spans="1:5">
      <c r="A487">
        <v>568</v>
      </c>
      <c r="B487">
        <v>320</v>
      </c>
      <c r="D487">
        <v>496</v>
      </c>
      <c r="E487">
        <v>88</v>
      </c>
    </row>
    <row r="488" spans="1:5">
      <c r="A488">
        <v>624</v>
      </c>
      <c r="B488">
        <v>568</v>
      </c>
      <c r="D488">
        <v>440</v>
      </c>
      <c r="E488">
        <v>88</v>
      </c>
    </row>
    <row r="489" spans="1:5">
      <c r="A489">
        <v>592</v>
      </c>
      <c r="B489">
        <v>152</v>
      </c>
      <c r="D489">
        <v>496</v>
      </c>
      <c r="E489">
        <v>208</v>
      </c>
    </row>
    <row r="490" spans="1:5">
      <c r="A490">
        <v>672</v>
      </c>
      <c r="B490">
        <v>280</v>
      </c>
      <c r="D490">
        <v>440</v>
      </c>
      <c r="E490">
        <v>88</v>
      </c>
    </row>
    <row r="491" spans="1:5">
      <c r="A491">
        <v>544</v>
      </c>
      <c r="B491">
        <v>88</v>
      </c>
      <c r="D491">
        <v>88</v>
      </c>
      <c r="E491">
        <v>208</v>
      </c>
    </row>
    <row r="492" spans="1:5">
      <c r="A492">
        <v>480</v>
      </c>
      <c r="B492">
        <v>88</v>
      </c>
      <c r="D492">
        <v>88</v>
      </c>
      <c r="E492">
        <v>88</v>
      </c>
    </row>
    <row r="493" spans="1:5">
      <c r="A493">
        <v>400</v>
      </c>
      <c r="B493">
        <v>88</v>
      </c>
      <c r="D493">
        <v>88</v>
      </c>
      <c r="E493">
        <v>88</v>
      </c>
    </row>
    <row r="494" spans="1:5">
      <c r="A494">
        <v>288</v>
      </c>
      <c r="B494">
        <v>88</v>
      </c>
      <c r="D494">
        <v>88</v>
      </c>
      <c r="E494">
        <v>88</v>
      </c>
    </row>
    <row r="495" spans="1:5">
      <c r="A495">
        <v>376</v>
      </c>
      <c r="B495">
        <v>256</v>
      </c>
      <c r="D495">
        <v>88</v>
      </c>
      <c r="E495">
        <v>88</v>
      </c>
    </row>
    <row r="496" spans="1:5">
      <c r="A496">
        <v>376</v>
      </c>
      <c r="B496">
        <v>88</v>
      </c>
      <c r="D496">
        <v>520</v>
      </c>
      <c r="E496">
        <v>88</v>
      </c>
    </row>
    <row r="497" spans="1:5">
      <c r="A497">
        <v>376</v>
      </c>
      <c r="B497">
        <v>544</v>
      </c>
      <c r="D497">
        <v>368</v>
      </c>
      <c r="E497">
        <v>88</v>
      </c>
    </row>
    <row r="498" spans="1:5">
      <c r="A498">
        <v>344</v>
      </c>
      <c r="B498">
        <v>168</v>
      </c>
      <c r="D498">
        <v>520</v>
      </c>
      <c r="E498">
        <v>88</v>
      </c>
    </row>
    <row r="499" spans="1:5">
      <c r="A499">
        <v>376</v>
      </c>
      <c r="B499">
        <v>544</v>
      </c>
      <c r="D499">
        <v>368</v>
      </c>
      <c r="E499">
        <v>88</v>
      </c>
    </row>
    <row r="500" spans="1:5">
      <c r="A500">
        <v>368</v>
      </c>
      <c r="B500">
        <v>344</v>
      </c>
      <c r="D500">
        <v>88</v>
      </c>
      <c r="E500">
        <v>88</v>
      </c>
    </row>
    <row r="501" spans="1:5">
      <c r="A501">
        <v>376</v>
      </c>
      <c r="B501">
        <v>784</v>
      </c>
      <c r="D501">
        <v>88</v>
      </c>
      <c r="E501">
        <v>88</v>
      </c>
    </row>
    <row r="502" spans="1:5">
      <c r="A502">
        <v>376</v>
      </c>
      <c r="B502">
        <v>432</v>
      </c>
      <c r="D502">
        <v>88</v>
      </c>
      <c r="E502">
        <v>88</v>
      </c>
    </row>
    <row r="503" spans="1:5">
      <c r="A503">
        <v>424</v>
      </c>
      <c r="B503">
        <v>808</v>
      </c>
      <c r="D503">
        <v>88</v>
      </c>
      <c r="E503">
        <v>88</v>
      </c>
    </row>
    <row r="504" spans="1:5">
      <c r="A504">
        <v>304</v>
      </c>
      <c r="B504">
        <v>440</v>
      </c>
      <c r="D504">
        <v>88</v>
      </c>
      <c r="E504">
        <v>88</v>
      </c>
    </row>
    <row r="505" spans="1:5">
      <c r="A505">
        <v>544</v>
      </c>
      <c r="B505">
        <v>544</v>
      </c>
      <c r="D505">
        <v>568</v>
      </c>
      <c r="E505">
        <v>88</v>
      </c>
    </row>
    <row r="506" spans="1:5">
      <c r="A506">
        <v>672</v>
      </c>
      <c r="B506">
        <v>320</v>
      </c>
      <c r="D506">
        <v>384</v>
      </c>
      <c r="E506">
        <v>88</v>
      </c>
    </row>
    <row r="507" spans="1:5">
      <c r="A507">
        <v>520</v>
      </c>
      <c r="D507">
        <v>568</v>
      </c>
      <c r="E507">
        <v>88</v>
      </c>
    </row>
    <row r="508" spans="1:5">
      <c r="A508">
        <v>616</v>
      </c>
      <c r="D508">
        <v>384</v>
      </c>
      <c r="E508">
        <v>88</v>
      </c>
    </row>
    <row r="509" spans="1:5">
      <c r="A509">
        <v>520</v>
      </c>
      <c r="D509">
        <v>88</v>
      </c>
      <c r="E509">
        <v>88</v>
      </c>
    </row>
    <row r="510" spans="1:5">
      <c r="A510">
        <v>408</v>
      </c>
      <c r="D510">
        <v>88</v>
      </c>
      <c r="E510">
        <v>88</v>
      </c>
    </row>
    <row r="511" spans="1:5">
      <c r="A511">
        <v>568</v>
      </c>
      <c r="D511">
        <v>88</v>
      </c>
      <c r="E511">
        <v>88</v>
      </c>
    </row>
    <row r="512" spans="1:5">
      <c r="A512">
        <v>216</v>
      </c>
      <c r="D512">
        <v>88</v>
      </c>
      <c r="E512">
        <v>88</v>
      </c>
    </row>
    <row r="513" spans="1:5">
      <c r="A513">
        <v>520</v>
      </c>
      <c r="D513">
        <v>88</v>
      </c>
      <c r="E513">
        <v>88</v>
      </c>
    </row>
    <row r="514" spans="1:5">
      <c r="A514">
        <v>320</v>
      </c>
      <c r="D514">
        <v>544</v>
      </c>
      <c r="E514">
        <v>88</v>
      </c>
    </row>
    <row r="515" spans="1:5">
      <c r="A515">
        <v>448</v>
      </c>
      <c r="D515">
        <v>408</v>
      </c>
      <c r="E515">
        <v>88</v>
      </c>
    </row>
    <row r="516" spans="1:5">
      <c r="A516">
        <v>544</v>
      </c>
      <c r="D516">
        <v>544</v>
      </c>
      <c r="E516">
        <v>88</v>
      </c>
    </row>
    <row r="517" spans="1:5">
      <c r="A517">
        <v>496</v>
      </c>
      <c r="D517">
        <v>408</v>
      </c>
      <c r="E517">
        <v>88</v>
      </c>
    </row>
    <row r="518" spans="1:5">
      <c r="A518">
        <v>776</v>
      </c>
      <c r="D518">
        <v>88</v>
      </c>
      <c r="E518">
        <v>88</v>
      </c>
    </row>
    <row r="519" spans="1:5">
      <c r="A519">
        <v>424</v>
      </c>
      <c r="D519">
        <v>88</v>
      </c>
      <c r="E519">
        <v>88</v>
      </c>
    </row>
    <row r="520" spans="1:5">
      <c r="A520">
        <v>904</v>
      </c>
      <c r="D520">
        <v>88</v>
      </c>
      <c r="E520">
        <v>88</v>
      </c>
    </row>
    <row r="521" spans="1:5">
      <c r="A521">
        <v>496</v>
      </c>
      <c r="D521">
        <v>88</v>
      </c>
      <c r="E521">
        <v>88</v>
      </c>
    </row>
    <row r="522" spans="1:5">
      <c r="A522">
        <v>704</v>
      </c>
      <c r="D522">
        <v>88</v>
      </c>
      <c r="E522">
        <v>88</v>
      </c>
    </row>
    <row r="523" spans="1:5">
      <c r="A523">
        <v>496</v>
      </c>
      <c r="D523">
        <v>520</v>
      </c>
      <c r="E523">
        <v>88</v>
      </c>
    </row>
    <row r="524" spans="1:5">
      <c r="A524">
        <v>776</v>
      </c>
      <c r="D524">
        <v>368</v>
      </c>
      <c r="E524">
        <v>88</v>
      </c>
    </row>
    <row r="525" spans="1:5">
      <c r="A525">
        <v>448</v>
      </c>
      <c r="D525">
        <v>520</v>
      </c>
      <c r="E525">
        <v>88</v>
      </c>
    </row>
    <row r="526" spans="1:5">
      <c r="A526">
        <v>592</v>
      </c>
      <c r="D526">
        <v>368</v>
      </c>
      <c r="E526">
        <v>88</v>
      </c>
    </row>
    <row r="527" spans="1:5">
      <c r="A527">
        <v>448</v>
      </c>
      <c r="D527">
        <v>352</v>
      </c>
      <c r="E527">
        <v>88</v>
      </c>
    </row>
    <row r="528" spans="1:5">
      <c r="A528">
        <v>640</v>
      </c>
      <c r="D528">
        <v>88</v>
      </c>
      <c r="E528">
        <v>88</v>
      </c>
    </row>
    <row r="529" spans="1:5">
      <c r="A529">
        <v>544</v>
      </c>
      <c r="D529">
        <v>88</v>
      </c>
      <c r="E529">
        <v>88</v>
      </c>
    </row>
    <row r="530" spans="1:5">
      <c r="A530">
        <v>592</v>
      </c>
      <c r="D530">
        <v>88</v>
      </c>
      <c r="E530">
        <v>88</v>
      </c>
    </row>
    <row r="531" spans="1:5">
      <c r="A531">
        <v>496</v>
      </c>
      <c r="D531">
        <v>352</v>
      </c>
      <c r="E531">
        <v>88</v>
      </c>
    </row>
    <row r="532" spans="1:5">
      <c r="A532">
        <v>560</v>
      </c>
      <c r="D532">
        <v>88</v>
      </c>
      <c r="E532">
        <v>88</v>
      </c>
    </row>
    <row r="533" spans="1:5">
      <c r="A533">
        <v>496</v>
      </c>
      <c r="D533">
        <v>352</v>
      </c>
      <c r="E533">
        <v>88</v>
      </c>
    </row>
    <row r="534" spans="1:5">
      <c r="A534">
        <v>448</v>
      </c>
      <c r="D534">
        <v>88</v>
      </c>
      <c r="E534">
        <v>88</v>
      </c>
    </row>
    <row r="535" spans="1:5">
      <c r="A535">
        <v>520</v>
      </c>
      <c r="D535">
        <v>520</v>
      </c>
      <c r="E535">
        <v>88</v>
      </c>
    </row>
    <row r="536" spans="1:5">
      <c r="A536">
        <v>632</v>
      </c>
      <c r="D536">
        <v>336</v>
      </c>
      <c r="E536">
        <v>88</v>
      </c>
    </row>
    <row r="537" spans="1:5">
      <c r="A537">
        <v>472</v>
      </c>
      <c r="D537">
        <v>520</v>
      </c>
      <c r="E537">
        <v>88</v>
      </c>
    </row>
    <row r="538" spans="1:5">
      <c r="A538">
        <v>728</v>
      </c>
      <c r="D538">
        <v>336</v>
      </c>
      <c r="E538">
        <v>88</v>
      </c>
    </row>
    <row r="539" spans="1:5">
      <c r="A539">
        <v>544</v>
      </c>
      <c r="D539">
        <v>544</v>
      </c>
      <c r="E539">
        <v>88</v>
      </c>
    </row>
    <row r="540" spans="1:5">
      <c r="A540">
        <v>456</v>
      </c>
      <c r="D540">
        <v>200</v>
      </c>
      <c r="E540">
        <v>88</v>
      </c>
    </row>
    <row r="541" spans="1:5">
      <c r="A541">
        <v>496</v>
      </c>
      <c r="D541">
        <v>88</v>
      </c>
      <c r="E541">
        <v>88</v>
      </c>
    </row>
    <row r="542" spans="1:5">
      <c r="A542">
        <v>480</v>
      </c>
      <c r="D542">
        <v>88</v>
      </c>
      <c r="E542">
        <v>88</v>
      </c>
    </row>
    <row r="543" spans="1:5">
      <c r="A543">
        <v>400</v>
      </c>
      <c r="D543">
        <v>544</v>
      </c>
      <c r="E543">
        <v>88</v>
      </c>
    </row>
    <row r="544" spans="1:5">
      <c r="A544">
        <v>632</v>
      </c>
      <c r="D544">
        <v>200</v>
      </c>
      <c r="E544">
        <v>304</v>
      </c>
    </row>
    <row r="545" spans="1:5">
      <c r="A545">
        <v>448</v>
      </c>
      <c r="D545">
        <v>544</v>
      </c>
      <c r="E545">
        <v>88</v>
      </c>
    </row>
    <row r="546" spans="1:5">
      <c r="A546">
        <v>480</v>
      </c>
      <c r="D546">
        <v>200</v>
      </c>
      <c r="E546">
        <v>88</v>
      </c>
    </row>
    <row r="547" spans="1:5">
      <c r="A547">
        <v>496</v>
      </c>
      <c r="D547">
        <v>520</v>
      </c>
      <c r="E547">
        <v>88</v>
      </c>
    </row>
    <row r="548" spans="1:5">
      <c r="A548">
        <v>360</v>
      </c>
      <c r="D548">
        <v>320</v>
      </c>
      <c r="E548">
        <v>304</v>
      </c>
    </row>
    <row r="549" spans="1:5">
      <c r="A549">
        <v>496</v>
      </c>
      <c r="D549">
        <v>520</v>
      </c>
      <c r="E549">
        <v>88</v>
      </c>
    </row>
    <row r="550" spans="1:5">
      <c r="A550">
        <v>544</v>
      </c>
      <c r="D550">
        <v>320</v>
      </c>
      <c r="E550">
        <v>88</v>
      </c>
    </row>
    <row r="551" spans="1:5">
      <c r="A551">
        <v>496</v>
      </c>
      <c r="D551">
        <v>544</v>
      </c>
      <c r="E551">
        <v>88</v>
      </c>
    </row>
    <row r="552" spans="1:5">
      <c r="A552">
        <v>376</v>
      </c>
      <c r="D552">
        <v>280</v>
      </c>
      <c r="E552">
        <v>88</v>
      </c>
    </row>
    <row r="553" spans="1:5">
      <c r="A553">
        <v>520</v>
      </c>
      <c r="D553">
        <v>88</v>
      </c>
      <c r="E553">
        <v>544</v>
      </c>
    </row>
    <row r="554" spans="1:5">
      <c r="A554">
        <v>456</v>
      </c>
      <c r="D554">
        <v>88</v>
      </c>
      <c r="E554">
        <v>168</v>
      </c>
    </row>
    <row r="555" spans="1:5">
      <c r="A555">
        <v>544</v>
      </c>
      <c r="D555">
        <v>544</v>
      </c>
      <c r="E555">
        <v>88</v>
      </c>
    </row>
    <row r="556" spans="1:5">
      <c r="A556">
        <v>496</v>
      </c>
      <c r="D556">
        <v>280</v>
      </c>
      <c r="E556">
        <v>88</v>
      </c>
    </row>
    <row r="557" spans="1:5">
      <c r="A557">
        <v>472</v>
      </c>
      <c r="D557">
        <v>544</v>
      </c>
      <c r="E557">
        <v>544</v>
      </c>
    </row>
    <row r="558" spans="1:5">
      <c r="A558">
        <v>568</v>
      </c>
      <c r="D558">
        <v>280</v>
      </c>
      <c r="E558">
        <v>168</v>
      </c>
    </row>
    <row r="559" spans="1:5">
      <c r="A559">
        <v>568</v>
      </c>
      <c r="D559">
        <v>520</v>
      </c>
      <c r="E559">
        <v>88</v>
      </c>
    </row>
    <row r="560" spans="1:5">
      <c r="A560">
        <v>352</v>
      </c>
      <c r="D560">
        <v>408</v>
      </c>
      <c r="E560">
        <v>88</v>
      </c>
    </row>
    <row r="561" spans="1:5">
      <c r="A561">
        <v>520</v>
      </c>
      <c r="D561">
        <v>520</v>
      </c>
      <c r="E561">
        <v>88</v>
      </c>
    </row>
    <row r="562" spans="1:5">
      <c r="A562">
        <v>656</v>
      </c>
      <c r="D562">
        <v>408</v>
      </c>
      <c r="E562">
        <v>544</v>
      </c>
    </row>
    <row r="563" spans="1:5">
      <c r="A563">
        <v>496</v>
      </c>
      <c r="D563">
        <v>544</v>
      </c>
      <c r="E563">
        <v>248</v>
      </c>
    </row>
    <row r="564" spans="1:5">
      <c r="A564">
        <v>608</v>
      </c>
      <c r="D564">
        <v>224</v>
      </c>
      <c r="E564">
        <v>88</v>
      </c>
    </row>
    <row r="565" spans="1:5">
      <c r="A565">
        <v>520</v>
      </c>
      <c r="D565">
        <v>88</v>
      </c>
      <c r="E565">
        <v>88</v>
      </c>
    </row>
    <row r="566" spans="1:5">
      <c r="A566">
        <v>640</v>
      </c>
      <c r="D566">
        <v>88</v>
      </c>
      <c r="E566">
        <v>544</v>
      </c>
    </row>
    <row r="567" spans="1:5">
      <c r="A567">
        <v>520</v>
      </c>
      <c r="D567">
        <v>544</v>
      </c>
      <c r="E567">
        <v>248</v>
      </c>
    </row>
    <row r="568" spans="1:5">
      <c r="A568">
        <v>808</v>
      </c>
      <c r="D568">
        <v>224</v>
      </c>
      <c r="E568">
        <v>88</v>
      </c>
    </row>
    <row r="569" spans="1:5">
      <c r="A569">
        <v>520</v>
      </c>
      <c r="D569">
        <v>544</v>
      </c>
      <c r="E569">
        <v>88</v>
      </c>
    </row>
    <row r="570" spans="1:5">
      <c r="A570">
        <v>728</v>
      </c>
      <c r="D570">
        <v>224</v>
      </c>
      <c r="E570">
        <v>88</v>
      </c>
    </row>
    <row r="571" spans="1:5">
      <c r="A571">
        <v>472</v>
      </c>
      <c r="D571">
        <v>520</v>
      </c>
      <c r="E571">
        <v>520</v>
      </c>
    </row>
    <row r="572" spans="1:5">
      <c r="A572">
        <v>536</v>
      </c>
      <c r="D572">
        <v>336</v>
      </c>
      <c r="E572">
        <v>248</v>
      </c>
    </row>
    <row r="573" spans="1:5">
      <c r="A573">
        <v>448</v>
      </c>
      <c r="D573">
        <v>520</v>
      </c>
      <c r="E573">
        <v>88</v>
      </c>
    </row>
    <row r="574" spans="1:5">
      <c r="A574">
        <v>408</v>
      </c>
      <c r="D574">
        <v>336</v>
      </c>
      <c r="E574">
        <v>88</v>
      </c>
    </row>
    <row r="575" spans="1:5">
      <c r="A575">
        <v>544</v>
      </c>
      <c r="D575">
        <v>544</v>
      </c>
      <c r="E575">
        <v>520</v>
      </c>
    </row>
    <row r="576" spans="1:5">
      <c r="A576">
        <v>504</v>
      </c>
      <c r="D576">
        <v>152</v>
      </c>
      <c r="E576">
        <v>248</v>
      </c>
    </row>
    <row r="577" spans="1:5">
      <c r="A577">
        <v>496</v>
      </c>
      <c r="D577">
        <v>88</v>
      </c>
      <c r="E577">
        <v>88</v>
      </c>
    </row>
    <row r="578" spans="1:5">
      <c r="A578">
        <v>608</v>
      </c>
      <c r="D578">
        <v>88</v>
      </c>
      <c r="E578">
        <v>88</v>
      </c>
    </row>
    <row r="579" spans="1:5">
      <c r="A579">
        <v>472</v>
      </c>
      <c r="D579">
        <v>544</v>
      </c>
      <c r="E579">
        <v>88</v>
      </c>
    </row>
    <row r="580" spans="1:5">
      <c r="A580">
        <v>552</v>
      </c>
      <c r="D580">
        <v>152</v>
      </c>
      <c r="E580">
        <v>544</v>
      </c>
    </row>
    <row r="581" spans="1:5">
      <c r="A581">
        <v>496</v>
      </c>
      <c r="D581">
        <v>544</v>
      </c>
      <c r="E581">
        <v>168</v>
      </c>
    </row>
    <row r="582" spans="1:5">
      <c r="A582">
        <v>464</v>
      </c>
      <c r="D582">
        <v>152</v>
      </c>
      <c r="E582">
        <v>208</v>
      </c>
    </row>
    <row r="583" spans="1:5">
      <c r="A583">
        <v>544</v>
      </c>
      <c r="D583">
        <v>544</v>
      </c>
      <c r="E583">
        <v>88</v>
      </c>
    </row>
    <row r="584" spans="1:5">
      <c r="A584">
        <v>712</v>
      </c>
      <c r="D584">
        <v>384</v>
      </c>
      <c r="E584">
        <v>208</v>
      </c>
    </row>
    <row r="585" spans="1:5">
      <c r="A585">
        <v>424</v>
      </c>
      <c r="D585">
        <v>544</v>
      </c>
      <c r="E585">
        <v>88</v>
      </c>
    </row>
    <row r="586" spans="1:5">
      <c r="A586">
        <v>480</v>
      </c>
      <c r="D586">
        <v>384</v>
      </c>
      <c r="E586">
        <v>544</v>
      </c>
    </row>
    <row r="587" spans="1:5">
      <c r="A587">
        <v>496</v>
      </c>
      <c r="D587">
        <v>208</v>
      </c>
      <c r="E587">
        <v>168</v>
      </c>
    </row>
    <row r="588" spans="1:5">
      <c r="A588">
        <v>536</v>
      </c>
      <c r="D588">
        <v>88</v>
      </c>
      <c r="E588">
        <v>88</v>
      </c>
    </row>
    <row r="589" spans="1:5">
      <c r="A589">
        <v>448</v>
      </c>
      <c r="D589">
        <v>88</v>
      </c>
      <c r="E589">
        <v>88</v>
      </c>
    </row>
    <row r="590" spans="1:5">
      <c r="A590">
        <v>480</v>
      </c>
      <c r="D590">
        <v>88</v>
      </c>
      <c r="E590">
        <v>88</v>
      </c>
    </row>
    <row r="591" spans="1:5">
      <c r="A591">
        <v>496</v>
      </c>
      <c r="D591">
        <v>208</v>
      </c>
      <c r="E591">
        <v>328</v>
      </c>
    </row>
    <row r="592" spans="1:5">
      <c r="A592">
        <v>560</v>
      </c>
      <c r="D592">
        <v>88</v>
      </c>
      <c r="E592">
        <v>88</v>
      </c>
    </row>
    <row r="593" spans="1:5">
      <c r="A593">
        <v>472</v>
      </c>
      <c r="D593">
        <v>208</v>
      </c>
      <c r="E593">
        <v>544</v>
      </c>
    </row>
    <row r="594" spans="1:5">
      <c r="A594">
        <v>424</v>
      </c>
      <c r="D594">
        <v>88</v>
      </c>
      <c r="E594">
        <v>160</v>
      </c>
    </row>
    <row r="595" spans="1:5">
      <c r="A595">
        <v>544</v>
      </c>
      <c r="D595">
        <v>496</v>
      </c>
      <c r="E595">
        <v>544</v>
      </c>
    </row>
    <row r="596" spans="1:5">
      <c r="A596">
        <v>336</v>
      </c>
      <c r="D596">
        <v>360</v>
      </c>
      <c r="E596">
        <v>160</v>
      </c>
    </row>
    <row r="597" spans="1:5">
      <c r="A597">
        <v>496</v>
      </c>
      <c r="D597">
        <v>496</v>
      </c>
      <c r="E597">
        <v>328</v>
      </c>
    </row>
    <row r="598" spans="1:5">
      <c r="A598">
        <v>408</v>
      </c>
      <c r="D598">
        <v>360</v>
      </c>
      <c r="E598">
        <v>88</v>
      </c>
    </row>
    <row r="599" spans="1:5">
      <c r="A599">
        <v>496</v>
      </c>
      <c r="D599">
        <v>88</v>
      </c>
      <c r="E599">
        <v>88</v>
      </c>
    </row>
    <row r="600" spans="1:5">
      <c r="A600">
        <v>624</v>
      </c>
      <c r="D600">
        <v>88</v>
      </c>
      <c r="E600">
        <v>88</v>
      </c>
    </row>
    <row r="601" spans="1:5">
      <c r="A601">
        <v>520</v>
      </c>
      <c r="D601">
        <v>88</v>
      </c>
      <c r="E601">
        <v>88</v>
      </c>
    </row>
    <row r="602" spans="1:5">
      <c r="A602">
        <v>584</v>
      </c>
      <c r="D602">
        <v>88</v>
      </c>
      <c r="E602">
        <v>88</v>
      </c>
    </row>
    <row r="603" spans="1:5">
      <c r="A603">
        <v>544</v>
      </c>
      <c r="D603">
        <v>88</v>
      </c>
      <c r="E603">
        <v>544</v>
      </c>
    </row>
    <row r="604" spans="1:5">
      <c r="A604">
        <v>320</v>
      </c>
      <c r="D604">
        <v>544</v>
      </c>
      <c r="E604">
        <v>192</v>
      </c>
    </row>
    <row r="605" spans="1:5">
      <c r="A605">
        <v>496</v>
      </c>
      <c r="D605">
        <v>328</v>
      </c>
      <c r="E605">
        <v>544</v>
      </c>
    </row>
    <row r="606" spans="1:5">
      <c r="A606">
        <v>392</v>
      </c>
      <c r="D606">
        <v>544</v>
      </c>
      <c r="E606">
        <v>192</v>
      </c>
    </row>
    <row r="607" spans="1:5">
      <c r="A607">
        <v>448</v>
      </c>
      <c r="D607">
        <v>328</v>
      </c>
      <c r="E607">
        <v>88</v>
      </c>
    </row>
    <row r="608" spans="1:5">
      <c r="A608">
        <v>528</v>
      </c>
      <c r="D608">
        <v>88</v>
      </c>
      <c r="E608">
        <v>88</v>
      </c>
    </row>
    <row r="609" spans="1:5">
      <c r="A609">
        <v>544</v>
      </c>
      <c r="D609">
        <v>88</v>
      </c>
      <c r="E609">
        <v>88</v>
      </c>
    </row>
    <row r="610" spans="1:5">
      <c r="A610">
        <v>440</v>
      </c>
      <c r="D610">
        <v>88</v>
      </c>
      <c r="E610">
        <v>88</v>
      </c>
    </row>
    <row r="611" spans="1:5">
      <c r="A611">
        <v>496</v>
      </c>
      <c r="D611">
        <v>88</v>
      </c>
      <c r="E611">
        <v>88</v>
      </c>
    </row>
    <row r="612" spans="1:5">
      <c r="A612">
        <v>576</v>
      </c>
      <c r="D612">
        <v>88</v>
      </c>
      <c r="E612">
        <v>568</v>
      </c>
    </row>
    <row r="613" spans="1:5">
      <c r="A613">
        <v>520</v>
      </c>
      <c r="D613">
        <v>520</v>
      </c>
      <c r="E613">
        <v>208</v>
      </c>
    </row>
    <row r="614" spans="1:5">
      <c r="A614">
        <v>328</v>
      </c>
      <c r="D614">
        <v>368</v>
      </c>
      <c r="E614">
        <v>568</v>
      </c>
    </row>
    <row r="615" spans="1:5">
      <c r="A615">
        <v>520</v>
      </c>
      <c r="D615">
        <v>520</v>
      </c>
      <c r="E615">
        <v>208</v>
      </c>
    </row>
    <row r="616" spans="1:5">
      <c r="A616">
        <v>288</v>
      </c>
      <c r="D616">
        <v>368</v>
      </c>
      <c r="E616">
        <v>88</v>
      </c>
    </row>
    <row r="617" spans="1:5">
      <c r="A617">
        <v>568</v>
      </c>
      <c r="D617">
        <v>88</v>
      </c>
      <c r="E617">
        <v>88</v>
      </c>
    </row>
    <row r="618" spans="1:5">
      <c r="A618">
        <v>224</v>
      </c>
      <c r="D618">
        <v>88</v>
      </c>
      <c r="E618">
        <v>88</v>
      </c>
    </row>
    <row r="619" spans="1:5">
      <c r="A619">
        <v>520</v>
      </c>
      <c r="D619">
        <v>88</v>
      </c>
      <c r="E619">
        <v>88</v>
      </c>
    </row>
    <row r="620" spans="1:5">
      <c r="A620">
        <v>200</v>
      </c>
      <c r="D620">
        <v>88</v>
      </c>
      <c r="E620">
        <v>88</v>
      </c>
    </row>
    <row r="621" spans="1:5">
      <c r="A621">
        <v>544</v>
      </c>
      <c r="D621">
        <v>88</v>
      </c>
      <c r="E621">
        <v>544</v>
      </c>
    </row>
    <row r="622" spans="1:5">
      <c r="A622">
        <v>272</v>
      </c>
      <c r="D622">
        <v>520</v>
      </c>
      <c r="E622">
        <v>216</v>
      </c>
    </row>
    <row r="623" spans="1:5">
      <c r="A623">
        <v>568</v>
      </c>
      <c r="D623">
        <v>384</v>
      </c>
      <c r="E623">
        <v>544</v>
      </c>
    </row>
    <row r="624" spans="1:5">
      <c r="A624">
        <v>192</v>
      </c>
      <c r="D624">
        <v>520</v>
      </c>
      <c r="E624">
        <v>216</v>
      </c>
    </row>
    <row r="625" spans="1:5">
      <c r="A625">
        <v>520</v>
      </c>
      <c r="D625">
        <v>384</v>
      </c>
      <c r="E625">
        <v>88</v>
      </c>
    </row>
    <row r="626" spans="1:5">
      <c r="A626">
        <v>232</v>
      </c>
      <c r="D626">
        <v>88</v>
      </c>
      <c r="E626">
        <v>88</v>
      </c>
    </row>
    <row r="627" spans="1:5">
      <c r="A627">
        <v>568</v>
      </c>
      <c r="D627">
        <v>88</v>
      </c>
      <c r="E627">
        <v>88</v>
      </c>
    </row>
    <row r="628" spans="1:5">
      <c r="A628">
        <v>208</v>
      </c>
      <c r="D628">
        <v>88</v>
      </c>
      <c r="E628">
        <v>88</v>
      </c>
    </row>
    <row r="629" spans="1:5">
      <c r="A629">
        <v>544</v>
      </c>
      <c r="D629">
        <v>88</v>
      </c>
      <c r="E629">
        <v>88</v>
      </c>
    </row>
    <row r="630" spans="1:5">
      <c r="A630">
        <v>248</v>
      </c>
      <c r="D630">
        <v>88</v>
      </c>
      <c r="E630">
        <v>544</v>
      </c>
    </row>
    <row r="631" spans="1:5">
      <c r="A631">
        <v>544</v>
      </c>
      <c r="D631">
        <v>520</v>
      </c>
      <c r="E631">
        <v>200</v>
      </c>
    </row>
    <row r="632" spans="1:5">
      <c r="A632">
        <v>256</v>
      </c>
      <c r="D632">
        <v>376</v>
      </c>
      <c r="E632">
        <v>544</v>
      </c>
    </row>
    <row r="633" spans="1:5">
      <c r="A633">
        <v>520</v>
      </c>
      <c r="D633">
        <v>520</v>
      </c>
      <c r="E633">
        <v>200</v>
      </c>
    </row>
    <row r="634" spans="1:5">
      <c r="A634">
        <v>608</v>
      </c>
      <c r="D634">
        <v>376</v>
      </c>
      <c r="E634">
        <v>88</v>
      </c>
    </row>
    <row r="635" spans="1:5">
      <c r="A635">
        <v>688</v>
      </c>
      <c r="D635">
        <v>88</v>
      </c>
      <c r="E635">
        <v>88</v>
      </c>
    </row>
    <row r="636" spans="1:5">
      <c r="A636">
        <v>864</v>
      </c>
      <c r="D636">
        <v>88</v>
      </c>
      <c r="E636">
        <v>88</v>
      </c>
    </row>
    <row r="637" spans="1:5">
      <c r="A637">
        <v>544</v>
      </c>
      <c r="D637">
        <v>88</v>
      </c>
      <c r="E637">
        <v>88</v>
      </c>
    </row>
    <row r="638" spans="1:5">
      <c r="A638">
        <v>872</v>
      </c>
      <c r="D638">
        <v>88</v>
      </c>
      <c r="E638">
        <v>88</v>
      </c>
    </row>
    <row r="639" spans="1:5">
      <c r="A639">
        <v>688</v>
      </c>
      <c r="D639">
        <v>88</v>
      </c>
      <c r="E639">
        <v>544</v>
      </c>
    </row>
    <row r="640" spans="1:5">
      <c r="A640">
        <v>696</v>
      </c>
      <c r="D640">
        <v>520</v>
      </c>
      <c r="E640">
        <v>160</v>
      </c>
    </row>
    <row r="641" spans="1:5">
      <c r="A641">
        <v>544</v>
      </c>
      <c r="D641">
        <v>384</v>
      </c>
      <c r="E641">
        <v>544</v>
      </c>
    </row>
    <row r="642" spans="1:5">
      <c r="A642">
        <v>536</v>
      </c>
      <c r="D642">
        <v>520</v>
      </c>
      <c r="E642">
        <v>160</v>
      </c>
    </row>
    <row r="643" spans="1:5">
      <c r="A643">
        <v>568</v>
      </c>
      <c r="D643">
        <v>384</v>
      </c>
      <c r="E643">
        <v>88</v>
      </c>
    </row>
    <row r="644" spans="1:5">
      <c r="A644">
        <v>832</v>
      </c>
      <c r="D644">
        <v>88</v>
      </c>
      <c r="E644">
        <v>88</v>
      </c>
    </row>
    <row r="645" spans="1:5">
      <c r="A645">
        <v>640</v>
      </c>
      <c r="D645">
        <v>88</v>
      </c>
      <c r="E645">
        <v>88</v>
      </c>
    </row>
    <row r="646" spans="1:5">
      <c r="A646">
        <v>784</v>
      </c>
      <c r="D646">
        <v>88</v>
      </c>
      <c r="E646">
        <v>88</v>
      </c>
    </row>
    <row r="647" spans="1:5">
      <c r="A647">
        <v>520</v>
      </c>
      <c r="D647">
        <v>88</v>
      </c>
      <c r="E647">
        <v>88</v>
      </c>
    </row>
    <row r="648" spans="1:5">
      <c r="A648">
        <v>624</v>
      </c>
      <c r="D648">
        <v>88</v>
      </c>
      <c r="E648">
        <v>184</v>
      </c>
    </row>
    <row r="649" spans="1:5">
      <c r="A649">
        <v>544</v>
      </c>
      <c r="D649">
        <v>520</v>
      </c>
      <c r="E649">
        <v>88</v>
      </c>
    </row>
    <row r="650" spans="1:5">
      <c r="A650">
        <v>472</v>
      </c>
      <c r="D650">
        <v>368</v>
      </c>
      <c r="E650">
        <v>184</v>
      </c>
    </row>
    <row r="651" spans="1:5">
      <c r="A651">
        <v>712</v>
      </c>
      <c r="D651">
        <v>520</v>
      </c>
      <c r="E651">
        <v>88</v>
      </c>
    </row>
    <row r="652" spans="1:5">
      <c r="A652">
        <v>816</v>
      </c>
      <c r="D652">
        <v>368</v>
      </c>
      <c r="E652">
        <v>88</v>
      </c>
    </row>
    <row r="653" spans="1:5">
      <c r="A653">
        <v>640</v>
      </c>
      <c r="D653">
        <v>88</v>
      </c>
      <c r="E653">
        <v>88</v>
      </c>
    </row>
    <row r="654" spans="1:5">
      <c r="A654">
        <v>776</v>
      </c>
      <c r="D654">
        <v>88</v>
      </c>
      <c r="E654">
        <v>88</v>
      </c>
    </row>
    <row r="655" spans="1:5">
      <c r="A655">
        <v>592</v>
      </c>
      <c r="D655">
        <v>88</v>
      </c>
      <c r="E655">
        <v>88</v>
      </c>
    </row>
    <row r="656" spans="1:5">
      <c r="A656">
        <v>352</v>
      </c>
      <c r="D656">
        <v>88</v>
      </c>
      <c r="E656">
        <v>88</v>
      </c>
    </row>
    <row r="657" spans="1:5">
      <c r="A657">
        <v>616</v>
      </c>
      <c r="D657">
        <v>88</v>
      </c>
      <c r="E657">
        <v>88</v>
      </c>
    </row>
    <row r="658" spans="1:5">
      <c r="A658">
        <v>464</v>
      </c>
      <c r="D658">
        <v>520</v>
      </c>
      <c r="E658">
        <v>88</v>
      </c>
    </row>
    <row r="659" spans="1:5">
      <c r="A659">
        <v>520</v>
      </c>
      <c r="D659">
        <v>384</v>
      </c>
      <c r="E659">
        <v>88</v>
      </c>
    </row>
    <row r="660" spans="1:5">
      <c r="A660">
        <v>488</v>
      </c>
      <c r="D660">
        <v>520</v>
      </c>
      <c r="E660">
        <v>88</v>
      </c>
    </row>
    <row r="661" spans="1:5">
      <c r="A661">
        <v>688</v>
      </c>
      <c r="D661">
        <v>384</v>
      </c>
      <c r="E661">
        <v>88</v>
      </c>
    </row>
    <row r="662" spans="1:5">
      <c r="A662">
        <v>816</v>
      </c>
      <c r="D662">
        <v>304</v>
      </c>
      <c r="E662">
        <v>88</v>
      </c>
    </row>
    <row r="663" spans="1:5">
      <c r="A663">
        <v>688</v>
      </c>
      <c r="D663">
        <v>88</v>
      </c>
      <c r="E663">
        <v>88</v>
      </c>
    </row>
    <row r="664" spans="1:5">
      <c r="A664">
        <v>784</v>
      </c>
      <c r="D664">
        <v>88</v>
      </c>
      <c r="E664">
        <v>88</v>
      </c>
    </row>
    <row r="665" spans="1:5">
      <c r="A665">
        <v>712</v>
      </c>
      <c r="D665">
        <v>88</v>
      </c>
      <c r="E665">
        <v>88</v>
      </c>
    </row>
    <row r="666" spans="1:5">
      <c r="A666">
        <v>1152</v>
      </c>
      <c r="D666">
        <v>304</v>
      </c>
      <c r="E666">
        <v>88</v>
      </c>
    </row>
    <row r="667" spans="1:5">
      <c r="A667">
        <v>688</v>
      </c>
      <c r="D667">
        <v>88</v>
      </c>
      <c r="E667">
        <v>88</v>
      </c>
    </row>
    <row r="668" spans="1:5">
      <c r="A668">
        <v>528</v>
      </c>
      <c r="D668">
        <v>88</v>
      </c>
      <c r="E668">
        <v>88</v>
      </c>
    </row>
    <row r="669" spans="1:5">
      <c r="A669">
        <v>592</v>
      </c>
      <c r="D669">
        <v>520</v>
      </c>
      <c r="E669">
        <v>88</v>
      </c>
    </row>
    <row r="670" spans="1:5">
      <c r="A670">
        <v>528</v>
      </c>
      <c r="D670">
        <v>328</v>
      </c>
      <c r="E670">
        <v>88</v>
      </c>
    </row>
    <row r="671" spans="1:5">
      <c r="A671">
        <v>688</v>
      </c>
      <c r="D671">
        <v>520</v>
      </c>
      <c r="E671">
        <v>88</v>
      </c>
    </row>
    <row r="672" spans="1:5">
      <c r="A672">
        <v>728</v>
      </c>
      <c r="D672">
        <v>328</v>
      </c>
      <c r="E672">
        <v>88</v>
      </c>
    </row>
    <row r="673" spans="1:5">
      <c r="A673">
        <v>688</v>
      </c>
      <c r="D673">
        <v>544</v>
      </c>
      <c r="E673">
        <v>88</v>
      </c>
    </row>
    <row r="674" spans="1:5">
      <c r="A674">
        <v>808</v>
      </c>
      <c r="D674">
        <v>168</v>
      </c>
      <c r="E674">
        <v>88</v>
      </c>
    </row>
    <row r="675" spans="1:5">
      <c r="A675">
        <v>712</v>
      </c>
      <c r="D675">
        <v>88</v>
      </c>
      <c r="E675">
        <v>88</v>
      </c>
    </row>
    <row r="676" spans="1:5">
      <c r="A676">
        <v>1160</v>
      </c>
      <c r="D676">
        <v>88</v>
      </c>
      <c r="E676">
        <v>88</v>
      </c>
    </row>
    <row r="677" spans="1:5">
      <c r="A677">
        <v>688</v>
      </c>
      <c r="D677">
        <v>544</v>
      </c>
      <c r="E677">
        <v>88</v>
      </c>
    </row>
    <row r="678" spans="1:5">
      <c r="A678">
        <v>600</v>
      </c>
      <c r="D678">
        <v>168</v>
      </c>
      <c r="E678">
        <v>88</v>
      </c>
    </row>
    <row r="679" spans="1:5">
      <c r="A679">
        <v>592</v>
      </c>
      <c r="D679">
        <v>88</v>
      </c>
      <c r="E679">
        <v>88</v>
      </c>
    </row>
    <row r="680" spans="1:5">
      <c r="A680">
        <v>400</v>
      </c>
      <c r="D680">
        <v>520</v>
      </c>
      <c r="E680">
        <v>88</v>
      </c>
    </row>
    <row r="681" spans="1:5">
      <c r="A681">
        <v>616</v>
      </c>
      <c r="D681">
        <v>344</v>
      </c>
      <c r="E681">
        <v>88</v>
      </c>
    </row>
    <row r="682" spans="1:5">
      <c r="A682">
        <v>752</v>
      </c>
      <c r="D682">
        <v>520</v>
      </c>
      <c r="E682">
        <v>88</v>
      </c>
    </row>
    <row r="683" spans="1:5">
      <c r="A683">
        <v>712</v>
      </c>
      <c r="D683">
        <v>344</v>
      </c>
      <c r="E683">
        <v>88</v>
      </c>
    </row>
    <row r="684" spans="1:5">
      <c r="A684">
        <v>712</v>
      </c>
      <c r="D684">
        <v>544</v>
      </c>
      <c r="E684">
        <v>88</v>
      </c>
    </row>
    <row r="685" spans="1:5">
      <c r="A685">
        <v>688</v>
      </c>
      <c r="D685">
        <v>248</v>
      </c>
      <c r="E685">
        <v>88</v>
      </c>
    </row>
    <row r="686" spans="1:5">
      <c r="A686">
        <v>808</v>
      </c>
      <c r="D686">
        <v>88</v>
      </c>
      <c r="E686">
        <v>88</v>
      </c>
    </row>
    <row r="687" spans="1:5">
      <c r="A687">
        <v>688</v>
      </c>
      <c r="D687">
        <v>88</v>
      </c>
      <c r="E687">
        <v>88</v>
      </c>
    </row>
    <row r="688" spans="1:5">
      <c r="A688">
        <v>704</v>
      </c>
      <c r="D688">
        <v>544</v>
      </c>
      <c r="E688">
        <v>88</v>
      </c>
    </row>
    <row r="689" spans="1:5">
      <c r="A689">
        <v>712</v>
      </c>
      <c r="D689">
        <v>248</v>
      </c>
      <c r="E689">
        <v>88</v>
      </c>
    </row>
    <row r="690" spans="1:5">
      <c r="A690">
        <v>1152</v>
      </c>
      <c r="D690">
        <v>88</v>
      </c>
      <c r="E690">
        <v>88</v>
      </c>
    </row>
    <row r="691" spans="1:5">
      <c r="A691">
        <v>688</v>
      </c>
      <c r="D691">
        <v>496</v>
      </c>
      <c r="E691">
        <v>88</v>
      </c>
    </row>
    <row r="692" spans="1:5">
      <c r="A692">
        <v>864</v>
      </c>
      <c r="D692">
        <v>336</v>
      </c>
      <c r="E692">
        <v>88</v>
      </c>
    </row>
    <row r="693" spans="1:5">
      <c r="A693">
        <v>712</v>
      </c>
      <c r="D693">
        <v>496</v>
      </c>
      <c r="E693">
        <v>88</v>
      </c>
    </row>
    <row r="694" spans="1:5">
      <c r="A694">
        <v>792</v>
      </c>
      <c r="D694">
        <v>336</v>
      </c>
      <c r="E694">
        <v>88</v>
      </c>
    </row>
    <row r="695" spans="1:5">
      <c r="A695">
        <v>688</v>
      </c>
      <c r="D695">
        <v>520</v>
      </c>
      <c r="E695">
        <v>88</v>
      </c>
    </row>
    <row r="696" spans="1:5">
      <c r="A696">
        <v>616</v>
      </c>
      <c r="D696">
        <v>248</v>
      </c>
      <c r="E696">
        <v>88</v>
      </c>
    </row>
    <row r="697" spans="1:5">
      <c r="A697">
        <v>640</v>
      </c>
      <c r="D697">
        <v>88</v>
      </c>
      <c r="E697">
        <v>88</v>
      </c>
    </row>
    <row r="698" spans="1:5">
      <c r="A698">
        <v>424</v>
      </c>
      <c r="D698">
        <v>88</v>
      </c>
      <c r="E698">
        <v>88</v>
      </c>
    </row>
    <row r="699" spans="1:5">
      <c r="A699">
        <v>544</v>
      </c>
      <c r="D699">
        <v>520</v>
      </c>
      <c r="E699">
        <v>88</v>
      </c>
    </row>
    <row r="700" spans="1:5">
      <c r="A700">
        <v>160</v>
      </c>
      <c r="D700">
        <v>248</v>
      </c>
      <c r="E700">
        <v>88</v>
      </c>
    </row>
    <row r="701" spans="1:5">
      <c r="A701">
        <v>328</v>
      </c>
      <c r="D701">
        <v>88</v>
      </c>
      <c r="E701">
        <v>88</v>
      </c>
    </row>
    <row r="702" spans="1:5">
      <c r="A702">
        <v>88</v>
      </c>
      <c r="D702">
        <v>448</v>
      </c>
      <c r="E702">
        <v>88</v>
      </c>
    </row>
    <row r="703" spans="1:5">
      <c r="A703">
        <v>88</v>
      </c>
      <c r="D703">
        <v>368</v>
      </c>
      <c r="E703">
        <v>88</v>
      </c>
    </row>
    <row r="704" spans="1:5">
      <c r="A704">
        <v>88</v>
      </c>
      <c r="D704">
        <v>448</v>
      </c>
      <c r="E704">
        <v>88</v>
      </c>
    </row>
    <row r="705" spans="1:5">
      <c r="A705">
        <v>88</v>
      </c>
      <c r="D705">
        <v>368</v>
      </c>
      <c r="E705">
        <v>88</v>
      </c>
    </row>
    <row r="706" spans="1:5">
      <c r="A706">
        <v>88</v>
      </c>
      <c r="D706">
        <v>544</v>
      </c>
      <c r="E706">
        <v>88</v>
      </c>
    </row>
    <row r="707" spans="1:5">
      <c r="A707">
        <v>88</v>
      </c>
      <c r="D707">
        <v>168</v>
      </c>
      <c r="E707">
        <v>88</v>
      </c>
    </row>
    <row r="708" spans="1:5">
      <c r="A708">
        <v>88</v>
      </c>
      <c r="D708">
        <v>208</v>
      </c>
      <c r="E708">
        <v>88</v>
      </c>
    </row>
    <row r="709" spans="1:5">
      <c r="A709">
        <v>88</v>
      </c>
      <c r="D709">
        <v>88</v>
      </c>
      <c r="E709">
        <v>88</v>
      </c>
    </row>
    <row r="710" spans="1:5">
      <c r="A710">
        <v>88</v>
      </c>
      <c r="D710">
        <v>208</v>
      </c>
      <c r="E710">
        <v>88</v>
      </c>
    </row>
    <row r="711" spans="1:5">
      <c r="A711">
        <v>88</v>
      </c>
      <c r="D711">
        <v>88</v>
      </c>
      <c r="E711">
        <v>88</v>
      </c>
    </row>
    <row r="712" spans="1:5">
      <c r="A712">
        <v>88</v>
      </c>
      <c r="D712">
        <v>544</v>
      </c>
      <c r="E712">
        <v>88</v>
      </c>
    </row>
    <row r="713" spans="1:5">
      <c r="A713">
        <v>88</v>
      </c>
      <c r="D713">
        <v>168</v>
      </c>
      <c r="E713">
        <v>88</v>
      </c>
    </row>
    <row r="714" spans="1:5">
      <c r="A714">
        <v>88</v>
      </c>
      <c r="D714">
        <v>88</v>
      </c>
      <c r="E714">
        <v>88</v>
      </c>
    </row>
    <row r="715" spans="1:5">
      <c r="A715">
        <v>88</v>
      </c>
      <c r="D715">
        <v>544</v>
      </c>
      <c r="E715">
        <v>88</v>
      </c>
    </row>
    <row r="716" spans="1:5">
      <c r="A716">
        <v>88</v>
      </c>
      <c r="D716">
        <v>384</v>
      </c>
      <c r="E716">
        <v>88</v>
      </c>
    </row>
    <row r="717" spans="1:5">
      <c r="A717">
        <v>88</v>
      </c>
      <c r="D717">
        <v>544</v>
      </c>
      <c r="E717">
        <v>88</v>
      </c>
    </row>
    <row r="718" spans="1:5">
      <c r="A718">
        <v>88</v>
      </c>
      <c r="D718">
        <v>384</v>
      </c>
      <c r="E718">
        <v>88</v>
      </c>
    </row>
    <row r="719" spans="1:5">
      <c r="A719">
        <v>88</v>
      </c>
      <c r="D719">
        <v>328</v>
      </c>
      <c r="E719">
        <v>88</v>
      </c>
    </row>
    <row r="720" spans="1:5">
      <c r="A720">
        <v>88</v>
      </c>
      <c r="D720">
        <v>88</v>
      </c>
      <c r="E720">
        <v>88</v>
      </c>
    </row>
    <row r="721" spans="1:5">
      <c r="A721">
        <v>88</v>
      </c>
      <c r="D721">
        <v>544</v>
      </c>
      <c r="E721">
        <v>88</v>
      </c>
    </row>
    <row r="722" spans="1:5">
      <c r="A722">
        <v>88</v>
      </c>
      <c r="D722">
        <v>160</v>
      </c>
      <c r="E722">
        <v>88</v>
      </c>
    </row>
    <row r="723" spans="1:5">
      <c r="A723">
        <v>88</v>
      </c>
      <c r="D723">
        <v>544</v>
      </c>
      <c r="E723">
        <v>88</v>
      </c>
    </row>
    <row r="724" spans="1:5">
      <c r="A724">
        <v>88</v>
      </c>
      <c r="D724">
        <v>160</v>
      </c>
      <c r="E724">
        <v>88</v>
      </c>
    </row>
    <row r="725" spans="1:5">
      <c r="A725">
        <v>88</v>
      </c>
      <c r="D725">
        <v>328</v>
      </c>
      <c r="E725">
        <v>88</v>
      </c>
    </row>
    <row r="726" spans="1:5">
      <c r="A726">
        <v>88</v>
      </c>
      <c r="D726">
        <v>88</v>
      </c>
      <c r="E726">
        <v>88</v>
      </c>
    </row>
    <row r="727" spans="1:5">
      <c r="A727">
        <v>88</v>
      </c>
      <c r="D727">
        <v>88</v>
      </c>
      <c r="E727">
        <v>88</v>
      </c>
    </row>
    <row r="728" spans="1:5">
      <c r="A728">
        <v>88</v>
      </c>
      <c r="D728">
        <v>520</v>
      </c>
      <c r="E728">
        <v>88</v>
      </c>
    </row>
    <row r="729" spans="1:5">
      <c r="A729">
        <v>88</v>
      </c>
      <c r="D729">
        <v>392</v>
      </c>
      <c r="E729">
        <v>88</v>
      </c>
    </row>
    <row r="730" spans="1:5">
      <c r="A730">
        <v>88</v>
      </c>
      <c r="D730">
        <v>520</v>
      </c>
      <c r="E730">
        <v>88</v>
      </c>
    </row>
    <row r="731" spans="1:5">
      <c r="A731">
        <v>88</v>
      </c>
      <c r="D731">
        <v>392</v>
      </c>
      <c r="E731">
        <v>88</v>
      </c>
    </row>
    <row r="732" spans="1:5">
      <c r="A732">
        <v>88</v>
      </c>
      <c r="D732">
        <v>88</v>
      </c>
      <c r="E732">
        <v>88</v>
      </c>
    </row>
    <row r="733" spans="1:5">
      <c r="A733">
        <v>88</v>
      </c>
      <c r="D733">
        <v>544</v>
      </c>
      <c r="E733">
        <v>88</v>
      </c>
    </row>
    <row r="734" spans="1:5">
      <c r="A734">
        <v>88</v>
      </c>
      <c r="D734">
        <v>192</v>
      </c>
      <c r="E734">
        <v>88</v>
      </c>
    </row>
    <row r="735" spans="1:5">
      <c r="A735">
        <v>88</v>
      </c>
      <c r="D735">
        <v>544</v>
      </c>
      <c r="E735">
        <v>88</v>
      </c>
    </row>
    <row r="736" spans="1:5">
      <c r="A736">
        <v>88</v>
      </c>
      <c r="D736">
        <v>192</v>
      </c>
      <c r="E736">
        <v>88</v>
      </c>
    </row>
    <row r="737" spans="1:5">
      <c r="A737">
        <v>88</v>
      </c>
      <c r="D737">
        <v>88</v>
      </c>
      <c r="E737">
        <v>88</v>
      </c>
    </row>
    <row r="738" spans="1:5">
      <c r="A738">
        <v>88</v>
      </c>
      <c r="D738">
        <v>88</v>
      </c>
      <c r="E738">
        <v>88</v>
      </c>
    </row>
    <row r="739" spans="1:5">
      <c r="A739">
        <v>88</v>
      </c>
      <c r="D739">
        <v>520</v>
      </c>
      <c r="E739">
        <v>88</v>
      </c>
    </row>
    <row r="740" spans="1:5">
      <c r="A740">
        <v>88</v>
      </c>
      <c r="D740">
        <v>328</v>
      </c>
      <c r="E740">
        <v>88</v>
      </c>
    </row>
    <row r="741" spans="1:5">
      <c r="A741">
        <v>88</v>
      </c>
      <c r="D741">
        <v>520</v>
      </c>
      <c r="E741">
        <v>88</v>
      </c>
    </row>
    <row r="742" spans="1:5">
      <c r="A742">
        <v>88</v>
      </c>
      <c r="D742">
        <v>328</v>
      </c>
      <c r="E742">
        <v>88</v>
      </c>
    </row>
    <row r="743" spans="1:5">
      <c r="A743">
        <v>88</v>
      </c>
      <c r="D743">
        <v>88</v>
      </c>
      <c r="E743">
        <v>88</v>
      </c>
    </row>
    <row r="744" spans="1:5">
      <c r="A744">
        <v>88</v>
      </c>
      <c r="D744">
        <v>568</v>
      </c>
      <c r="E744">
        <v>88</v>
      </c>
    </row>
    <row r="745" spans="1:5">
      <c r="A745">
        <v>88</v>
      </c>
      <c r="D745">
        <v>208</v>
      </c>
      <c r="E745">
        <v>88</v>
      </c>
    </row>
    <row r="746" spans="1:5">
      <c r="A746">
        <v>88</v>
      </c>
      <c r="D746">
        <v>568</v>
      </c>
      <c r="E746">
        <v>88</v>
      </c>
    </row>
    <row r="747" spans="1:5">
      <c r="A747">
        <v>88</v>
      </c>
      <c r="D747">
        <v>208</v>
      </c>
      <c r="E747">
        <v>88</v>
      </c>
    </row>
    <row r="748" spans="1:5">
      <c r="A748">
        <v>88</v>
      </c>
      <c r="D748">
        <v>88</v>
      </c>
      <c r="E748">
        <v>88</v>
      </c>
    </row>
    <row r="749" spans="1:5">
      <c r="A749">
        <v>88</v>
      </c>
      <c r="D749">
        <v>88</v>
      </c>
      <c r="E749">
        <v>88</v>
      </c>
    </row>
    <row r="750" spans="1:5">
      <c r="A750">
        <v>88</v>
      </c>
      <c r="D750">
        <v>544</v>
      </c>
      <c r="E750">
        <v>88</v>
      </c>
    </row>
    <row r="751" spans="1:5">
      <c r="A751">
        <v>88</v>
      </c>
      <c r="D751">
        <v>336</v>
      </c>
      <c r="E751">
        <v>88</v>
      </c>
    </row>
    <row r="752" spans="1:5">
      <c r="A752">
        <v>88</v>
      </c>
      <c r="D752">
        <v>544</v>
      </c>
      <c r="E752">
        <v>88</v>
      </c>
    </row>
    <row r="753" spans="1:5">
      <c r="A753">
        <v>88</v>
      </c>
      <c r="D753">
        <v>336</v>
      </c>
      <c r="E753">
        <v>88</v>
      </c>
    </row>
    <row r="754" spans="1:5">
      <c r="A754">
        <v>88</v>
      </c>
      <c r="D754">
        <v>88</v>
      </c>
      <c r="E754">
        <v>88</v>
      </c>
    </row>
    <row r="755" spans="1:5">
      <c r="A755">
        <v>88</v>
      </c>
      <c r="D755">
        <v>544</v>
      </c>
      <c r="E755">
        <v>88</v>
      </c>
    </row>
    <row r="756" spans="1:5">
      <c r="A756">
        <v>88</v>
      </c>
      <c r="D756">
        <v>216</v>
      </c>
      <c r="E756">
        <v>88</v>
      </c>
    </row>
    <row r="757" spans="1:5">
      <c r="A757">
        <v>88</v>
      </c>
      <c r="D757">
        <v>544</v>
      </c>
      <c r="E757">
        <v>88</v>
      </c>
    </row>
    <row r="758" spans="1:5">
      <c r="A758">
        <v>88</v>
      </c>
      <c r="D758">
        <v>216</v>
      </c>
      <c r="E758">
        <v>88</v>
      </c>
    </row>
    <row r="759" spans="1:5">
      <c r="A759">
        <v>88</v>
      </c>
      <c r="D759">
        <v>88</v>
      </c>
      <c r="E759">
        <v>88</v>
      </c>
    </row>
    <row r="760" spans="1:5">
      <c r="A760">
        <v>88</v>
      </c>
      <c r="D760">
        <v>88</v>
      </c>
      <c r="E760">
        <v>88</v>
      </c>
    </row>
    <row r="761" spans="1:5">
      <c r="A761">
        <v>88</v>
      </c>
      <c r="D761">
        <v>520</v>
      </c>
      <c r="E761">
        <v>88</v>
      </c>
    </row>
    <row r="762" spans="1:5">
      <c r="A762">
        <v>88</v>
      </c>
      <c r="D762">
        <v>368</v>
      </c>
      <c r="E762">
        <v>88</v>
      </c>
    </row>
    <row r="763" spans="1:5">
      <c r="A763">
        <v>88</v>
      </c>
      <c r="D763">
        <v>520</v>
      </c>
      <c r="E763">
        <v>88</v>
      </c>
    </row>
    <row r="764" spans="1:5">
      <c r="A764">
        <v>88</v>
      </c>
      <c r="D764">
        <v>368</v>
      </c>
      <c r="E764">
        <v>88</v>
      </c>
    </row>
    <row r="765" spans="1:5">
      <c r="A765">
        <v>88</v>
      </c>
      <c r="D765">
        <v>88</v>
      </c>
      <c r="E765">
        <v>88</v>
      </c>
    </row>
    <row r="766" spans="1:5">
      <c r="A766">
        <v>88</v>
      </c>
      <c r="D766">
        <v>544</v>
      </c>
      <c r="E766">
        <v>88</v>
      </c>
    </row>
    <row r="767" spans="1:5">
      <c r="A767">
        <v>88</v>
      </c>
      <c r="D767">
        <v>200</v>
      </c>
      <c r="E767">
        <v>88</v>
      </c>
    </row>
    <row r="768" spans="1:5">
      <c r="A768">
        <v>88</v>
      </c>
      <c r="D768">
        <v>544</v>
      </c>
      <c r="E768">
        <v>88</v>
      </c>
    </row>
    <row r="769" spans="1:5">
      <c r="A769">
        <v>88</v>
      </c>
      <c r="D769">
        <v>200</v>
      </c>
      <c r="E769">
        <v>88</v>
      </c>
    </row>
    <row r="770" spans="1:5">
      <c r="A770">
        <v>88</v>
      </c>
      <c r="D770">
        <v>88</v>
      </c>
      <c r="E770">
        <v>88</v>
      </c>
    </row>
    <row r="771" spans="1:5">
      <c r="A771">
        <v>88</v>
      </c>
      <c r="D771">
        <v>88</v>
      </c>
      <c r="E771">
        <v>88</v>
      </c>
    </row>
    <row r="772" spans="1:5">
      <c r="A772">
        <v>88</v>
      </c>
      <c r="D772">
        <v>520</v>
      </c>
      <c r="E772">
        <v>88</v>
      </c>
    </row>
    <row r="773" spans="1:5">
      <c r="A773">
        <v>88</v>
      </c>
      <c r="D773">
        <v>376</v>
      </c>
      <c r="E773">
        <v>88</v>
      </c>
    </row>
    <row r="774" spans="1:5">
      <c r="A774">
        <v>88</v>
      </c>
      <c r="D774">
        <v>520</v>
      </c>
      <c r="E774">
        <v>88</v>
      </c>
    </row>
    <row r="775" spans="1:5">
      <c r="A775">
        <v>88</v>
      </c>
      <c r="D775">
        <v>376</v>
      </c>
      <c r="E775">
        <v>88</v>
      </c>
    </row>
    <row r="776" spans="1:5">
      <c r="A776">
        <v>88</v>
      </c>
      <c r="D776">
        <v>88</v>
      </c>
      <c r="E776">
        <v>88</v>
      </c>
    </row>
    <row r="777" spans="1:5">
      <c r="A777">
        <v>88</v>
      </c>
      <c r="D777">
        <v>544</v>
      </c>
      <c r="E777">
        <v>88</v>
      </c>
    </row>
    <row r="778" spans="1:5">
      <c r="A778">
        <v>496</v>
      </c>
      <c r="D778">
        <v>160</v>
      </c>
      <c r="E778">
        <v>88</v>
      </c>
    </row>
    <row r="779" spans="1:5">
      <c r="A779">
        <v>168</v>
      </c>
      <c r="D779">
        <v>544</v>
      </c>
      <c r="E779">
        <v>88</v>
      </c>
    </row>
    <row r="780" spans="1:5">
      <c r="A780">
        <v>544</v>
      </c>
      <c r="D780">
        <v>160</v>
      </c>
      <c r="E780">
        <v>88</v>
      </c>
    </row>
    <row r="781" spans="1:5">
      <c r="A781">
        <v>232</v>
      </c>
      <c r="D781">
        <v>88</v>
      </c>
      <c r="E781">
        <v>88</v>
      </c>
    </row>
    <row r="782" spans="1:5">
      <c r="A782">
        <v>376</v>
      </c>
      <c r="D782">
        <v>88</v>
      </c>
      <c r="E782">
        <v>88</v>
      </c>
    </row>
    <row r="783" spans="1:5">
      <c r="A783">
        <v>528</v>
      </c>
      <c r="D783">
        <v>520</v>
      </c>
      <c r="E783">
        <v>88</v>
      </c>
    </row>
    <row r="784" spans="1:5">
      <c r="A784">
        <v>376</v>
      </c>
      <c r="D784">
        <v>320</v>
      </c>
      <c r="E784">
        <v>88</v>
      </c>
    </row>
    <row r="785" spans="1:5">
      <c r="A785">
        <v>616</v>
      </c>
      <c r="D785">
        <v>520</v>
      </c>
      <c r="E785">
        <v>88</v>
      </c>
    </row>
    <row r="786" spans="1:5">
      <c r="A786">
        <v>352</v>
      </c>
      <c r="D786">
        <v>320</v>
      </c>
      <c r="E786">
        <v>88</v>
      </c>
    </row>
    <row r="787" spans="1:5">
      <c r="A787">
        <v>776</v>
      </c>
      <c r="D787">
        <v>88</v>
      </c>
      <c r="E787">
        <v>88</v>
      </c>
    </row>
    <row r="788" spans="1:5">
      <c r="A788">
        <v>376</v>
      </c>
      <c r="D788">
        <v>184</v>
      </c>
      <c r="E788">
        <v>160</v>
      </c>
    </row>
    <row r="789" spans="1:5">
      <c r="A789">
        <v>784</v>
      </c>
      <c r="D789">
        <v>88</v>
      </c>
      <c r="E789">
        <v>88</v>
      </c>
    </row>
    <row r="790" spans="1:5">
      <c r="A790">
        <v>352</v>
      </c>
      <c r="D790">
        <v>184</v>
      </c>
      <c r="E790">
        <v>88</v>
      </c>
    </row>
    <row r="791" spans="1:5">
      <c r="A791">
        <v>816</v>
      </c>
      <c r="D791">
        <v>88</v>
      </c>
      <c r="E791">
        <v>88</v>
      </c>
    </row>
    <row r="792" spans="1:5">
      <c r="A792">
        <v>376</v>
      </c>
      <c r="D792">
        <v>88</v>
      </c>
      <c r="E792">
        <v>88</v>
      </c>
    </row>
    <row r="793" spans="1:5">
      <c r="A793">
        <v>672</v>
      </c>
      <c r="D793">
        <v>88</v>
      </c>
      <c r="E793">
        <v>88</v>
      </c>
    </row>
    <row r="794" spans="1:5">
      <c r="A794">
        <v>352</v>
      </c>
      <c r="D794">
        <v>520</v>
      </c>
      <c r="E794">
        <v>160</v>
      </c>
    </row>
    <row r="795" spans="1:5">
      <c r="A795">
        <v>680</v>
      </c>
      <c r="D795">
        <v>352</v>
      </c>
      <c r="E795">
        <v>88</v>
      </c>
    </row>
    <row r="796" spans="1:5">
      <c r="A796">
        <v>376</v>
      </c>
      <c r="D796">
        <v>520</v>
      </c>
      <c r="E796">
        <v>400</v>
      </c>
    </row>
    <row r="797" spans="1:5">
      <c r="A797">
        <v>656</v>
      </c>
      <c r="D797">
        <v>352</v>
      </c>
      <c r="E797">
        <v>88</v>
      </c>
    </row>
    <row r="798" spans="1:5">
      <c r="A798">
        <v>352</v>
      </c>
      <c r="D798">
        <v>88</v>
      </c>
      <c r="E798">
        <v>568</v>
      </c>
    </row>
    <row r="799" spans="1:5">
      <c r="A799">
        <v>672</v>
      </c>
      <c r="D799">
        <v>88</v>
      </c>
      <c r="E799">
        <v>160</v>
      </c>
    </row>
    <row r="800" spans="1:5">
      <c r="A800">
        <v>376</v>
      </c>
      <c r="D800">
        <v>88</v>
      </c>
      <c r="E800">
        <v>88</v>
      </c>
    </row>
    <row r="801" spans="1:5">
      <c r="A801">
        <v>664</v>
      </c>
      <c r="D801">
        <v>88</v>
      </c>
      <c r="E801">
        <v>88</v>
      </c>
    </row>
    <row r="802" spans="1:5">
      <c r="A802">
        <v>544</v>
      </c>
      <c r="D802">
        <v>88</v>
      </c>
      <c r="E802">
        <v>88</v>
      </c>
    </row>
    <row r="803" spans="1:5">
      <c r="A803">
        <v>488</v>
      </c>
      <c r="D803">
        <v>520</v>
      </c>
      <c r="E803">
        <v>400</v>
      </c>
    </row>
    <row r="804" spans="1:5">
      <c r="A804">
        <v>688</v>
      </c>
      <c r="D804">
        <v>352</v>
      </c>
      <c r="E804">
        <v>88</v>
      </c>
    </row>
    <row r="805" spans="1:5">
      <c r="A805">
        <v>912</v>
      </c>
      <c r="D805">
        <v>520</v>
      </c>
      <c r="E805">
        <v>568</v>
      </c>
    </row>
    <row r="806" spans="1:5">
      <c r="A806">
        <v>688</v>
      </c>
      <c r="D806">
        <v>352</v>
      </c>
      <c r="E806">
        <v>160</v>
      </c>
    </row>
    <row r="807" spans="1:5">
      <c r="A807">
        <v>656</v>
      </c>
      <c r="D807">
        <v>88</v>
      </c>
      <c r="E807">
        <v>544</v>
      </c>
    </row>
    <row r="808" spans="1:5">
      <c r="A808">
        <v>712</v>
      </c>
      <c r="D808">
        <v>88</v>
      </c>
      <c r="E808">
        <v>216</v>
      </c>
    </row>
    <row r="809" spans="1:5">
      <c r="A809">
        <v>672</v>
      </c>
      <c r="D809">
        <v>88</v>
      </c>
      <c r="E809">
        <v>544</v>
      </c>
    </row>
    <row r="810" spans="1:5">
      <c r="A810">
        <v>736</v>
      </c>
      <c r="D810">
        <v>88</v>
      </c>
      <c r="E810">
        <v>216</v>
      </c>
    </row>
    <row r="811" spans="1:5">
      <c r="A811">
        <v>768</v>
      </c>
      <c r="D811">
        <v>88</v>
      </c>
      <c r="E811">
        <v>88</v>
      </c>
    </row>
    <row r="812" spans="1:5">
      <c r="A812">
        <v>664</v>
      </c>
      <c r="D812">
        <v>544</v>
      </c>
      <c r="E812">
        <v>88</v>
      </c>
    </row>
    <row r="813" spans="1:5">
      <c r="A813">
        <v>696</v>
      </c>
      <c r="D813">
        <v>368</v>
      </c>
      <c r="E813">
        <v>88</v>
      </c>
    </row>
    <row r="814" spans="1:5">
      <c r="A814">
        <v>736</v>
      </c>
      <c r="D814">
        <v>544</v>
      </c>
      <c r="E814">
        <v>544</v>
      </c>
    </row>
    <row r="815" spans="1:5">
      <c r="A815">
        <v>920</v>
      </c>
      <c r="D815">
        <v>368</v>
      </c>
      <c r="E815">
        <v>216</v>
      </c>
    </row>
    <row r="816" spans="1:5">
      <c r="A816">
        <v>712</v>
      </c>
      <c r="D816">
        <v>88</v>
      </c>
      <c r="E816">
        <v>544</v>
      </c>
    </row>
    <row r="817" spans="1:5">
      <c r="A817">
        <v>648</v>
      </c>
      <c r="D817">
        <v>88</v>
      </c>
      <c r="E817">
        <v>216</v>
      </c>
    </row>
    <row r="818" spans="1:5">
      <c r="A818">
        <v>688</v>
      </c>
      <c r="D818">
        <v>88</v>
      </c>
      <c r="E818">
        <v>568</v>
      </c>
    </row>
    <row r="819" spans="1:5">
      <c r="A819">
        <v>672</v>
      </c>
      <c r="D819">
        <v>88</v>
      </c>
      <c r="E819">
        <v>272</v>
      </c>
    </row>
    <row r="820" spans="1:5">
      <c r="A820">
        <v>688</v>
      </c>
      <c r="D820">
        <v>88</v>
      </c>
      <c r="E820">
        <v>496</v>
      </c>
    </row>
    <row r="821" spans="1:5">
      <c r="A821">
        <v>776</v>
      </c>
      <c r="D821">
        <v>520</v>
      </c>
      <c r="E821">
        <v>336</v>
      </c>
    </row>
    <row r="822" spans="1:5">
      <c r="A822">
        <v>664</v>
      </c>
      <c r="D822">
        <v>376</v>
      </c>
      <c r="E822">
        <v>88</v>
      </c>
    </row>
    <row r="823" spans="1:5">
      <c r="A823">
        <v>696</v>
      </c>
      <c r="D823">
        <v>520</v>
      </c>
      <c r="E823">
        <v>88</v>
      </c>
    </row>
    <row r="824" spans="1:5">
      <c r="A824">
        <v>544</v>
      </c>
      <c r="D824">
        <v>376</v>
      </c>
      <c r="E824">
        <v>88</v>
      </c>
    </row>
    <row r="825" spans="1:5">
      <c r="A825">
        <v>688</v>
      </c>
      <c r="D825">
        <v>88</v>
      </c>
      <c r="E825">
        <v>568</v>
      </c>
    </row>
    <row r="826" spans="1:5">
      <c r="A826">
        <v>304</v>
      </c>
      <c r="D826">
        <v>88</v>
      </c>
      <c r="E826">
        <v>272</v>
      </c>
    </row>
    <row r="827" spans="1:5">
      <c r="A827">
        <v>504</v>
      </c>
      <c r="D827">
        <v>88</v>
      </c>
      <c r="E827">
        <v>496</v>
      </c>
    </row>
    <row r="828" spans="1:5">
      <c r="A828">
        <v>304</v>
      </c>
      <c r="D828">
        <v>88</v>
      </c>
      <c r="E828">
        <v>336</v>
      </c>
    </row>
    <row r="829" spans="1:5">
      <c r="A829">
        <v>472</v>
      </c>
      <c r="D829">
        <v>88</v>
      </c>
      <c r="E829">
        <v>520</v>
      </c>
    </row>
    <row r="830" spans="1:5">
      <c r="A830">
        <v>328</v>
      </c>
      <c r="D830">
        <v>544</v>
      </c>
      <c r="E830">
        <v>272</v>
      </c>
    </row>
    <row r="831" spans="1:5">
      <c r="A831">
        <v>544</v>
      </c>
      <c r="D831">
        <v>320</v>
      </c>
      <c r="E831">
        <v>496</v>
      </c>
    </row>
    <row r="832" spans="1:5">
      <c r="A832">
        <v>304</v>
      </c>
      <c r="D832">
        <v>544</v>
      </c>
      <c r="E832">
        <v>376</v>
      </c>
    </row>
    <row r="833" spans="1:5">
      <c r="A833">
        <v>576</v>
      </c>
      <c r="D833">
        <v>320</v>
      </c>
      <c r="E833">
        <v>88</v>
      </c>
    </row>
    <row r="834" spans="1:5">
      <c r="A834">
        <v>304</v>
      </c>
      <c r="D834">
        <v>88</v>
      </c>
      <c r="E834">
        <v>88</v>
      </c>
    </row>
    <row r="835" spans="1:5">
      <c r="A835">
        <v>552</v>
      </c>
      <c r="D835">
        <v>88</v>
      </c>
      <c r="E835">
        <v>88</v>
      </c>
    </row>
    <row r="836" spans="1:5">
      <c r="A836">
        <v>304</v>
      </c>
      <c r="D836">
        <v>88</v>
      </c>
      <c r="E836">
        <v>520</v>
      </c>
    </row>
    <row r="837" spans="1:5">
      <c r="A837">
        <v>568</v>
      </c>
      <c r="D837">
        <v>88</v>
      </c>
      <c r="E837">
        <v>272</v>
      </c>
    </row>
    <row r="838" spans="1:5">
      <c r="A838">
        <v>304</v>
      </c>
      <c r="D838">
        <v>88</v>
      </c>
      <c r="E838">
        <v>496</v>
      </c>
    </row>
    <row r="839" spans="1:5">
      <c r="A839">
        <v>536</v>
      </c>
      <c r="D839">
        <v>496</v>
      </c>
      <c r="E839">
        <v>376</v>
      </c>
    </row>
    <row r="840" spans="1:5">
      <c r="A840">
        <v>400</v>
      </c>
      <c r="D840">
        <v>328</v>
      </c>
      <c r="E840">
        <v>544</v>
      </c>
    </row>
    <row r="841" spans="1:5">
      <c r="A841">
        <v>304</v>
      </c>
      <c r="D841">
        <v>496</v>
      </c>
      <c r="E841">
        <v>264</v>
      </c>
    </row>
    <row r="842" spans="1:5">
      <c r="A842">
        <v>544</v>
      </c>
      <c r="D842">
        <v>328</v>
      </c>
      <c r="E842">
        <v>544</v>
      </c>
    </row>
    <row r="843" spans="1:5">
      <c r="A843">
        <v>280</v>
      </c>
      <c r="D843">
        <v>88</v>
      </c>
      <c r="E843">
        <v>336</v>
      </c>
    </row>
    <row r="844" spans="1:5">
      <c r="A844">
        <v>688</v>
      </c>
      <c r="D844">
        <v>88</v>
      </c>
      <c r="E844">
        <v>88</v>
      </c>
    </row>
    <row r="845" spans="1:5">
      <c r="A845">
        <v>680</v>
      </c>
      <c r="D845">
        <v>88</v>
      </c>
      <c r="E845">
        <v>88</v>
      </c>
    </row>
    <row r="846" spans="1:5">
      <c r="A846">
        <v>688</v>
      </c>
      <c r="D846">
        <v>88</v>
      </c>
      <c r="E846">
        <v>88</v>
      </c>
    </row>
    <row r="847" spans="1:5">
      <c r="A847">
        <v>632</v>
      </c>
      <c r="D847">
        <v>88</v>
      </c>
      <c r="E847">
        <v>544</v>
      </c>
    </row>
    <row r="848" spans="1:5">
      <c r="A848">
        <v>688</v>
      </c>
      <c r="D848">
        <v>544</v>
      </c>
      <c r="E848">
        <v>264</v>
      </c>
    </row>
    <row r="849" spans="1:5">
      <c r="A849">
        <v>768</v>
      </c>
      <c r="D849">
        <v>392</v>
      </c>
      <c r="E849">
        <v>544</v>
      </c>
    </row>
    <row r="850" spans="1:5">
      <c r="A850">
        <v>712</v>
      </c>
      <c r="D850">
        <v>544</v>
      </c>
      <c r="E850">
        <v>336</v>
      </c>
    </row>
    <row r="851" spans="1:5">
      <c r="A851">
        <v>672</v>
      </c>
      <c r="D851">
        <v>392</v>
      </c>
      <c r="E851">
        <v>544</v>
      </c>
    </row>
    <row r="852" spans="1:5">
      <c r="A852">
        <v>688</v>
      </c>
      <c r="D852">
        <v>88</v>
      </c>
      <c r="E852">
        <v>264</v>
      </c>
    </row>
    <row r="853" spans="1:5">
      <c r="A853">
        <v>776</v>
      </c>
      <c r="D853">
        <v>88</v>
      </c>
      <c r="E853">
        <v>520</v>
      </c>
    </row>
    <row r="854" spans="1:5">
      <c r="A854">
        <v>712</v>
      </c>
      <c r="D854">
        <v>88</v>
      </c>
      <c r="E854">
        <v>352</v>
      </c>
    </row>
    <row r="855" spans="1:5">
      <c r="A855">
        <v>688</v>
      </c>
      <c r="D855">
        <v>88</v>
      </c>
      <c r="E855">
        <v>88</v>
      </c>
    </row>
    <row r="856" spans="1:5">
      <c r="A856">
        <v>736</v>
      </c>
      <c r="D856">
        <v>88</v>
      </c>
      <c r="E856">
        <v>88</v>
      </c>
    </row>
    <row r="857" spans="1:5">
      <c r="A857">
        <v>920</v>
      </c>
      <c r="D857">
        <v>496</v>
      </c>
      <c r="E857">
        <v>88</v>
      </c>
    </row>
    <row r="858" spans="1:5">
      <c r="A858">
        <v>688</v>
      </c>
      <c r="D858">
        <v>312</v>
      </c>
      <c r="E858">
        <v>544</v>
      </c>
    </row>
    <row r="859" spans="1:5">
      <c r="A859">
        <v>656</v>
      </c>
      <c r="D859">
        <v>496</v>
      </c>
      <c r="E859">
        <v>264</v>
      </c>
    </row>
    <row r="860" spans="1:5">
      <c r="A860">
        <v>664</v>
      </c>
      <c r="D860">
        <v>312</v>
      </c>
      <c r="E860">
        <v>520</v>
      </c>
    </row>
    <row r="861" spans="1:5">
      <c r="A861">
        <v>672</v>
      </c>
      <c r="D861">
        <v>88</v>
      </c>
      <c r="E861">
        <v>352</v>
      </c>
    </row>
    <row r="862" spans="1:5">
      <c r="A862">
        <v>688</v>
      </c>
      <c r="D862">
        <v>88</v>
      </c>
      <c r="E862">
        <v>520</v>
      </c>
    </row>
    <row r="863" spans="1:5">
      <c r="A863">
        <v>776</v>
      </c>
      <c r="D863">
        <v>88</v>
      </c>
      <c r="E863">
        <v>336</v>
      </c>
    </row>
    <row r="864" spans="1:5">
      <c r="A864">
        <v>664</v>
      </c>
      <c r="D864">
        <v>88</v>
      </c>
      <c r="E864">
        <v>568</v>
      </c>
    </row>
    <row r="865" spans="1:5">
      <c r="A865">
        <v>680</v>
      </c>
      <c r="D865">
        <v>88</v>
      </c>
      <c r="E865">
        <v>304</v>
      </c>
    </row>
    <row r="866" spans="1:5">
      <c r="A866">
        <v>544</v>
      </c>
      <c r="D866">
        <v>520</v>
      </c>
      <c r="E866">
        <v>88</v>
      </c>
    </row>
    <row r="867" spans="1:5">
      <c r="A867">
        <v>200</v>
      </c>
      <c r="D867">
        <v>376</v>
      </c>
      <c r="E867">
        <v>88</v>
      </c>
    </row>
    <row r="868" spans="1:5">
      <c r="A868">
        <v>520</v>
      </c>
      <c r="D868">
        <v>520</v>
      </c>
      <c r="E868">
        <v>88</v>
      </c>
    </row>
    <row r="869" spans="1:5">
      <c r="A869">
        <v>536</v>
      </c>
      <c r="D869">
        <v>376</v>
      </c>
      <c r="E869">
        <v>520</v>
      </c>
    </row>
    <row r="870" spans="1:5">
      <c r="A870">
        <v>544</v>
      </c>
      <c r="D870">
        <v>88</v>
      </c>
      <c r="E870">
        <v>336</v>
      </c>
    </row>
    <row r="871" spans="1:5">
      <c r="A871">
        <v>832</v>
      </c>
      <c r="D871">
        <v>88</v>
      </c>
      <c r="E871">
        <v>568</v>
      </c>
    </row>
    <row r="872" spans="1:5">
      <c r="A872">
        <v>544</v>
      </c>
      <c r="D872">
        <v>88</v>
      </c>
      <c r="E872">
        <v>304</v>
      </c>
    </row>
    <row r="873" spans="1:5">
      <c r="A873">
        <v>608</v>
      </c>
      <c r="D873">
        <v>88</v>
      </c>
      <c r="E873">
        <v>568</v>
      </c>
    </row>
    <row r="874" spans="1:5">
      <c r="A874">
        <v>520</v>
      </c>
      <c r="D874">
        <v>88</v>
      </c>
      <c r="E874">
        <v>344</v>
      </c>
    </row>
    <row r="875" spans="1:5">
      <c r="A875">
        <v>272</v>
      </c>
      <c r="D875">
        <v>520</v>
      </c>
      <c r="E875">
        <v>544</v>
      </c>
    </row>
    <row r="876" spans="1:5">
      <c r="A876">
        <v>448</v>
      </c>
      <c r="D876">
        <v>376</v>
      </c>
      <c r="E876">
        <v>384</v>
      </c>
    </row>
    <row r="877" spans="1:5">
      <c r="A877">
        <v>160</v>
      </c>
      <c r="D877">
        <v>520</v>
      </c>
      <c r="E877">
        <v>88</v>
      </c>
    </row>
    <row r="878" spans="1:5">
      <c r="A878">
        <v>88</v>
      </c>
      <c r="D878">
        <v>376</v>
      </c>
      <c r="E878">
        <v>88</v>
      </c>
    </row>
    <row r="879" spans="1:5">
      <c r="A879">
        <v>88</v>
      </c>
      <c r="D879">
        <v>88</v>
      </c>
      <c r="E879">
        <v>88</v>
      </c>
    </row>
    <row r="880" spans="1:5">
      <c r="A880">
        <v>88</v>
      </c>
      <c r="D880">
        <v>88</v>
      </c>
      <c r="E880">
        <v>568</v>
      </c>
    </row>
    <row r="881" spans="1:5">
      <c r="A881">
        <v>88</v>
      </c>
      <c r="D881">
        <v>88</v>
      </c>
      <c r="E881">
        <v>344</v>
      </c>
    </row>
    <row r="882" spans="1:5">
      <c r="A882">
        <v>88</v>
      </c>
      <c r="D882">
        <v>88</v>
      </c>
      <c r="E882">
        <v>544</v>
      </c>
    </row>
    <row r="883" spans="1:5">
      <c r="A883">
        <v>88</v>
      </c>
      <c r="D883">
        <v>88</v>
      </c>
      <c r="E883">
        <v>384</v>
      </c>
    </row>
    <row r="884" spans="1:5">
      <c r="A884">
        <v>88</v>
      </c>
      <c r="D884">
        <v>496</v>
      </c>
      <c r="E884">
        <v>496</v>
      </c>
    </row>
    <row r="885" spans="1:5">
      <c r="A885">
        <v>88</v>
      </c>
      <c r="D885">
        <v>344</v>
      </c>
      <c r="E885">
        <v>368</v>
      </c>
    </row>
    <row r="886" spans="1:5">
      <c r="A886">
        <v>88</v>
      </c>
      <c r="D886">
        <v>496</v>
      </c>
      <c r="E886">
        <v>520</v>
      </c>
    </row>
    <row r="887" spans="1:5">
      <c r="A887">
        <v>88</v>
      </c>
      <c r="D887">
        <v>344</v>
      </c>
      <c r="E887">
        <v>376</v>
      </c>
    </row>
    <row r="888" spans="1:5">
      <c r="A888">
        <v>88</v>
      </c>
      <c r="D888">
        <v>88</v>
      </c>
      <c r="E888">
        <v>88</v>
      </c>
    </row>
    <row r="889" spans="1:5">
      <c r="A889">
        <v>88</v>
      </c>
      <c r="D889">
        <v>88</v>
      </c>
      <c r="E889">
        <v>88</v>
      </c>
    </row>
    <row r="890" spans="1:5">
      <c r="A890">
        <v>88</v>
      </c>
      <c r="D890">
        <v>88</v>
      </c>
      <c r="E890">
        <v>88</v>
      </c>
    </row>
    <row r="891" spans="1:5">
      <c r="A891">
        <v>568</v>
      </c>
      <c r="D891">
        <v>88</v>
      </c>
      <c r="E891">
        <v>496</v>
      </c>
    </row>
    <row r="892" spans="1:5">
      <c r="A892">
        <v>160</v>
      </c>
      <c r="D892">
        <v>88</v>
      </c>
      <c r="E892">
        <v>368</v>
      </c>
    </row>
    <row r="893" spans="1:5">
      <c r="A893">
        <v>520</v>
      </c>
      <c r="D893">
        <v>520</v>
      </c>
      <c r="E893">
        <v>520</v>
      </c>
    </row>
    <row r="894" spans="1:5">
      <c r="A894">
        <v>240</v>
      </c>
      <c r="D894">
        <v>360</v>
      </c>
      <c r="E894">
        <v>376</v>
      </c>
    </row>
    <row r="895" spans="1:5">
      <c r="A895">
        <v>544</v>
      </c>
      <c r="D895">
        <v>520</v>
      </c>
      <c r="E895">
        <v>544</v>
      </c>
    </row>
    <row r="896" spans="1:5">
      <c r="A896">
        <v>208</v>
      </c>
      <c r="D896">
        <v>360</v>
      </c>
      <c r="E896">
        <v>264</v>
      </c>
    </row>
    <row r="897" spans="1:5">
      <c r="A897">
        <v>544</v>
      </c>
      <c r="D897">
        <v>88</v>
      </c>
      <c r="E897">
        <v>496</v>
      </c>
    </row>
    <row r="898" spans="1:5">
      <c r="A898">
        <v>176</v>
      </c>
      <c r="D898">
        <v>88</v>
      </c>
      <c r="E898">
        <v>304</v>
      </c>
    </row>
    <row r="899" spans="1:5">
      <c r="A899">
        <v>520</v>
      </c>
      <c r="D899">
        <v>88</v>
      </c>
      <c r="E899">
        <v>88</v>
      </c>
    </row>
    <row r="900" spans="1:5">
      <c r="A900">
        <v>512</v>
      </c>
      <c r="D900">
        <v>88</v>
      </c>
      <c r="E900">
        <v>88</v>
      </c>
    </row>
    <row r="901" spans="1:5">
      <c r="A901">
        <v>544</v>
      </c>
      <c r="D901">
        <v>88</v>
      </c>
      <c r="E901">
        <v>88</v>
      </c>
    </row>
    <row r="902" spans="1:5">
      <c r="A902">
        <v>832</v>
      </c>
      <c r="D902">
        <v>568</v>
      </c>
      <c r="E902">
        <v>544</v>
      </c>
    </row>
    <row r="903" spans="1:5">
      <c r="A903">
        <v>544</v>
      </c>
      <c r="D903">
        <v>376</v>
      </c>
      <c r="E903">
        <v>264</v>
      </c>
    </row>
    <row r="904" spans="1:5">
      <c r="A904">
        <v>888</v>
      </c>
      <c r="D904">
        <v>568</v>
      </c>
      <c r="E904">
        <v>496</v>
      </c>
    </row>
    <row r="905" spans="1:5">
      <c r="A905">
        <v>544</v>
      </c>
      <c r="D905">
        <v>376</v>
      </c>
      <c r="E905">
        <v>304</v>
      </c>
    </row>
    <row r="906" spans="1:5">
      <c r="A906">
        <v>704</v>
      </c>
      <c r="D906">
        <v>88</v>
      </c>
      <c r="E906">
        <v>544</v>
      </c>
    </row>
    <row r="907" spans="1:5">
      <c r="A907">
        <v>520</v>
      </c>
      <c r="D907">
        <v>88</v>
      </c>
      <c r="E907">
        <v>296</v>
      </c>
    </row>
    <row r="908" spans="1:5">
      <c r="A908">
        <v>856</v>
      </c>
      <c r="D908">
        <v>88</v>
      </c>
      <c r="E908">
        <v>520</v>
      </c>
    </row>
    <row r="909" spans="1:5">
      <c r="A909">
        <v>544</v>
      </c>
      <c r="D909">
        <v>88</v>
      </c>
      <c r="E909">
        <v>344</v>
      </c>
    </row>
    <row r="910" spans="1:5">
      <c r="A910">
        <v>712</v>
      </c>
      <c r="D910">
        <v>88</v>
      </c>
      <c r="E910">
        <v>88</v>
      </c>
    </row>
    <row r="911" spans="1:5">
      <c r="A911">
        <v>544</v>
      </c>
      <c r="D911">
        <v>520</v>
      </c>
      <c r="E911">
        <v>88</v>
      </c>
    </row>
    <row r="912" spans="1:5">
      <c r="A912">
        <v>848</v>
      </c>
      <c r="D912">
        <v>336</v>
      </c>
      <c r="E912">
        <v>88</v>
      </c>
    </row>
    <row r="913" spans="1:5">
      <c r="A913">
        <v>544</v>
      </c>
      <c r="D913">
        <v>520</v>
      </c>
      <c r="E913">
        <v>544</v>
      </c>
    </row>
    <row r="914" spans="1:5">
      <c r="A914">
        <v>864</v>
      </c>
      <c r="D914">
        <v>336</v>
      </c>
      <c r="E914">
        <v>296</v>
      </c>
    </row>
    <row r="915" spans="1:5">
      <c r="A915">
        <v>544</v>
      </c>
      <c r="D915">
        <v>88</v>
      </c>
      <c r="E915">
        <v>520</v>
      </c>
    </row>
    <row r="916" spans="1:5">
      <c r="A916">
        <v>832</v>
      </c>
      <c r="D916">
        <v>88</v>
      </c>
      <c r="E916">
        <v>344</v>
      </c>
    </row>
    <row r="917" spans="1:5">
      <c r="A917">
        <v>544</v>
      </c>
      <c r="D917">
        <v>88</v>
      </c>
      <c r="E917">
        <v>520</v>
      </c>
    </row>
    <row r="918" spans="1:5">
      <c r="A918">
        <v>864</v>
      </c>
      <c r="D918">
        <v>88</v>
      </c>
      <c r="E918">
        <v>304</v>
      </c>
    </row>
    <row r="919" spans="1:5">
      <c r="A919">
        <v>544</v>
      </c>
      <c r="D919">
        <v>88</v>
      </c>
      <c r="E919">
        <v>496</v>
      </c>
    </row>
    <row r="920" spans="1:5">
      <c r="A920">
        <v>824</v>
      </c>
      <c r="D920">
        <v>544</v>
      </c>
      <c r="E920">
        <v>328</v>
      </c>
    </row>
    <row r="921" spans="1:5">
      <c r="A921">
        <v>544</v>
      </c>
      <c r="D921">
        <v>360</v>
      </c>
      <c r="E921">
        <v>88</v>
      </c>
    </row>
    <row r="922" spans="1:5">
      <c r="A922">
        <v>880</v>
      </c>
      <c r="D922">
        <v>544</v>
      </c>
      <c r="E922">
        <v>88</v>
      </c>
    </row>
    <row r="923" spans="1:5">
      <c r="A923">
        <v>544</v>
      </c>
      <c r="D923">
        <v>360</v>
      </c>
      <c r="E923">
        <v>88</v>
      </c>
    </row>
    <row r="924" spans="1:5">
      <c r="A924">
        <v>800</v>
      </c>
      <c r="D924">
        <v>88</v>
      </c>
      <c r="E924">
        <v>520</v>
      </c>
    </row>
    <row r="925" spans="1:5">
      <c r="A925">
        <v>520</v>
      </c>
      <c r="D925">
        <v>88</v>
      </c>
      <c r="E925">
        <v>304</v>
      </c>
    </row>
    <row r="926" spans="1:5">
      <c r="A926">
        <v>560</v>
      </c>
      <c r="D926">
        <v>88</v>
      </c>
      <c r="E926">
        <v>496</v>
      </c>
    </row>
    <row r="927" spans="1:5">
      <c r="A927">
        <v>544</v>
      </c>
      <c r="D927">
        <v>88</v>
      </c>
      <c r="E927">
        <v>328</v>
      </c>
    </row>
    <row r="928" spans="1:5">
      <c r="A928">
        <v>192</v>
      </c>
      <c r="D928">
        <v>88</v>
      </c>
      <c r="E928">
        <v>520</v>
      </c>
    </row>
    <row r="929" spans="1:5">
      <c r="A929">
        <v>304</v>
      </c>
      <c r="D929">
        <v>520</v>
      </c>
      <c r="E929">
        <v>336</v>
      </c>
    </row>
    <row r="930" spans="1:5">
      <c r="A930">
        <v>88</v>
      </c>
      <c r="D930">
        <v>328</v>
      </c>
      <c r="E930">
        <v>472</v>
      </c>
    </row>
    <row r="931" spans="1:5">
      <c r="A931">
        <v>88</v>
      </c>
      <c r="D931">
        <v>520</v>
      </c>
      <c r="E931">
        <v>344</v>
      </c>
    </row>
    <row r="932" spans="1:5">
      <c r="A932">
        <v>88</v>
      </c>
      <c r="D932">
        <v>328</v>
      </c>
      <c r="E932">
        <v>88</v>
      </c>
    </row>
    <row r="933" spans="1:5">
      <c r="A933">
        <v>424</v>
      </c>
      <c r="D933">
        <v>88</v>
      </c>
      <c r="E933">
        <v>88</v>
      </c>
    </row>
    <row r="934" spans="1:5">
      <c r="A934">
        <v>168</v>
      </c>
      <c r="D934">
        <v>88</v>
      </c>
      <c r="E934">
        <v>88</v>
      </c>
    </row>
    <row r="935" spans="1:5">
      <c r="A935">
        <v>568</v>
      </c>
      <c r="D935">
        <v>88</v>
      </c>
      <c r="E935">
        <v>520</v>
      </c>
    </row>
    <row r="936" spans="1:5">
      <c r="A936">
        <v>200</v>
      </c>
      <c r="D936">
        <v>88</v>
      </c>
      <c r="E936">
        <v>336</v>
      </c>
    </row>
    <row r="937" spans="1:5">
      <c r="A937">
        <v>520</v>
      </c>
      <c r="D937">
        <v>88</v>
      </c>
      <c r="E937">
        <v>472</v>
      </c>
    </row>
    <row r="938" spans="1:5">
      <c r="A938">
        <v>304</v>
      </c>
      <c r="D938">
        <v>520</v>
      </c>
      <c r="E938">
        <v>344</v>
      </c>
    </row>
    <row r="939" spans="1:5">
      <c r="A939">
        <v>520</v>
      </c>
      <c r="D939">
        <v>392</v>
      </c>
      <c r="E939">
        <v>544</v>
      </c>
    </row>
    <row r="940" spans="1:5">
      <c r="A940">
        <v>152</v>
      </c>
      <c r="D940">
        <v>520</v>
      </c>
      <c r="E940">
        <v>280</v>
      </c>
    </row>
    <row r="941" spans="1:5">
      <c r="A941">
        <v>520</v>
      </c>
      <c r="D941">
        <v>392</v>
      </c>
      <c r="E941">
        <v>496</v>
      </c>
    </row>
    <row r="942" spans="1:5">
      <c r="A942">
        <v>368</v>
      </c>
      <c r="D942">
        <v>88</v>
      </c>
      <c r="E942">
        <v>304</v>
      </c>
    </row>
    <row r="943" spans="1:5">
      <c r="A943">
        <v>544</v>
      </c>
      <c r="D943">
        <v>88</v>
      </c>
      <c r="E943">
        <v>88</v>
      </c>
    </row>
    <row r="944" spans="1:5">
      <c r="A944">
        <v>688</v>
      </c>
      <c r="D944">
        <v>88</v>
      </c>
      <c r="E944">
        <v>88</v>
      </c>
    </row>
    <row r="945" spans="1:5">
      <c r="A945">
        <v>520</v>
      </c>
      <c r="D945">
        <v>88</v>
      </c>
      <c r="E945">
        <v>88</v>
      </c>
    </row>
    <row r="946" spans="1:5">
      <c r="A946">
        <v>960</v>
      </c>
      <c r="D946">
        <v>88</v>
      </c>
      <c r="E946">
        <v>544</v>
      </c>
    </row>
    <row r="947" spans="1:5">
      <c r="A947">
        <v>544</v>
      </c>
      <c r="D947">
        <v>520</v>
      </c>
      <c r="E947">
        <v>280</v>
      </c>
    </row>
    <row r="948" spans="1:5">
      <c r="A948">
        <v>792</v>
      </c>
      <c r="D948">
        <v>352</v>
      </c>
      <c r="E948">
        <v>496</v>
      </c>
    </row>
    <row r="949" spans="1:5">
      <c r="A949">
        <v>544</v>
      </c>
      <c r="D949">
        <v>520</v>
      </c>
      <c r="E949">
        <v>304</v>
      </c>
    </row>
    <row r="950" spans="1:5">
      <c r="A950">
        <v>1064</v>
      </c>
      <c r="D950">
        <v>352</v>
      </c>
      <c r="E950">
        <v>520</v>
      </c>
    </row>
    <row r="951" spans="1:5">
      <c r="A951">
        <v>544</v>
      </c>
      <c r="D951">
        <v>88</v>
      </c>
      <c r="E951">
        <v>280</v>
      </c>
    </row>
    <row r="952" spans="1:5">
      <c r="A952">
        <v>784</v>
      </c>
      <c r="D952">
        <v>88</v>
      </c>
      <c r="E952">
        <v>520</v>
      </c>
    </row>
    <row r="953" spans="1:5">
      <c r="A953">
        <v>568</v>
      </c>
      <c r="D953">
        <v>88</v>
      </c>
      <c r="E953">
        <v>336</v>
      </c>
    </row>
    <row r="954" spans="1:5">
      <c r="A954">
        <v>1096</v>
      </c>
      <c r="D954">
        <v>88</v>
      </c>
      <c r="E954">
        <v>88</v>
      </c>
    </row>
    <row r="955" spans="1:5">
      <c r="A955">
        <v>520</v>
      </c>
      <c r="D955">
        <v>88</v>
      </c>
      <c r="E955">
        <v>88</v>
      </c>
    </row>
    <row r="956" spans="1:5">
      <c r="A956">
        <v>792</v>
      </c>
      <c r="D956">
        <v>520</v>
      </c>
      <c r="E956">
        <v>88</v>
      </c>
    </row>
    <row r="957" spans="1:5">
      <c r="A957">
        <v>568</v>
      </c>
      <c r="D957">
        <v>336</v>
      </c>
      <c r="E957">
        <v>520</v>
      </c>
    </row>
    <row r="958" spans="1:5">
      <c r="A958">
        <v>952</v>
      </c>
      <c r="D958">
        <v>520</v>
      </c>
      <c r="E958">
        <v>280</v>
      </c>
    </row>
    <row r="959" spans="1:5">
      <c r="A959">
        <v>520</v>
      </c>
      <c r="D959">
        <v>336</v>
      </c>
      <c r="E959">
        <v>520</v>
      </c>
    </row>
    <row r="960" spans="1:5">
      <c r="A960">
        <v>792</v>
      </c>
      <c r="D960">
        <v>88</v>
      </c>
      <c r="E960">
        <v>336</v>
      </c>
    </row>
    <row r="961" spans="1:5">
      <c r="A961">
        <v>544</v>
      </c>
      <c r="D961">
        <v>88</v>
      </c>
      <c r="E961">
        <v>568</v>
      </c>
    </row>
    <row r="962" spans="1:5">
      <c r="A962">
        <v>968</v>
      </c>
      <c r="D962">
        <v>88</v>
      </c>
      <c r="E962">
        <v>272</v>
      </c>
    </row>
    <row r="963" spans="1:5">
      <c r="A963">
        <v>544</v>
      </c>
      <c r="D963">
        <v>88</v>
      </c>
      <c r="E963">
        <v>544</v>
      </c>
    </row>
    <row r="964" spans="1:5">
      <c r="A964">
        <v>784</v>
      </c>
      <c r="D964">
        <v>88</v>
      </c>
      <c r="E964">
        <v>320</v>
      </c>
    </row>
    <row r="965" spans="1:5">
      <c r="A965">
        <v>544</v>
      </c>
      <c r="D965">
        <v>520</v>
      </c>
      <c r="E965">
        <v>88</v>
      </c>
    </row>
    <row r="966" spans="1:5">
      <c r="A966">
        <v>920</v>
      </c>
      <c r="D966">
        <v>368</v>
      </c>
      <c r="E966">
        <v>88</v>
      </c>
    </row>
    <row r="967" spans="1:5">
      <c r="A967">
        <v>520</v>
      </c>
      <c r="D967">
        <v>520</v>
      </c>
      <c r="E967">
        <v>88</v>
      </c>
    </row>
    <row r="968" spans="1:5">
      <c r="A968">
        <v>504</v>
      </c>
      <c r="D968">
        <v>368</v>
      </c>
      <c r="E968">
        <v>568</v>
      </c>
    </row>
    <row r="969" spans="1:5">
      <c r="A969">
        <v>544</v>
      </c>
      <c r="D969">
        <v>88</v>
      </c>
      <c r="E969">
        <v>272</v>
      </c>
    </row>
    <row r="970" spans="1:5">
      <c r="A970">
        <v>200</v>
      </c>
      <c r="D970">
        <v>88</v>
      </c>
      <c r="E970">
        <v>544</v>
      </c>
    </row>
    <row r="971" spans="1:5">
      <c r="A971">
        <v>328</v>
      </c>
      <c r="D971">
        <v>88</v>
      </c>
      <c r="E971">
        <v>320</v>
      </c>
    </row>
    <row r="972" spans="1:5">
      <c r="A972">
        <v>88</v>
      </c>
      <c r="D972">
        <v>88</v>
      </c>
      <c r="E972">
        <v>544</v>
      </c>
    </row>
    <row r="973" spans="1:5">
      <c r="A973">
        <v>88</v>
      </c>
      <c r="D973">
        <v>160</v>
      </c>
      <c r="E973">
        <v>272</v>
      </c>
    </row>
    <row r="974" spans="1:5">
      <c r="A974">
        <v>88</v>
      </c>
      <c r="D974">
        <v>88</v>
      </c>
      <c r="E974">
        <v>496</v>
      </c>
    </row>
    <row r="975" spans="1:5">
      <c r="A975">
        <v>88</v>
      </c>
      <c r="D975">
        <v>520</v>
      </c>
      <c r="E975">
        <v>360</v>
      </c>
    </row>
    <row r="976" spans="1:5">
      <c r="A976">
        <v>184</v>
      </c>
      <c r="D976">
        <v>352</v>
      </c>
      <c r="E976">
        <v>88</v>
      </c>
    </row>
    <row r="977" spans="1:5">
      <c r="A977">
        <v>88</v>
      </c>
      <c r="D977">
        <v>520</v>
      </c>
      <c r="E977">
        <v>88</v>
      </c>
    </row>
    <row r="978" spans="1:5">
      <c r="A978">
        <v>544</v>
      </c>
      <c r="D978">
        <v>352</v>
      </c>
      <c r="E978">
        <v>88</v>
      </c>
    </row>
    <row r="979" spans="1:5">
      <c r="A979">
        <v>160</v>
      </c>
      <c r="D979">
        <v>88</v>
      </c>
      <c r="E979">
        <v>544</v>
      </c>
    </row>
    <row r="980" spans="1:5">
      <c r="A980">
        <v>520</v>
      </c>
      <c r="D980">
        <v>88</v>
      </c>
      <c r="E980">
        <v>272</v>
      </c>
    </row>
    <row r="981" spans="1:5">
      <c r="A981">
        <v>304</v>
      </c>
      <c r="D981">
        <v>88</v>
      </c>
      <c r="E981">
        <v>496</v>
      </c>
    </row>
    <row r="982" spans="1:5">
      <c r="A982">
        <v>544</v>
      </c>
      <c r="D982">
        <v>400</v>
      </c>
      <c r="E982">
        <v>360</v>
      </c>
    </row>
    <row r="983" spans="1:5">
      <c r="A983">
        <v>200</v>
      </c>
      <c r="D983">
        <v>88</v>
      </c>
      <c r="E983">
        <v>496</v>
      </c>
    </row>
    <row r="984" spans="1:5">
      <c r="A984">
        <v>520</v>
      </c>
      <c r="D984">
        <v>568</v>
      </c>
      <c r="E984">
        <v>312</v>
      </c>
    </row>
    <row r="985" spans="1:5">
      <c r="A985">
        <v>632</v>
      </c>
      <c r="D985">
        <v>160</v>
      </c>
      <c r="E985">
        <v>496</v>
      </c>
    </row>
    <row r="986" spans="1:5">
      <c r="A986">
        <v>400</v>
      </c>
      <c r="D986">
        <v>544</v>
      </c>
      <c r="E986">
        <v>328</v>
      </c>
    </row>
    <row r="987" spans="1:5">
      <c r="A987">
        <v>1360</v>
      </c>
      <c r="D987">
        <v>352</v>
      </c>
      <c r="E987">
        <v>88</v>
      </c>
    </row>
    <row r="988" spans="1:5">
      <c r="A988">
        <v>400</v>
      </c>
      <c r="D988">
        <v>544</v>
      </c>
      <c r="E988">
        <v>88</v>
      </c>
    </row>
    <row r="989" spans="1:5">
      <c r="A989">
        <v>824</v>
      </c>
      <c r="D989">
        <v>328</v>
      </c>
      <c r="E989">
        <v>88</v>
      </c>
    </row>
    <row r="990" spans="1:5">
      <c r="A990">
        <v>400</v>
      </c>
      <c r="D990">
        <v>88</v>
      </c>
      <c r="E990">
        <v>496</v>
      </c>
    </row>
    <row r="991" spans="1:5">
      <c r="A991">
        <v>1096</v>
      </c>
      <c r="D991">
        <v>88</v>
      </c>
      <c r="E991">
        <v>312</v>
      </c>
    </row>
    <row r="992" spans="1:5">
      <c r="A992">
        <v>376</v>
      </c>
      <c r="D992">
        <v>88</v>
      </c>
      <c r="E992">
        <v>496</v>
      </c>
    </row>
    <row r="993" spans="1:5">
      <c r="A993">
        <v>1048</v>
      </c>
      <c r="D993">
        <v>544</v>
      </c>
      <c r="E993">
        <v>328</v>
      </c>
    </row>
    <row r="994" spans="1:5">
      <c r="A994">
        <v>400</v>
      </c>
      <c r="D994">
        <v>216</v>
      </c>
      <c r="E994">
        <v>544</v>
      </c>
    </row>
    <row r="995" spans="1:5">
      <c r="A995">
        <v>848</v>
      </c>
      <c r="D995">
        <v>544</v>
      </c>
      <c r="E995">
        <v>264</v>
      </c>
    </row>
    <row r="996" spans="1:5">
      <c r="A996">
        <v>400</v>
      </c>
      <c r="D996">
        <v>216</v>
      </c>
      <c r="E996">
        <v>496</v>
      </c>
    </row>
    <row r="997" spans="1:5">
      <c r="A997">
        <v>1008</v>
      </c>
      <c r="D997">
        <v>544</v>
      </c>
      <c r="E997">
        <v>296</v>
      </c>
    </row>
    <row r="998" spans="1:5">
      <c r="A998">
        <v>400</v>
      </c>
      <c r="D998">
        <v>288</v>
      </c>
      <c r="E998">
        <v>88</v>
      </c>
    </row>
    <row r="999" spans="1:5">
      <c r="A999">
        <v>1232</v>
      </c>
      <c r="D999">
        <v>496</v>
      </c>
      <c r="E999">
        <v>88</v>
      </c>
    </row>
    <row r="1000" spans="1:5">
      <c r="A1000">
        <v>376</v>
      </c>
      <c r="D1000">
        <v>384</v>
      </c>
      <c r="E1000">
        <v>88</v>
      </c>
    </row>
    <row r="1001" spans="1:5">
      <c r="A1001">
        <v>864</v>
      </c>
      <c r="D1001">
        <v>88</v>
      </c>
      <c r="E1001">
        <v>544</v>
      </c>
    </row>
    <row r="1002" spans="1:5">
      <c r="A1002">
        <v>424</v>
      </c>
      <c r="D1002">
        <v>88</v>
      </c>
      <c r="E1002">
        <v>264</v>
      </c>
    </row>
    <row r="1003" spans="1:5">
      <c r="A1003">
        <v>1520</v>
      </c>
      <c r="D1003">
        <v>88</v>
      </c>
      <c r="E1003">
        <v>496</v>
      </c>
    </row>
    <row r="1004" spans="1:5">
      <c r="A1004">
        <v>376</v>
      </c>
      <c r="D1004">
        <v>568</v>
      </c>
      <c r="E1004">
        <v>296</v>
      </c>
    </row>
    <row r="1005" spans="1:5">
      <c r="A1005">
        <v>808</v>
      </c>
      <c r="D1005">
        <v>272</v>
      </c>
      <c r="E1005">
        <v>544</v>
      </c>
    </row>
    <row r="1006" spans="1:5">
      <c r="A1006">
        <v>400</v>
      </c>
      <c r="D1006">
        <v>496</v>
      </c>
      <c r="E1006">
        <v>248</v>
      </c>
    </row>
    <row r="1007" spans="1:5">
      <c r="A1007">
        <v>856</v>
      </c>
      <c r="D1007">
        <v>336</v>
      </c>
      <c r="E1007">
        <v>496</v>
      </c>
    </row>
    <row r="1008" spans="1:5">
      <c r="A1008">
        <v>400</v>
      </c>
      <c r="D1008">
        <v>544</v>
      </c>
      <c r="E1008">
        <v>344</v>
      </c>
    </row>
    <row r="1009" spans="1:5">
      <c r="A1009">
        <v>1320</v>
      </c>
      <c r="D1009">
        <v>352</v>
      </c>
      <c r="E1009">
        <v>88</v>
      </c>
    </row>
    <row r="1010" spans="1:5">
      <c r="A1010">
        <v>400</v>
      </c>
      <c r="D1010">
        <v>496</v>
      </c>
      <c r="E1010">
        <v>88</v>
      </c>
    </row>
    <row r="1011" spans="1:5">
      <c r="A1011">
        <v>872</v>
      </c>
      <c r="D1011">
        <v>352</v>
      </c>
      <c r="E1011">
        <v>88</v>
      </c>
    </row>
    <row r="1012" spans="1:5">
      <c r="A1012">
        <v>376</v>
      </c>
      <c r="D1012">
        <v>88</v>
      </c>
      <c r="E1012">
        <v>544</v>
      </c>
    </row>
    <row r="1013" spans="1:5">
      <c r="A1013">
        <v>520</v>
      </c>
      <c r="D1013">
        <v>88</v>
      </c>
      <c r="E1013">
        <v>248</v>
      </c>
    </row>
    <row r="1014" spans="1:5">
      <c r="A1014">
        <v>520</v>
      </c>
      <c r="D1014">
        <v>88</v>
      </c>
      <c r="E1014">
        <v>496</v>
      </c>
    </row>
    <row r="1015" spans="1:5">
      <c r="A1015">
        <v>368</v>
      </c>
      <c r="D1015">
        <v>520</v>
      </c>
      <c r="E1015">
        <v>344</v>
      </c>
    </row>
    <row r="1016" spans="1:5">
      <c r="A1016">
        <v>472</v>
      </c>
      <c r="D1016">
        <v>272</v>
      </c>
      <c r="E1016">
        <v>520</v>
      </c>
    </row>
    <row r="1017" spans="1:5">
      <c r="A1017">
        <v>160</v>
      </c>
      <c r="D1017">
        <v>496</v>
      </c>
      <c r="E1017">
        <v>248</v>
      </c>
    </row>
    <row r="1018" spans="1:5">
      <c r="A1018">
        <v>88</v>
      </c>
      <c r="D1018">
        <v>376</v>
      </c>
      <c r="E1018">
        <v>496</v>
      </c>
    </row>
    <row r="1019" spans="1:5">
      <c r="A1019">
        <v>88</v>
      </c>
      <c r="D1019">
        <v>496</v>
      </c>
      <c r="E1019">
        <v>352</v>
      </c>
    </row>
    <row r="1020" spans="1:5">
      <c r="A1020">
        <v>88</v>
      </c>
      <c r="D1020">
        <v>320</v>
      </c>
      <c r="E1020">
        <v>88</v>
      </c>
    </row>
    <row r="1021" spans="1:5">
      <c r="A1021">
        <v>88</v>
      </c>
      <c r="D1021">
        <v>544</v>
      </c>
      <c r="E1021">
        <v>88</v>
      </c>
    </row>
    <row r="1022" spans="1:5">
      <c r="A1022">
        <v>88</v>
      </c>
      <c r="D1022">
        <v>344</v>
      </c>
      <c r="E1022">
        <v>88</v>
      </c>
    </row>
    <row r="1023" spans="1:5">
      <c r="A1023">
        <v>88</v>
      </c>
      <c r="D1023">
        <v>88</v>
      </c>
      <c r="E1023">
        <v>520</v>
      </c>
    </row>
    <row r="1024" spans="1:5">
      <c r="A1024">
        <v>88</v>
      </c>
      <c r="D1024">
        <v>88</v>
      </c>
      <c r="E1024">
        <v>248</v>
      </c>
    </row>
    <row r="1025" spans="1:5">
      <c r="A1025">
        <v>88</v>
      </c>
      <c r="D1025">
        <v>88</v>
      </c>
      <c r="E1025">
        <v>496</v>
      </c>
    </row>
    <row r="1026" spans="1:5">
      <c r="A1026">
        <v>88</v>
      </c>
      <c r="D1026">
        <v>544</v>
      </c>
      <c r="E1026">
        <v>352</v>
      </c>
    </row>
    <row r="1027" spans="1:5">
      <c r="A1027">
        <v>88</v>
      </c>
      <c r="D1027">
        <v>264</v>
      </c>
      <c r="E1027">
        <v>544</v>
      </c>
    </row>
    <row r="1028" spans="1:5">
      <c r="A1028">
        <v>88</v>
      </c>
      <c r="D1028">
        <v>544</v>
      </c>
      <c r="E1028">
        <v>296</v>
      </c>
    </row>
    <row r="1029" spans="1:5">
      <c r="A1029">
        <v>88</v>
      </c>
      <c r="D1029">
        <v>336</v>
      </c>
      <c r="E1029">
        <v>496</v>
      </c>
    </row>
    <row r="1030" spans="1:5">
      <c r="A1030">
        <v>88</v>
      </c>
      <c r="D1030">
        <v>544</v>
      </c>
      <c r="E1030">
        <v>400</v>
      </c>
    </row>
    <row r="1031" spans="1:5">
      <c r="A1031">
        <v>88</v>
      </c>
      <c r="D1031">
        <v>352</v>
      </c>
      <c r="E1031">
        <v>88</v>
      </c>
    </row>
    <row r="1032" spans="1:5">
      <c r="A1032">
        <v>88</v>
      </c>
      <c r="D1032">
        <v>520</v>
      </c>
      <c r="E1032">
        <v>88</v>
      </c>
    </row>
    <row r="1033" spans="1:5">
      <c r="A1033">
        <v>88</v>
      </c>
      <c r="D1033">
        <v>376</v>
      </c>
      <c r="E1033">
        <v>88</v>
      </c>
    </row>
    <row r="1034" spans="1:5">
      <c r="A1034">
        <v>328</v>
      </c>
      <c r="D1034">
        <v>88</v>
      </c>
      <c r="E1034">
        <v>544</v>
      </c>
    </row>
    <row r="1035" spans="1:5">
      <c r="A1035">
        <v>88</v>
      </c>
      <c r="D1035">
        <v>88</v>
      </c>
      <c r="E1035">
        <v>296</v>
      </c>
    </row>
    <row r="1036" spans="1:5">
      <c r="A1036">
        <v>544</v>
      </c>
      <c r="D1036">
        <v>88</v>
      </c>
      <c r="E1036">
        <v>496</v>
      </c>
    </row>
    <row r="1037" spans="1:5">
      <c r="A1037">
        <v>200</v>
      </c>
      <c r="D1037">
        <v>544</v>
      </c>
      <c r="E1037">
        <v>400</v>
      </c>
    </row>
    <row r="1038" spans="1:5">
      <c r="A1038">
        <v>592</v>
      </c>
      <c r="D1038">
        <v>264</v>
      </c>
      <c r="E1038">
        <v>544</v>
      </c>
    </row>
    <row r="1039" spans="1:5">
      <c r="A1039">
        <v>496</v>
      </c>
      <c r="D1039">
        <v>520</v>
      </c>
      <c r="E1039">
        <v>248</v>
      </c>
    </row>
    <row r="1040" spans="1:5">
      <c r="A1040">
        <v>688</v>
      </c>
      <c r="D1040">
        <v>352</v>
      </c>
      <c r="E1040">
        <v>520</v>
      </c>
    </row>
    <row r="1041" spans="1:5">
      <c r="A1041">
        <v>656</v>
      </c>
      <c r="D1041">
        <v>496</v>
      </c>
      <c r="E1041">
        <v>352</v>
      </c>
    </row>
    <row r="1042" spans="1:5">
      <c r="A1042">
        <v>664</v>
      </c>
      <c r="D1042">
        <v>360</v>
      </c>
      <c r="E1042">
        <v>88</v>
      </c>
    </row>
    <row r="1043" spans="1:5">
      <c r="A1043">
        <v>672</v>
      </c>
      <c r="D1043">
        <v>520</v>
      </c>
      <c r="E1043">
        <v>88</v>
      </c>
    </row>
    <row r="1044" spans="1:5">
      <c r="A1044">
        <v>736</v>
      </c>
      <c r="D1044">
        <v>344</v>
      </c>
      <c r="E1044">
        <v>88</v>
      </c>
    </row>
    <row r="1045" spans="1:5">
      <c r="A1045">
        <v>768</v>
      </c>
      <c r="D1045">
        <v>88</v>
      </c>
      <c r="E1045">
        <v>544</v>
      </c>
    </row>
    <row r="1046" spans="1:5">
      <c r="A1046">
        <v>688</v>
      </c>
      <c r="D1046">
        <v>88</v>
      </c>
      <c r="E1046">
        <v>248</v>
      </c>
    </row>
    <row r="1047" spans="1:5">
      <c r="A1047">
        <v>680</v>
      </c>
      <c r="D1047">
        <v>88</v>
      </c>
      <c r="E1047">
        <v>520</v>
      </c>
    </row>
    <row r="1048" spans="1:5">
      <c r="A1048">
        <v>712</v>
      </c>
      <c r="D1048">
        <v>520</v>
      </c>
      <c r="E1048">
        <v>352</v>
      </c>
    </row>
    <row r="1049" spans="1:5">
      <c r="A1049">
        <v>632</v>
      </c>
      <c r="D1049">
        <v>336</v>
      </c>
      <c r="E1049">
        <v>520</v>
      </c>
    </row>
    <row r="1050" spans="1:5">
      <c r="A1050">
        <v>712</v>
      </c>
      <c r="D1050">
        <v>568</v>
      </c>
      <c r="E1050">
        <v>280</v>
      </c>
    </row>
    <row r="1051" spans="1:5">
      <c r="A1051">
        <v>768</v>
      </c>
      <c r="D1051">
        <v>304</v>
      </c>
      <c r="E1051">
        <v>520</v>
      </c>
    </row>
    <row r="1052" spans="1:5">
      <c r="A1052">
        <v>736</v>
      </c>
      <c r="D1052">
        <v>544</v>
      </c>
      <c r="E1052">
        <v>392</v>
      </c>
    </row>
    <row r="1053" spans="1:5">
      <c r="A1053">
        <v>672</v>
      </c>
      <c r="D1053">
        <v>392</v>
      </c>
      <c r="E1053">
        <v>88</v>
      </c>
    </row>
    <row r="1054" spans="1:5">
      <c r="A1054">
        <v>688</v>
      </c>
      <c r="D1054">
        <v>544</v>
      </c>
      <c r="E1054">
        <v>88</v>
      </c>
    </row>
    <row r="1055" spans="1:5">
      <c r="A1055">
        <v>776</v>
      </c>
      <c r="D1055">
        <v>368</v>
      </c>
      <c r="E1055">
        <v>88</v>
      </c>
    </row>
    <row r="1056" spans="1:5">
      <c r="A1056">
        <v>664</v>
      </c>
      <c r="D1056">
        <v>88</v>
      </c>
      <c r="E1056">
        <v>520</v>
      </c>
    </row>
    <row r="1057" spans="1:5">
      <c r="A1057">
        <v>696</v>
      </c>
      <c r="D1057">
        <v>88</v>
      </c>
      <c r="E1057">
        <v>280</v>
      </c>
    </row>
    <row r="1058" spans="1:5">
      <c r="A1058">
        <v>688</v>
      </c>
      <c r="D1058">
        <v>88</v>
      </c>
      <c r="E1058">
        <v>520</v>
      </c>
    </row>
    <row r="1059" spans="1:5">
      <c r="A1059">
        <v>640</v>
      </c>
      <c r="D1059">
        <v>568</v>
      </c>
      <c r="E1059">
        <v>392</v>
      </c>
    </row>
    <row r="1060" spans="1:5">
      <c r="A1060">
        <v>712</v>
      </c>
      <c r="D1060">
        <v>344</v>
      </c>
      <c r="E1060">
        <v>544</v>
      </c>
    </row>
    <row r="1061" spans="1:5">
      <c r="A1061">
        <v>768</v>
      </c>
      <c r="D1061">
        <v>544</v>
      </c>
      <c r="E1061">
        <v>256</v>
      </c>
    </row>
    <row r="1062" spans="1:5">
      <c r="A1062">
        <v>736</v>
      </c>
      <c r="D1062">
        <v>384</v>
      </c>
      <c r="E1062">
        <v>496</v>
      </c>
    </row>
    <row r="1063" spans="1:5">
      <c r="A1063">
        <v>672</v>
      </c>
      <c r="D1063">
        <v>520</v>
      </c>
      <c r="E1063">
        <v>360</v>
      </c>
    </row>
    <row r="1064" spans="1:5">
      <c r="A1064">
        <v>736</v>
      </c>
      <c r="D1064">
        <v>360</v>
      </c>
      <c r="E1064">
        <v>88</v>
      </c>
    </row>
    <row r="1065" spans="1:5">
      <c r="A1065">
        <v>768</v>
      </c>
      <c r="D1065">
        <v>520</v>
      </c>
      <c r="E1065">
        <v>88</v>
      </c>
    </row>
    <row r="1066" spans="1:5">
      <c r="A1066">
        <v>712</v>
      </c>
      <c r="D1066">
        <v>360</v>
      </c>
      <c r="E1066">
        <v>88</v>
      </c>
    </row>
    <row r="1067" spans="1:5">
      <c r="A1067">
        <v>688</v>
      </c>
      <c r="D1067">
        <v>88</v>
      </c>
      <c r="E1067">
        <v>544</v>
      </c>
    </row>
    <row r="1068" spans="1:5">
      <c r="A1068">
        <v>736</v>
      </c>
      <c r="D1068">
        <v>88</v>
      </c>
      <c r="E1068">
        <v>256</v>
      </c>
    </row>
    <row r="1069" spans="1:5">
      <c r="A1069">
        <v>632</v>
      </c>
      <c r="D1069">
        <v>88</v>
      </c>
      <c r="E1069">
        <v>496</v>
      </c>
    </row>
    <row r="1070" spans="1:5">
      <c r="A1070">
        <v>544</v>
      </c>
      <c r="D1070">
        <v>496</v>
      </c>
      <c r="E1070">
        <v>360</v>
      </c>
    </row>
    <row r="1071" spans="1:5">
      <c r="A1071">
        <v>776</v>
      </c>
      <c r="D1071">
        <v>368</v>
      </c>
      <c r="E1071">
        <v>544</v>
      </c>
    </row>
    <row r="1072" spans="1:5">
      <c r="A1072">
        <v>520</v>
      </c>
      <c r="D1072">
        <v>520</v>
      </c>
      <c r="E1072">
        <v>280</v>
      </c>
    </row>
    <row r="1073" spans="1:5">
      <c r="A1073">
        <v>672</v>
      </c>
      <c r="D1073">
        <v>376</v>
      </c>
      <c r="E1073">
        <v>520</v>
      </c>
    </row>
    <row r="1074" spans="1:5">
      <c r="A1074">
        <v>544</v>
      </c>
      <c r="D1074">
        <v>568</v>
      </c>
      <c r="E1074">
        <v>328</v>
      </c>
    </row>
    <row r="1075" spans="1:5">
      <c r="A1075">
        <v>776</v>
      </c>
      <c r="D1075">
        <v>296</v>
      </c>
      <c r="E1075">
        <v>88</v>
      </c>
    </row>
    <row r="1076" spans="1:5">
      <c r="A1076">
        <v>520</v>
      </c>
      <c r="D1076">
        <v>520</v>
      </c>
      <c r="E1076">
        <v>88</v>
      </c>
    </row>
    <row r="1077" spans="1:5">
      <c r="A1077">
        <v>696</v>
      </c>
      <c r="D1077">
        <v>344</v>
      </c>
      <c r="E1077">
        <v>88</v>
      </c>
    </row>
    <row r="1078" spans="1:5">
      <c r="A1078">
        <v>592</v>
      </c>
      <c r="D1078">
        <v>88</v>
      </c>
      <c r="E1078">
        <v>544</v>
      </c>
    </row>
    <row r="1079" spans="1:5">
      <c r="A1079">
        <v>640</v>
      </c>
      <c r="D1079">
        <v>88</v>
      </c>
      <c r="E1079">
        <v>280</v>
      </c>
    </row>
    <row r="1080" spans="1:5">
      <c r="A1080">
        <v>712</v>
      </c>
      <c r="D1080">
        <v>88</v>
      </c>
      <c r="E1080">
        <v>520</v>
      </c>
    </row>
    <row r="1081" spans="1:5">
      <c r="A1081">
        <v>768</v>
      </c>
      <c r="D1081">
        <v>544</v>
      </c>
      <c r="E1081">
        <v>328</v>
      </c>
    </row>
    <row r="1082" spans="1:5">
      <c r="A1082">
        <v>736</v>
      </c>
      <c r="D1082">
        <v>264</v>
      </c>
      <c r="E1082">
        <v>544</v>
      </c>
    </row>
    <row r="1083" spans="1:5">
      <c r="A1083">
        <v>672</v>
      </c>
      <c r="D1083">
        <v>496</v>
      </c>
      <c r="E1083">
        <v>296</v>
      </c>
    </row>
    <row r="1084" spans="1:5">
      <c r="A1084">
        <v>736</v>
      </c>
      <c r="D1084">
        <v>304</v>
      </c>
      <c r="E1084">
        <v>520</v>
      </c>
    </row>
    <row r="1085" spans="1:5">
      <c r="A1085">
        <v>768</v>
      </c>
      <c r="D1085">
        <v>520</v>
      </c>
      <c r="E1085">
        <v>312</v>
      </c>
    </row>
    <row r="1086" spans="1:5">
      <c r="A1086">
        <v>712</v>
      </c>
      <c r="D1086">
        <v>320</v>
      </c>
      <c r="E1086">
        <v>88</v>
      </c>
    </row>
    <row r="1087" spans="1:5">
      <c r="A1087">
        <v>688</v>
      </c>
      <c r="D1087">
        <v>496</v>
      </c>
      <c r="E1087">
        <v>88</v>
      </c>
    </row>
    <row r="1088" spans="1:5">
      <c r="A1088">
        <v>736</v>
      </c>
      <c r="D1088">
        <v>352</v>
      </c>
      <c r="E1088">
        <v>88</v>
      </c>
    </row>
    <row r="1089" spans="1:5">
      <c r="A1089">
        <v>632</v>
      </c>
      <c r="D1089">
        <v>88</v>
      </c>
      <c r="E1089">
        <v>544</v>
      </c>
    </row>
    <row r="1090" spans="1:5">
      <c r="A1090">
        <v>736</v>
      </c>
      <c r="D1090">
        <v>88</v>
      </c>
      <c r="E1090">
        <v>296</v>
      </c>
    </row>
    <row r="1091" spans="1:5">
      <c r="A1091">
        <v>768</v>
      </c>
      <c r="D1091">
        <v>88</v>
      </c>
      <c r="E1091">
        <v>520</v>
      </c>
    </row>
    <row r="1092" spans="1:5">
      <c r="A1092">
        <v>712</v>
      </c>
      <c r="D1092">
        <v>544</v>
      </c>
      <c r="E1092">
        <v>312</v>
      </c>
    </row>
    <row r="1093" spans="1:5">
      <c r="A1093">
        <v>672</v>
      </c>
      <c r="D1093">
        <v>296</v>
      </c>
      <c r="E1093">
        <v>544</v>
      </c>
    </row>
    <row r="1094" spans="1:5">
      <c r="A1094">
        <v>736</v>
      </c>
      <c r="D1094">
        <v>520</v>
      </c>
      <c r="E1094">
        <v>264</v>
      </c>
    </row>
    <row r="1095" spans="1:5">
      <c r="A1095">
        <v>768</v>
      </c>
      <c r="D1095">
        <v>344</v>
      </c>
      <c r="E1095">
        <v>496</v>
      </c>
    </row>
    <row r="1096" spans="1:5">
      <c r="A1096">
        <v>712</v>
      </c>
      <c r="D1096">
        <v>472</v>
      </c>
      <c r="E1096">
        <v>344</v>
      </c>
    </row>
    <row r="1097" spans="1:5">
      <c r="A1097">
        <v>688</v>
      </c>
      <c r="D1097">
        <v>392</v>
      </c>
      <c r="E1097">
        <v>88</v>
      </c>
    </row>
    <row r="1098" spans="1:5">
      <c r="A1098">
        <v>736</v>
      </c>
      <c r="D1098">
        <v>496</v>
      </c>
      <c r="E1098">
        <v>88</v>
      </c>
    </row>
    <row r="1099" spans="1:5">
      <c r="A1099">
        <v>632</v>
      </c>
      <c r="D1099">
        <v>336</v>
      </c>
      <c r="E1099">
        <v>88</v>
      </c>
    </row>
    <row r="1100" spans="1:5">
      <c r="A1100">
        <v>664</v>
      </c>
      <c r="D1100">
        <v>88</v>
      </c>
      <c r="E1100">
        <v>544</v>
      </c>
    </row>
    <row r="1101" spans="1:5">
      <c r="A1101">
        <v>768</v>
      </c>
      <c r="D1101">
        <v>88</v>
      </c>
      <c r="E1101">
        <v>264</v>
      </c>
    </row>
    <row r="1102" spans="1:5">
      <c r="A1102">
        <v>592</v>
      </c>
      <c r="D1102">
        <v>88</v>
      </c>
      <c r="E1102">
        <v>496</v>
      </c>
    </row>
    <row r="1103" spans="1:5">
      <c r="A1103">
        <v>672</v>
      </c>
      <c r="D1103">
        <v>520</v>
      </c>
      <c r="E1103">
        <v>344</v>
      </c>
    </row>
    <row r="1104" spans="1:5">
      <c r="A1104">
        <v>592</v>
      </c>
      <c r="D1104">
        <v>304</v>
      </c>
      <c r="E1104">
        <v>544</v>
      </c>
    </row>
    <row r="1105" spans="1:5">
      <c r="A1105">
        <v>776</v>
      </c>
      <c r="D1105">
        <v>496</v>
      </c>
      <c r="E1105">
        <v>256</v>
      </c>
    </row>
    <row r="1106" spans="1:5">
      <c r="A1106">
        <v>568</v>
      </c>
      <c r="D1106">
        <v>328</v>
      </c>
      <c r="E1106">
        <v>520</v>
      </c>
    </row>
    <row r="1107" spans="1:5">
      <c r="A1107">
        <v>776</v>
      </c>
      <c r="D1107">
        <v>520</v>
      </c>
      <c r="E1107">
        <v>360</v>
      </c>
    </row>
    <row r="1108" spans="1:5">
      <c r="A1108">
        <v>592</v>
      </c>
      <c r="D1108">
        <v>408</v>
      </c>
      <c r="E1108">
        <v>88</v>
      </c>
    </row>
    <row r="1109" spans="1:5">
      <c r="A1109">
        <v>656</v>
      </c>
      <c r="D1109">
        <v>472</v>
      </c>
      <c r="E1109">
        <v>88</v>
      </c>
    </row>
    <row r="1110" spans="1:5">
      <c r="A1110">
        <v>592</v>
      </c>
      <c r="D1110">
        <v>352</v>
      </c>
      <c r="E1110">
        <v>88</v>
      </c>
    </row>
    <row r="1111" spans="1:5">
      <c r="A1111">
        <v>776</v>
      </c>
      <c r="D1111">
        <v>88</v>
      </c>
      <c r="E1111">
        <v>544</v>
      </c>
    </row>
    <row r="1112" spans="1:5">
      <c r="A1112">
        <v>568</v>
      </c>
      <c r="D1112">
        <v>88</v>
      </c>
      <c r="E1112">
        <v>256</v>
      </c>
    </row>
    <row r="1113" spans="1:5">
      <c r="A1113">
        <v>672</v>
      </c>
      <c r="D1113">
        <v>88</v>
      </c>
      <c r="E1113">
        <v>520</v>
      </c>
    </row>
    <row r="1114" spans="1:5">
      <c r="A1114">
        <v>568</v>
      </c>
      <c r="D1114">
        <v>520</v>
      </c>
      <c r="E1114">
        <v>360</v>
      </c>
    </row>
    <row r="1115" spans="1:5">
      <c r="A1115">
        <v>776</v>
      </c>
      <c r="D1115">
        <v>336</v>
      </c>
      <c r="E1115">
        <v>520</v>
      </c>
    </row>
    <row r="1116" spans="1:5">
      <c r="A1116">
        <v>400</v>
      </c>
      <c r="D1116">
        <v>472</v>
      </c>
      <c r="E1116">
        <v>272</v>
      </c>
    </row>
    <row r="1117" spans="1:5">
      <c r="A1117">
        <v>448</v>
      </c>
      <c r="D1117">
        <v>344</v>
      </c>
      <c r="E1117">
        <v>544</v>
      </c>
    </row>
    <row r="1118" spans="1:5">
      <c r="A1118">
        <v>376</v>
      </c>
      <c r="D1118">
        <v>496</v>
      </c>
      <c r="E1118">
        <v>336</v>
      </c>
    </row>
    <row r="1119" spans="1:5">
      <c r="A1119">
        <v>320</v>
      </c>
      <c r="D1119">
        <v>376</v>
      </c>
      <c r="E1119">
        <v>88</v>
      </c>
    </row>
    <row r="1120" spans="1:5">
      <c r="A1120">
        <v>376</v>
      </c>
      <c r="D1120">
        <v>496</v>
      </c>
      <c r="E1120">
        <v>88</v>
      </c>
    </row>
    <row r="1121" spans="1:5">
      <c r="A1121">
        <v>360</v>
      </c>
      <c r="D1121">
        <v>392</v>
      </c>
      <c r="E1121">
        <v>88</v>
      </c>
    </row>
    <row r="1122" spans="1:5">
      <c r="A1122">
        <v>376</v>
      </c>
      <c r="D1122">
        <v>88</v>
      </c>
      <c r="E1122">
        <v>520</v>
      </c>
    </row>
    <row r="1123" spans="1:5">
      <c r="A1123">
        <v>360</v>
      </c>
      <c r="D1123">
        <v>88</v>
      </c>
      <c r="E1123">
        <v>272</v>
      </c>
    </row>
    <row r="1124" spans="1:5">
      <c r="A1124">
        <v>376</v>
      </c>
      <c r="D1124">
        <v>88</v>
      </c>
      <c r="E1124">
        <v>544</v>
      </c>
    </row>
    <row r="1125" spans="1:5">
      <c r="A1125">
        <v>304</v>
      </c>
      <c r="D1125">
        <v>544</v>
      </c>
      <c r="E1125">
        <v>336</v>
      </c>
    </row>
    <row r="1126" spans="1:5">
      <c r="A1126">
        <v>376</v>
      </c>
      <c r="D1126">
        <v>280</v>
      </c>
      <c r="E1126">
        <v>544</v>
      </c>
    </row>
    <row r="1127" spans="1:5">
      <c r="A1127">
        <v>360</v>
      </c>
      <c r="D1127">
        <v>496</v>
      </c>
      <c r="E1127">
        <v>240</v>
      </c>
    </row>
    <row r="1128" spans="1:5">
      <c r="A1128">
        <v>376</v>
      </c>
      <c r="D1128">
        <v>304</v>
      </c>
      <c r="E1128">
        <v>496</v>
      </c>
    </row>
    <row r="1129" spans="1:5">
      <c r="A1129">
        <v>336</v>
      </c>
      <c r="D1129">
        <v>520</v>
      </c>
      <c r="E1129">
        <v>344</v>
      </c>
    </row>
    <row r="1130" spans="1:5">
      <c r="A1130">
        <v>376</v>
      </c>
      <c r="D1130">
        <v>312</v>
      </c>
      <c r="E1130">
        <v>88</v>
      </c>
    </row>
    <row r="1131" spans="1:5">
      <c r="A1131">
        <v>352</v>
      </c>
      <c r="D1131">
        <v>520</v>
      </c>
      <c r="E1131">
        <v>88</v>
      </c>
    </row>
    <row r="1132" spans="1:5">
      <c r="A1132">
        <v>376</v>
      </c>
      <c r="D1132">
        <v>320</v>
      </c>
      <c r="E1132">
        <v>88</v>
      </c>
    </row>
    <row r="1133" spans="1:5">
      <c r="A1133">
        <v>352</v>
      </c>
      <c r="D1133">
        <v>88</v>
      </c>
      <c r="E1133">
        <v>544</v>
      </c>
    </row>
    <row r="1134" spans="1:5">
      <c r="A1134">
        <v>376</v>
      </c>
      <c r="D1134">
        <v>88</v>
      </c>
      <c r="E1134">
        <v>240</v>
      </c>
    </row>
    <row r="1135" spans="1:5">
      <c r="A1135">
        <v>360</v>
      </c>
      <c r="D1135">
        <v>88</v>
      </c>
      <c r="E1135">
        <v>496</v>
      </c>
    </row>
    <row r="1136" spans="1:5">
      <c r="A1136">
        <v>376</v>
      </c>
      <c r="D1136">
        <v>520</v>
      </c>
      <c r="E1136">
        <v>344</v>
      </c>
    </row>
    <row r="1137" spans="1:5">
      <c r="A1137">
        <v>392</v>
      </c>
      <c r="D1137">
        <v>280</v>
      </c>
      <c r="E1137">
        <v>520</v>
      </c>
    </row>
    <row r="1138" spans="1:5">
      <c r="A1138">
        <v>376</v>
      </c>
      <c r="D1138">
        <v>520</v>
      </c>
      <c r="E1138">
        <v>288</v>
      </c>
    </row>
    <row r="1139" spans="1:5">
      <c r="A1139">
        <v>360</v>
      </c>
      <c r="D1139">
        <v>336</v>
      </c>
      <c r="E1139">
        <v>496</v>
      </c>
    </row>
    <row r="1140" spans="1:5">
      <c r="A1140">
        <v>376</v>
      </c>
      <c r="D1140">
        <v>592</v>
      </c>
      <c r="E1140">
        <v>296</v>
      </c>
    </row>
    <row r="1141" spans="1:5">
      <c r="A1141">
        <v>360</v>
      </c>
      <c r="D1141">
        <v>304</v>
      </c>
      <c r="E1141">
        <v>88</v>
      </c>
    </row>
    <row r="1142" spans="1:5">
      <c r="A1142">
        <v>376</v>
      </c>
      <c r="D1142">
        <v>544</v>
      </c>
      <c r="E1142">
        <v>88</v>
      </c>
    </row>
    <row r="1143" spans="1:5">
      <c r="A1143">
        <v>360</v>
      </c>
      <c r="D1143">
        <v>336</v>
      </c>
      <c r="E1143">
        <v>88</v>
      </c>
    </row>
    <row r="1144" spans="1:5">
      <c r="A1144">
        <v>376</v>
      </c>
      <c r="D1144">
        <v>88</v>
      </c>
      <c r="E1144">
        <v>520</v>
      </c>
    </row>
    <row r="1145" spans="1:5">
      <c r="A1145">
        <v>344</v>
      </c>
      <c r="D1145">
        <v>88</v>
      </c>
      <c r="E1145">
        <v>288</v>
      </c>
    </row>
    <row r="1146" spans="1:5">
      <c r="A1146">
        <v>376</v>
      </c>
      <c r="D1146">
        <v>88</v>
      </c>
      <c r="E1146">
        <v>496</v>
      </c>
    </row>
    <row r="1147" spans="1:5">
      <c r="A1147">
        <v>352</v>
      </c>
      <c r="D1147">
        <v>568</v>
      </c>
      <c r="E1147">
        <v>296</v>
      </c>
    </row>
    <row r="1148" spans="1:5">
      <c r="A1148">
        <v>376</v>
      </c>
      <c r="D1148">
        <v>272</v>
      </c>
      <c r="E1148">
        <v>496</v>
      </c>
    </row>
    <row r="1149" spans="1:5">
      <c r="A1149">
        <v>320</v>
      </c>
      <c r="D1149">
        <v>544</v>
      </c>
      <c r="E1149">
        <v>280</v>
      </c>
    </row>
    <row r="1150" spans="1:5">
      <c r="A1150">
        <v>376</v>
      </c>
      <c r="D1150">
        <v>320</v>
      </c>
      <c r="E1150">
        <v>496</v>
      </c>
    </row>
    <row r="1151" spans="1:5">
      <c r="A1151">
        <v>328</v>
      </c>
      <c r="D1151">
        <v>520</v>
      </c>
      <c r="E1151">
        <v>368</v>
      </c>
    </row>
    <row r="1152" spans="1:5">
      <c r="A1152">
        <v>376</v>
      </c>
      <c r="D1152">
        <v>344</v>
      </c>
      <c r="E1152">
        <v>88</v>
      </c>
    </row>
    <row r="1153" spans="1:5">
      <c r="A1153">
        <v>336</v>
      </c>
      <c r="D1153">
        <v>496</v>
      </c>
      <c r="E1153">
        <v>88</v>
      </c>
    </row>
    <row r="1154" spans="1:5">
      <c r="A1154">
        <v>376</v>
      </c>
      <c r="D1154">
        <v>304</v>
      </c>
      <c r="E1154">
        <v>88</v>
      </c>
    </row>
    <row r="1155" spans="1:5">
      <c r="A1155">
        <v>216</v>
      </c>
      <c r="D1155">
        <v>88</v>
      </c>
      <c r="E1155">
        <v>496</v>
      </c>
    </row>
    <row r="1156" spans="1:5">
      <c r="A1156">
        <v>376</v>
      </c>
      <c r="D1156">
        <v>88</v>
      </c>
      <c r="E1156">
        <v>280</v>
      </c>
    </row>
    <row r="1157" spans="1:5">
      <c r="A1157">
        <v>904</v>
      </c>
      <c r="D1157">
        <v>88</v>
      </c>
      <c r="E1157">
        <v>496</v>
      </c>
    </row>
    <row r="1158" spans="1:5">
      <c r="A1158">
        <v>376</v>
      </c>
      <c r="D1158">
        <v>544</v>
      </c>
      <c r="E1158">
        <v>368</v>
      </c>
    </row>
    <row r="1159" spans="1:5">
      <c r="A1159">
        <v>712</v>
      </c>
      <c r="D1159">
        <v>272</v>
      </c>
      <c r="E1159">
        <v>544</v>
      </c>
    </row>
    <row r="1160" spans="1:5">
      <c r="A1160">
        <v>592</v>
      </c>
      <c r="D1160">
        <v>496</v>
      </c>
      <c r="E1160">
        <v>272</v>
      </c>
    </row>
    <row r="1161" spans="1:5">
      <c r="A1161">
        <v>672</v>
      </c>
      <c r="D1161">
        <v>360</v>
      </c>
      <c r="E1161">
        <v>544</v>
      </c>
    </row>
    <row r="1162" spans="1:5">
      <c r="A1162">
        <v>736</v>
      </c>
      <c r="D1162">
        <v>496</v>
      </c>
      <c r="E1162">
        <v>328</v>
      </c>
    </row>
    <row r="1163" spans="1:5">
      <c r="A1163">
        <v>768</v>
      </c>
      <c r="D1163">
        <v>440</v>
      </c>
      <c r="E1163">
        <v>88</v>
      </c>
    </row>
    <row r="1164" spans="1:5">
      <c r="A1164">
        <v>664</v>
      </c>
      <c r="D1164">
        <v>544</v>
      </c>
      <c r="E1164">
        <v>88</v>
      </c>
    </row>
    <row r="1165" spans="1:5">
      <c r="A1165">
        <v>688</v>
      </c>
      <c r="D1165">
        <v>344</v>
      </c>
      <c r="E1165">
        <v>88</v>
      </c>
    </row>
    <row r="1166" spans="1:5">
      <c r="A1166">
        <v>736</v>
      </c>
      <c r="D1166">
        <v>88</v>
      </c>
      <c r="E1166">
        <v>544</v>
      </c>
    </row>
    <row r="1167" spans="1:5">
      <c r="A1167">
        <v>632</v>
      </c>
      <c r="D1167">
        <v>88</v>
      </c>
      <c r="E1167">
        <v>272</v>
      </c>
    </row>
    <row r="1168" spans="1:5">
      <c r="A1168">
        <v>736</v>
      </c>
      <c r="D1168">
        <v>88</v>
      </c>
      <c r="E1168">
        <v>544</v>
      </c>
    </row>
    <row r="1169" spans="1:5">
      <c r="A1169">
        <v>768</v>
      </c>
      <c r="D1169">
        <v>496</v>
      </c>
      <c r="E1169">
        <v>328</v>
      </c>
    </row>
    <row r="1170" spans="1:5">
      <c r="A1170">
        <v>712</v>
      </c>
      <c r="D1170">
        <v>312</v>
      </c>
      <c r="E1170">
        <v>568</v>
      </c>
    </row>
    <row r="1171" spans="1:5">
      <c r="A1171">
        <v>656</v>
      </c>
      <c r="D1171">
        <v>496</v>
      </c>
      <c r="E1171">
        <v>240</v>
      </c>
    </row>
    <row r="1172" spans="1:5">
      <c r="A1172">
        <v>688</v>
      </c>
      <c r="D1172">
        <v>328</v>
      </c>
      <c r="E1172">
        <v>520</v>
      </c>
    </row>
    <row r="1173" spans="1:5">
      <c r="A1173">
        <v>784</v>
      </c>
      <c r="D1173">
        <v>544</v>
      </c>
      <c r="E1173">
        <v>344</v>
      </c>
    </row>
    <row r="1174" spans="1:5">
      <c r="A1174">
        <v>640</v>
      </c>
      <c r="D1174">
        <v>312</v>
      </c>
      <c r="E1174">
        <v>88</v>
      </c>
    </row>
    <row r="1175" spans="1:5">
      <c r="A1175">
        <v>696</v>
      </c>
      <c r="D1175">
        <v>496</v>
      </c>
      <c r="E1175">
        <v>88</v>
      </c>
    </row>
    <row r="1176" spans="1:5">
      <c r="A1176">
        <v>712</v>
      </c>
      <c r="D1176">
        <v>320</v>
      </c>
      <c r="E1176">
        <v>88</v>
      </c>
    </row>
    <row r="1177" spans="1:5">
      <c r="A1177">
        <v>632</v>
      </c>
      <c r="D1177">
        <v>88</v>
      </c>
      <c r="E1177">
        <v>568</v>
      </c>
    </row>
    <row r="1178" spans="1:5">
      <c r="A1178">
        <v>712</v>
      </c>
      <c r="D1178">
        <v>88</v>
      </c>
      <c r="E1178">
        <v>240</v>
      </c>
    </row>
    <row r="1179" spans="1:5">
      <c r="A1179">
        <v>768</v>
      </c>
      <c r="D1179">
        <v>88</v>
      </c>
      <c r="E1179">
        <v>520</v>
      </c>
    </row>
    <row r="1180" spans="1:5">
      <c r="A1180">
        <v>736</v>
      </c>
      <c r="D1180">
        <v>544</v>
      </c>
      <c r="E1180">
        <v>344</v>
      </c>
    </row>
    <row r="1181" spans="1:5">
      <c r="A1181">
        <v>672</v>
      </c>
      <c r="D1181">
        <v>264</v>
      </c>
      <c r="E1181">
        <v>520</v>
      </c>
    </row>
    <row r="1182" spans="1:5">
      <c r="A1182">
        <v>736</v>
      </c>
      <c r="D1182">
        <v>496</v>
      </c>
      <c r="E1182">
        <v>312</v>
      </c>
    </row>
    <row r="1183" spans="1:5">
      <c r="A1183">
        <v>768</v>
      </c>
      <c r="D1183">
        <v>296</v>
      </c>
      <c r="E1183">
        <v>472</v>
      </c>
    </row>
    <row r="1184" spans="1:5">
      <c r="A1184">
        <v>712</v>
      </c>
      <c r="D1184">
        <v>496</v>
      </c>
      <c r="E1184">
        <v>288</v>
      </c>
    </row>
    <row r="1185" spans="1:5">
      <c r="A1185">
        <v>688</v>
      </c>
      <c r="D1185">
        <v>272</v>
      </c>
      <c r="E1185">
        <v>88</v>
      </c>
    </row>
    <row r="1186" spans="1:5">
      <c r="A1186">
        <v>640</v>
      </c>
      <c r="D1186">
        <v>496</v>
      </c>
      <c r="E1186">
        <v>88</v>
      </c>
    </row>
    <row r="1187" spans="1:5">
      <c r="A1187">
        <v>632</v>
      </c>
      <c r="D1187">
        <v>328</v>
      </c>
      <c r="E1187">
        <v>88</v>
      </c>
    </row>
    <row r="1188" spans="1:5">
      <c r="A1188">
        <v>520</v>
      </c>
      <c r="D1188">
        <v>88</v>
      </c>
      <c r="E1188">
        <v>520</v>
      </c>
    </row>
    <row r="1189" spans="1:5">
      <c r="A1189">
        <v>776</v>
      </c>
      <c r="D1189">
        <v>88</v>
      </c>
      <c r="E1189">
        <v>312</v>
      </c>
    </row>
    <row r="1190" spans="1:5">
      <c r="A1190">
        <v>520</v>
      </c>
      <c r="D1190">
        <v>88</v>
      </c>
      <c r="E1190">
        <v>472</v>
      </c>
    </row>
    <row r="1191" spans="1:5">
      <c r="A1191">
        <v>672</v>
      </c>
      <c r="D1191">
        <v>544</v>
      </c>
      <c r="E1191">
        <v>288</v>
      </c>
    </row>
    <row r="1192" spans="1:5">
      <c r="A1192">
        <v>520</v>
      </c>
      <c r="D1192">
        <v>248</v>
      </c>
      <c r="E1192">
        <v>544</v>
      </c>
    </row>
    <row r="1193" spans="1:5">
      <c r="A1193">
        <v>776</v>
      </c>
      <c r="D1193">
        <v>496</v>
      </c>
      <c r="E1193">
        <v>248</v>
      </c>
    </row>
    <row r="1194" spans="1:5">
      <c r="A1194">
        <v>520</v>
      </c>
      <c r="D1194">
        <v>344</v>
      </c>
      <c r="E1194">
        <v>544</v>
      </c>
    </row>
    <row r="1195" spans="1:5">
      <c r="A1195">
        <v>696</v>
      </c>
      <c r="D1195">
        <v>520</v>
      </c>
      <c r="E1195">
        <v>320</v>
      </c>
    </row>
    <row r="1196" spans="1:5">
      <c r="A1196">
        <v>736</v>
      </c>
      <c r="D1196">
        <v>288</v>
      </c>
      <c r="E1196">
        <v>88</v>
      </c>
    </row>
    <row r="1197" spans="1:5">
      <c r="A1197">
        <v>632</v>
      </c>
      <c r="D1197">
        <v>496</v>
      </c>
      <c r="E1197">
        <v>88</v>
      </c>
    </row>
    <row r="1198" spans="1:5">
      <c r="A1198">
        <v>736</v>
      </c>
      <c r="D1198">
        <v>384</v>
      </c>
      <c r="E1198">
        <v>88</v>
      </c>
    </row>
    <row r="1199" spans="1:5">
      <c r="A1199">
        <v>768</v>
      </c>
      <c r="D1199">
        <v>88</v>
      </c>
      <c r="E1199">
        <v>544</v>
      </c>
    </row>
    <row r="1200" spans="1:5">
      <c r="A1200">
        <v>496</v>
      </c>
      <c r="D1200">
        <v>88</v>
      </c>
      <c r="E1200">
        <v>248</v>
      </c>
    </row>
    <row r="1201" spans="1:5">
      <c r="A1201">
        <v>544</v>
      </c>
      <c r="D1201">
        <v>88</v>
      </c>
      <c r="E1201">
        <v>544</v>
      </c>
    </row>
    <row r="1202" spans="1:5">
      <c r="A1202">
        <v>544</v>
      </c>
      <c r="D1202">
        <v>520</v>
      </c>
      <c r="E1202">
        <v>320</v>
      </c>
    </row>
    <row r="1203" spans="1:5">
      <c r="A1203">
        <v>664</v>
      </c>
      <c r="D1203">
        <v>248</v>
      </c>
      <c r="E1203">
        <v>520</v>
      </c>
    </row>
    <row r="1204" spans="1:5">
      <c r="A1204">
        <v>544</v>
      </c>
      <c r="D1204">
        <v>496</v>
      </c>
      <c r="E1204">
        <v>256</v>
      </c>
    </row>
    <row r="1205" spans="1:5">
      <c r="A1205">
        <v>576</v>
      </c>
      <c r="D1205">
        <v>352</v>
      </c>
      <c r="E1205">
        <v>544</v>
      </c>
    </row>
    <row r="1206" spans="1:5">
      <c r="A1206">
        <v>520</v>
      </c>
      <c r="D1206">
        <v>520</v>
      </c>
      <c r="E1206">
        <v>376</v>
      </c>
    </row>
    <row r="1207" spans="1:5">
      <c r="A1207">
        <v>392</v>
      </c>
      <c r="D1207">
        <v>320</v>
      </c>
      <c r="E1207">
        <v>88</v>
      </c>
    </row>
    <row r="1208" spans="1:5">
      <c r="A1208">
        <v>544</v>
      </c>
      <c r="D1208">
        <v>544</v>
      </c>
      <c r="E1208">
        <v>88</v>
      </c>
    </row>
    <row r="1209" spans="1:5">
      <c r="A1209">
        <v>152</v>
      </c>
      <c r="D1209">
        <v>328</v>
      </c>
      <c r="E1209">
        <v>88</v>
      </c>
    </row>
    <row r="1210" spans="1:5">
      <c r="A1210">
        <v>568</v>
      </c>
      <c r="D1210">
        <v>88</v>
      </c>
      <c r="E1210">
        <v>520</v>
      </c>
    </row>
    <row r="1211" spans="1:5">
      <c r="A1211">
        <v>152</v>
      </c>
      <c r="D1211">
        <v>88</v>
      </c>
      <c r="E1211">
        <v>256</v>
      </c>
    </row>
    <row r="1212" spans="1:5">
      <c r="A1212">
        <v>520</v>
      </c>
      <c r="D1212">
        <v>88</v>
      </c>
      <c r="E1212">
        <v>544</v>
      </c>
    </row>
    <row r="1213" spans="1:5">
      <c r="A1213">
        <v>320</v>
      </c>
      <c r="D1213">
        <v>544</v>
      </c>
      <c r="E1213">
        <v>376</v>
      </c>
    </row>
    <row r="1214" spans="1:5">
      <c r="A1214">
        <v>472</v>
      </c>
      <c r="D1214">
        <v>296</v>
      </c>
      <c r="E1214">
        <v>496</v>
      </c>
    </row>
    <row r="1215" spans="1:5">
      <c r="A1215">
        <v>632</v>
      </c>
      <c r="D1215">
        <v>496</v>
      </c>
      <c r="E1215">
        <v>248</v>
      </c>
    </row>
    <row r="1216" spans="1:5">
      <c r="A1216">
        <v>448</v>
      </c>
      <c r="D1216">
        <v>400</v>
      </c>
      <c r="E1216">
        <v>544</v>
      </c>
    </row>
    <row r="1217" spans="1:5">
      <c r="A1217">
        <v>400</v>
      </c>
      <c r="D1217">
        <v>568</v>
      </c>
      <c r="E1217">
        <v>320</v>
      </c>
    </row>
    <row r="1218" spans="1:5">
      <c r="A1218">
        <v>568</v>
      </c>
      <c r="D1218">
        <v>296</v>
      </c>
      <c r="E1218">
        <v>88</v>
      </c>
    </row>
    <row r="1219" spans="1:5">
      <c r="A1219">
        <v>400</v>
      </c>
      <c r="D1219">
        <v>520</v>
      </c>
      <c r="E1219">
        <v>88</v>
      </c>
    </row>
    <row r="1220" spans="1:5">
      <c r="A1220">
        <v>640</v>
      </c>
      <c r="D1220">
        <v>352</v>
      </c>
      <c r="E1220">
        <v>88</v>
      </c>
    </row>
    <row r="1221" spans="1:5">
      <c r="A1221">
        <v>600</v>
      </c>
      <c r="D1221">
        <v>88</v>
      </c>
      <c r="E1221">
        <v>496</v>
      </c>
    </row>
    <row r="1222" spans="1:5">
      <c r="A1222">
        <v>616</v>
      </c>
      <c r="D1222">
        <v>88</v>
      </c>
      <c r="E1222">
        <v>248</v>
      </c>
    </row>
    <row r="1223" spans="1:5">
      <c r="A1223">
        <v>520</v>
      </c>
      <c r="D1223">
        <v>88</v>
      </c>
      <c r="E1223">
        <v>544</v>
      </c>
    </row>
    <row r="1224" spans="1:5">
      <c r="A1224">
        <v>568</v>
      </c>
      <c r="D1224">
        <v>544</v>
      </c>
      <c r="E1224">
        <v>320</v>
      </c>
    </row>
    <row r="1225" spans="1:5">
      <c r="A1225">
        <v>480</v>
      </c>
      <c r="D1225">
        <v>248</v>
      </c>
      <c r="E1225">
        <v>520</v>
      </c>
    </row>
    <row r="1226" spans="1:5">
      <c r="A1226">
        <v>568</v>
      </c>
      <c r="D1226">
        <v>520</v>
      </c>
      <c r="E1226">
        <v>280</v>
      </c>
    </row>
    <row r="1227" spans="1:5">
      <c r="A1227">
        <v>504</v>
      </c>
      <c r="D1227">
        <v>352</v>
      </c>
      <c r="E1227">
        <v>472</v>
      </c>
    </row>
    <row r="1228" spans="1:5">
      <c r="A1228">
        <v>592</v>
      </c>
      <c r="D1228">
        <v>544</v>
      </c>
      <c r="E1228">
        <v>296</v>
      </c>
    </row>
    <row r="1229" spans="1:5">
      <c r="A1229">
        <v>496</v>
      </c>
      <c r="D1229">
        <v>280</v>
      </c>
      <c r="E1229">
        <v>88</v>
      </c>
    </row>
    <row r="1230" spans="1:5">
      <c r="A1230">
        <v>616</v>
      </c>
      <c r="D1230">
        <v>520</v>
      </c>
      <c r="E1230">
        <v>88</v>
      </c>
    </row>
    <row r="1231" spans="1:5">
      <c r="A1231">
        <v>520</v>
      </c>
      <c r="D1231">
        <v>384</v>
      </c>
      <c r="E1231">
        <v>88</v>
      </c>
    </row>
    <row r="1232" spans="1:5">
      <c r="A1232">
        <v>616</v>
      </c>
      <c r="D1232">
        <v>88</v>
      </c>
      <c r="E1232">
        <v>520</v>
      </c>
    </row>
    <row r="1233" spans="1:5">
      <c r="A1233">
        <v>520</v>
      </c>
      <c r="D1233">
        <v>88</v>
      </c>
      <c r="E1233">
        <v>280</v>
      </c>
    </row>
    <row r="1234" spans="1:5">
      <c r="A1234">
        <v>616</v>
      </c>
      <c r="D1234">
        <v>88</v>
      </c>
      <c r="E1234">
        <v>472</v>
      </c>
    </row>
    <row r="1235" spans="1:5">
      <c r="A1235">
        <v>344</v>
      </c>
      <c r="D1235">
        <v>520</v>
      </c>
      <c r="E1235">
        <v>296</v>
      </c>
    </row>
    <row r="1236" spans="1:5">
      <c r="A1236">
        <v>640</v>
      </c>
      <c r="D1236">
        <v>280</v>
      </c>
      <c r="E1236">
        <v>544</v>
      </c>
    </row>
    <row r="1237" spans="1:5">
      <c r="A1237">
        <v>672</v>
      </c>
      <c r="D1237">
        <v>520</v>
      </c>
      <c r="E1237">
        <v>288</v>
      </c>
    </row>
    <row r="1238" spans="1:5">
      <c r="A1238">
        <v>616</v>
      </c>
      <c r="D1238">
        <v>392</v>
      </c>
      <c r="E1238">
        <v>544</v>
      </c>
    </row>
    <row r="1239" spans="1:5">
      <c r="A1239">
        <v>536</v>
      </c>
      <c r="D1239">
        <v>544</v>
      </c>
      <c r="E1239">
        <v>360</v>
      </c>
    </row>
    <row r="1240" spans="1:5">
      <c r="A1240">
        <v>616</v>
      </c>
      <c r="D1240">
        <v>280</v>
      </c>
      <c r="E1240">
        <v>88</v>
      </c>
    </row>
    <row r="1241" spans="1:5">
      <c r="A1241">
        <v>528</v>
      </c>
      <c r="D1241">
        <v>544</v>
      </c>
      <c r="E1241">
        <v>88</v>
      </c>
    </row>
    <row r="1242" spans="1:5">
      <c r="A1242">
        <v>616</v>
      </c>
      <c r="D1242">
        <v>376</v>
      </c>
      <c r="E1242">
        <v>88</v>
      </c>
    </row>
    <row r="1243" spans="1:5">
      <c r="A1243">
        <v>504</v>
      </c>
      <c r="D1243">
        <v>88</v>
      </c>
      <c r="E1243">
        <v>544</v>
      </c>
    </row>
    <row r="1244" spans="1:5">
      <c r="A1244">
        <v>592</v>
      </c>
      <c r="D1244">
        <v>88</v>
      </c>
      <c r="E1244">
        <v>288</v>
      </c>
    </row>
    <row r="1245" spans="1:5">
      <c r="A1245">
        <v>480</v>
      </c>
      <c r="D1245">
        <v>88</v>
      </c>
      <c r="E1245">
        <v>544</v>
      </c>
    </row>
    <row r="1246" spans="1:5">
      <c r="A1246">
        <v>616</v>
      </c>
      <c r="D1246">
        <v>544</v>
      </c>
      <c r="E1246">
        <v>360</v>
      </c>
    </row>
    <row r="1247" spans="1:5">
      <c r="A1247">
        <v>472</v>
      </c>
      <c r="D1247">
        <v>256</v>
      </c>
      <c r="E1247">
        <v>496</v>
      </c>
    </row>
    <row r="1248" spans="1:5">
      <c r="A1248">
        <v>616</v>
      </c>
      <c r="D1248">
        <v>496</v>
      </c>
      <c r="E1248">
        <v>320</v>
      </c>
    </row>
    <row r="1249" spans="1:5">
      <c r="A1249">
        <v>520</v>
      </c>
      <c r="D1249">
        <v>360</v>
      </c>
      <c r="E1249">
        <v>544</v>
      </c>
    </row>
    <row r="1250" spans="1:5">
      <c r="A1250">
        <v>616</v>
      </c>
      <c r="D1250">
        <v>496</v>
      </c>
      <c r="E1250">
        <v>296</v>
      </c>
    </row>
    <row r="1251" spans="1:5">
      <c r="A1251">
        <v>488</v>
      </c>
      <c r="D1251">
        <v>360</v>
      </c>
      <c r="E1251">
        <v>88</v>
      </c>
    </row>
    <row r="1252" spans="1:5">
      <c r="A1252">
        <v>640</v>
      </c>
      <c r="D1252">
        <v>520</v>
      </c>
      <c r="E1252">
        <v>88</v>
      </c>
    </row>
    <row r="1253" spans="1:5">
      <c r="A1253">
        <v>488</v>
      </c>
      <c r="D1253">
        <v>368</v>
      </c>
      <c r="E1253">
        <v>88</v>
      </c>
    </row>
    <row r="1254" spans="1:5">
      <c r="A1254">
        <v>616</v>
      </c>
      <c r="D1254">
        <v>88</v>
      </c>
      <c r="E1254">
        <v>496</v>
      </c>
    </row>
    <row r="1255" spans="1:5">
      <c r="A1255">
        <v>536</v>
      </c>
      <c r="D1255">
        <v>88</v>
      </c>
      <c r="E1255">
        <v>320</v>
      </c>
    </row>
    <row r="1256" spans="1:5">
      <c r="A1256">
        <v>568</v>
      </c>
      <c r="D1256">
        <v>88</v>
      </c>
      <c r="E1256">
        <v>544</v>
      </c>
    </row>
    <row r="1257" spans="1:5">
      <c r="A1257">
        <v>456</v>
      </c>
      <c r="D1257">
        <v>544</v>
      </c>
      <c r="E1257">
        <v>296</v>
      </c>
    </row>
    <row r="1258" spans="1:5">
      <c r="A1258">
        <v>616</v>
      </c>
      <c r="D1258">
        <v>280</v>
      </c>
      <c r="E1258">
        <v>520</v>
      </c>
    </row>
    <row r="1259" spans="1:5">
      <c r="A1259">
        <v>472</v>
      </c>
      <c r="D1259">
        <v>520</v>
      </c>
      <c r="E1259">
        <v>288</v>
      </c>
    </row>
    <row r="1260" spans="1:5">
      <c r="A1260">
        <v>640</v>
      </c>
      <c r="D1260">
        <v>328</v>
      </c>
      <c r="E1260">
        <v>496</v>
      </c>
    </row>
    <row r="1261" spans="1:5">
      <c r="A1261">
        <v>512</v>
      </c>
      <c r="D1261">
        <v>496</v>
      </c>
      <c r="E1261">
        <v>336</v>
      </c>
    </row>
    <row r="1262" spans="1:5">
      <c r="A1262">
        <v>568</v>
      </c>
      <c r="D1262">
        <v>304</v>
      </c>
      <c r="E1262">
        <v>88</v>
      </c>
    </row>
    <row r="1263" spans="1:5">
      <c r="A1263">
        <v>464</v>
      </c>
      <c r="D1263">
        <v>520</v>
      </c>
      <c r="E1263">
        <v>88</v>
      </c>
    </row>
    <row r="1264" spans="1:5">
      <c r="A1264">
        <v>616</v>
      </c>
      <c r="D1264">
        <v>376</v>
      </c>
      <c r="E1264">
        <v>88</v>
      </c>
    </row>
    <row r="1265" spans="1:5">
      <c r="A1265">
        <v>528</v>
      </c>
      <c r="D1265">
        <v>88</v>
      </c>
      <c r="E1265">
        <v>520</v>
      </c>
    </row>
    <row r="1266" spans="1:5">
      <c r="A1266">
        <v>616</v>
      </c>
      <c r="D1266">
        <v>88</v>
      </c>
      <c r="E1266">
        <v>288</v>
      </c>
    </row>
    <row r="1267" spans="1:5">
      <c r="A1267">
        <v>456</v>
      </c>
      <c r="D1267">
        <v>88</v>
      </c>
      <c r="E1267">
        <v>496</v>
      </c>
    </row>
    <row r="1268" spans="1:5">
      <c r="A1268">
        <v>640</v>
      </c>
      <c r="D1268">
        <v>544</v>
      </c>
      <c r="E1268">
        <v>336</v>
      </c>
    </row>
    <row r="1269" spans="1:5">
      <c r="A1269">
        <v>520</v>
      </c>
      <c r="D1269">
        <v>296</v>
      </c>
      <c r="E1269">
        <v>520</v>
      </c>
    </row>
    <row r="1270" spans="1:5">
      <c r="A1270">
        <v>616</v>
      </c>
      <c r="D1270">
        <v>520</v>
      </c>
      <c r="E1270">
        <v>256</v>
      </c>
    </row>
    <row r="1271" spans="1:5">
      <c r="A1271">
        <v>520</v>
      </c>
      <c r="D1271">
        <v>312</v>
      </c>
      <c r="E1271">
        <v>520</v>
      </c>
    </row>
    <row r="1272" spans="1:5">
      <c r="A1272">
        <v>568</v>
      </c>
      <c r="D1272">
        <v>472</v>
      </c>
      <c r="E1272">
        <v>408</v>
      </c>
    </row>
    <row r="1273" spans="1:5">
      <c r="A1273">
        <v>472</v>
      </c>
      <c r="D1273">
        <v>288</v>
      </c>
      <c r="E1273">
        <v>88</v>
      </c>
    </row>
    <row r="1274" spans="1:5">
      <c r="A1274">
        <v>640</v>
      </c>
      <c r="D1274">
        <v>472</v>
      </c>
      <c r="E1274">
        <v>88</v>
      </c>
    </row>
    <row r="1275" spans="1:5">
      <c r="A1275">
        <v>456</v>
      </c>
      <c r="D1275">
        <v>376</v>
      </c>
      <c r="E1275">
        <v>88</v>
      </c>
    </row>
    <row r="1276" spans="1:5">
      <c r="A1276">
        <v>616</v>
      </c>
      <c r="D1276">
        <v>88</v>
      </c>
      <c r="E1276">
        <v>520</v>
      </c>
    </row>
    <row r="1277" spans="1:5">
      <c r="A1277">
        <v>456</v>
      </c>
      <c r="D1277">
        <v>88</v>
      </c>
      <c r="E1277">
        <v>256</v>
      </c>
    </row>
    <row r="1278" spans="1:5">
      <c r="A1278">
        <v>568</v>
      </c>
      <c r="D1278">
        <v>88</v>
      </c>
      <c r="E1278">
        <v>520</v>
      </c>
    </row>
    <row r="1279" spans="1:5">
      <c r="A1279">
        <v>480</v>
      </c>
      <c r="D1279">
        <v>544</v>
      </c>
      <c r="E1279">
        <v>408</v>
      </c>
    </row>
    <row r="1280" spans="1:5">
      <c r="A1280">
        <v>616</v>
      </c>
      <c r="D1280">
        <v>264</v>
      </c>
      <c r="E1280">
        <v>520</v>
      </c>
    </row>
    <row r="1281" spans="1:5">
      <c r="A1281">
        <v>536</v>
      </c>
      <c r="D1281">
        <v>496</v>
      </c>
      <c r="E1281">
        <v>232</v>
      </c>
    </row>
    <row r="1282" spans="1:5">
      <c r="A1282">
        <v>592</v>
      </c>
      <c r="D1282">
        <v>344</v>
      </c>
      <c r="E1282">
        <v>520</v>
      </c>
    </row>
    <row r="1283" spans="1:5">
      <c r="A1283">
        <v>360</v>
      </c>
      <c r="D1283">
        <v>544</v>
      </c>
      <c r="E1283">
        <v>304</v>
      </c>
    </row>
    <row r="1284" spans="1:5">
      <c r="A1284">
        <v>616</v>
      </c>
      <c r="D1284">
        <v>272</v>
      </c>
      <c r="E1284">
        <v>88</v>
      </c>
    </row>
    <row r="1285" spans="1:5">
      <c r="A1285">
        <v>528</v>
      </c>
      <c r="D1285">
        <v>496</v>
      </c>
      <c r="E1285">
        <v>88</v>
      </c>
    </row>
    <row r="1286" spans="1:5">
      <c r="A1286">
        <v>568</v>
      </c>
      <c r="D1286">
        <v>440</v>
      </c>
      <c r="E1286">
        <v>88</v>
      </c>
    </row>
    <row r="1287" spans="1:5">
      <c r="A1287">
        <v>496</v>
      </c>
      <c r="D1287">
        <v>88</v>
      </c>
      <c r="E1287">
        <v>520</v>
      </c>
    </row>
    <row r="1288" spans="1:5">
      <c r="A1288">
        <v>616</v>
      </c>
      <c r="D1288">
        <v>88</v>
      </c>
      <c r="E1288">
        <v>232</v>
      </c>
    </row>
    <row r="1289" spans="1:5">
      <c r="A1289">
        <v>536</v>
      </c>
      <c r="D1289">
        <v>88</v>
      </c>
      <c r="E1289">
        <v>520</v>
      </c>
    </row>
    <row r="1290" spans="1:5">
      <c r="A1290">
        <v>568</v>
      </c>
      <c r="D1290">
        <v>544</v>
      </c>
      <c r="E1290">
        <v>304</v>
      </c>
    </row>
    <row r="1291" spans="1:5">
      <c r="A1291">
        <v>368</v>
      </c>
      <c r="D1291">
        <v>256</v>
      </c>
      <c r="E1291">
        <v>520</v>
      </c>
    </row>
    <row r="1292" spans="1:5">
      <c r="A1292">
        <v>640</v>
      </c>
      <c r="D1292">
        <v>520</v>
      </c>
      <c r="E1292">
        <v>256</v>
      </c>
    </row>
    <row r="1293" spans="1:5">
      <c r="A1293">
        <v>520</v>
      </c>
      <c r="D1293">
        <v>360</v>
      </c>
      <c r="E1293">
        <v>496</v>
      </c>
    </row>
    <row r="1294" spans="1:5">
      <c r="A1294">
        <v>616</v>
      </c>
      <c r="D1294">
        <v>520</v>
      </c>
      <c r="E1294">
        <v>320</v>
      </c>
    </row>
    <row r="1295" spans="1:5">
      <c r="A1295">
        <v>456</v>
      </c>
      <c r="D1295">
        <v>288</v>
      </c>
      <c r="E1295">
        <v>88</v>
      </c>
    </row>
    <row r="1296" spans="1:5">
      <c r="A1296">
        <v>616</v>
      </c>
      <c r="D1296">
        <v>544</v>
      </c>
      <c r="E1296">
        <v>88</v>
      </c>
    </row>
    <row r="1297" spans="1:5">
      <c r="A1297">
        <v>536</v>
      </c>
      <c r="D1297">
        <v>360</v>
      </c>
      <c r="E1297">
        <v>88</v>
      </c>
    </row>
    <row r="1298" spans="1:5">
      <c r="A1298">
        <v>568</v>
      </c>
      <c r="D1298">
        <v>88</v>
      </c>
      <c r="E1298">
        <v>520</v>
      </c>
    </row>
    <row r="1299" spans="1:5">
      <c r="A1299">
        <v>456</v>
      </c>
      <c r="D1299">
        <v>88</v>
      </c>
      <c r="E1299">
        <v>256</v>
      </c>
    </row>
    <row r="1300" spans="1:5">
      <c r="A1300">
        <v>640</v>
      </c>
      <c r="D1300">
        <v>88</v>
      </c>
      <c r="E1300">
        <v>496</v>
      </c>
    </row>
    <row r="1301" spans="1:5">
      <c r="A1301">
        <v>520</v>
      </c>
      <c r="D1301">
        <v>520</v>
      </c>
      <c r="E1301">
        <v>320</v>
      </c>
    </row>
    <row r="1302" spans="1:5">
      <c r="A1302">
        <v>616</v>
      </c>
      <c r="D1302">
        <v>272</v>
      </c>
      <c r="E1302">
        <v>544</v>
      </c>
    </row>
    <row r="1303" spans="1:5">
      <c r="A1303">
        <v>544</v>
      </c>
      <c r="D1303">
        <v>544</v>
      </c>
      <c r="E1303">
        <v>248</v>
      </c>
    </row>
    <row r="1304" spans="1:5">
      <c r="A1304">
        <v>616</v>
      </c>
      <c r="D1304">
        <v>336</v>
      </c>
      <c r="E1304">
        <v>568</v>
      </c>
    </row>
    <row r="1305" spans="1:5">
      <c r="A1305">
        <v>528</v>
      </c>
      <c r="D1305">
        <v>496</v>
      </c>
      <c r="E1305">
        <v>280</v>
      </c>
    </row>
    <row r="1306" spans="1:5">
      <c r="A1306">
        <v>568</v>
      </c>
      <c r="D1306">
        <v>328</v>
      </c>
      <c r="E1306">
        <v>88</v>
      </c>
    </row>
    <row r="1307" spans="1:5">
      <c r="A1307">
        <v>344</v>
      </c>
      <c r="D1307">
        <v>496</v>
      </c>
      <c r="E1307">
        <v>88</v>
      </c>
    </row>
    <row r="1308" spans="1:5">
      <c r="A1308">
        <v>640</v>
      </c>
      <c r="D1308">
        <v>384</v>
      </c>
      <c r="E1308">
        <v>88</v>
      </c>
    </row>
    <row r="1309" spans="1:5">
      <c r="A1309">
        <v>528</v>
      </c>
      <c r="D1309">
        <v>88</v>
      </c>
      <c r="E1309">
        <v>544</v>
      </c>
    </row>
    <row r="1310" spans="1:5">
      <c r="A1310">
        <v>568</v>
      </c>
      <c r="D1310">
        <v>88</v>
      </c>
      <c r="E1310">
        <v>248</v>
      </c>
    </row>
    <row r="1311" spans="1:5">
      <c r="A1311">
        <v>464</v>
      </c>
      <c r="D1311">
        <v>88</v>
      </c>
      <c r="E1311">
        <v>568</v>
      </c>
    </row>
    <row r="1312" spans="1:5">
      <c r="A1312">
        <v>616</v>
      </c>
      <c r="D1312">
        <v>544</v>
      </c>
      <c r="E1312">
        <v>280</v>
      </c>
    </row>
    <row r="1313" spans="1:5">
      <c r="A1313">
        <v>544</v>
      </c>
      <c r="D1313">
        <v>240</v>
      </c>
      <c r="E1313">
        <v>520</v>
      </c>
    </row>
    <row r="1314" spans="1:5">
      <c r="A1314">
        <v>592</v>
      </c>
      <c r="D1314">
        <v>496</v>
      </c>
      <c r="E1314">
        <v>304</v>
      </c>
    </row>
    <row r="1315" spans="1:5">
      <c r="A1315">
        <v>344</v>
      </c>
      <c r="D1315">
        <v>344</v>
      </c>
      <c r="E1315">
        <v>520</v>
      </c>
    </row>
    <row r="1316" spans="1:5">
      <c r="A1316">
        <v>616</v>
      </c>
      <c r="D1316">
        <v>520</v>
      </c>
      <c r="E1316">
        <v>400</v>
      </c>
    </row>
    <row r="1317" spans="1:5">
      <c r="A1317">
        <v>520</v>
      </c>
      <c r="D1317">
        <v>336</v>
      </c>
      <c r="E1317">
        <v>88</v>
      </c>
    </row>
    <row r="1318" spans="1:5">
      <c r="A1318">
        <v>568</v>
      </c>
      <c r="D1318">
        <v>448</v>
      </c>
      <c r="E1318">
        <v>88</v>
      </c>
    </row>
    <row r="1319" spans="1:5">
      <c r="A1319">
        <v>464</v>
      </c>
      <c r="D1319">
        <v>320</v>
      </c>
      <c r="E1319">
        <v>88</v>
      </c>
    </row>
    <row r="1320" spans="1:5">
      <c r="A1320">
        <v>616</v>
      </c>
      <c r="D1320">
        <v>88</v>
      </c>
      <c r="E1320">
        <v>520</v>
      </c>
    </row>
    <row r="1321" spans="1:5">
      <c r="A1321">
        <v>520</v>
      </c>
      <c r="D1321">
        <v>88</v>
      </c>
      <c r="E1321">
        <v>304</v>
      </c>
    </row>
    <row r="1322" spans="1:5">
      <c r="A1322">
        <v>568</v>
      </c>
      <c r="D1322">
        <v>88</v>
      </c>
      <c r="E1322">
        <v>520</v>
      </c>
    </row>
    <row r="1323" spans="1:5">
      <c r="A1323">
        <v>384</v>
      </c>
      <c r="D1323">
        <v>520</v>
      </c>
      <c r="E1323">
        <v>400</v>
      </c>
    </row>
    <row r="1324" spans="1:5">
      <c r="A1324">
        <v>640</v>
      </c>
      <c r="D1324">
        <v>288</v>
      </c>
      <c r="E1324">
        <v>520</v>
      </c>
    </row>
    <row r="1325" spans="1:5">
      <c r="A1325">
        <v>520</v>
      </c>
      <c r="D1325">
        <v>496</v>
      </c>
      <c r="E1325">
        <v>280</v>
      </c>
    </row>
    <row r="1326" spans="1:5">
      <c r="A1326">
        <v>568</v>
      </c>
      <c r="D1326">
        <v>296</v>
      </c>
      <c r="E1326">
        <v>544</v>
      </c>
    </row>
    <row r="1327" spans="1:5">
      <c r="A1327">
        <v>488</v>
      </c>
      <c r="D1327">
        <v>448</v>
      </c>
      <c r="E1327">
        <v>336</v>
      </c>
    </row>
    <row r="1328" spans="1:5">
      <c r="A1328">
        <v>616</v>
      </c>
      <c r="D1328">
        <v>328</v>
      </c>
      <c r="E1328">
        <v>88</v>
      </c>
    </row>
    <row r="1329" spans="1:5">
      <c r="A1329">
        <v>504</v>
      </c>
      <c r="D1329">
        <v>496</v>
      </c>
      <c r="E1329">
        <v>88</v>
      </c>
    </row>
    <row r="1330" spans="1:5">
      <c r="A1330">
        <v>568</v>
      </c>
      <c r="D1330">
        <v>376</v>
      </c>
      <c r="E1330">
        <v>88</v>
      </c>
    </row>
    <row r="1331" spans="1:5">
      <c r="A1331">
        <v>368</v>
      </c>
      <c r="D1331">
        <v>88</v>
      </c>
      <c r="E1331">
        <v>520</v>
      </c>
    </row>
    <row r="1332" spans="1:5">
      <c r="A1332">
        <v>640</v>
      </c>
      <c r="D1332">
        <v>88</v>
      </c>
      <c r="E1332">
        <v>280</v>
      </c>
    </row>
    <row r="1333" spans="1:5">
      <c r="A1333">
        <v>536</v>
      </c>
      <c r="D1333">
        <v>88</v>
      </c>
      <c r="E1333">
        <v>544</v>
      </c>
    </row>
    <row r="1334" spans="1:5">
      <c r="A1334">
        <v>568</v>
      </c>
      <c r="D1334">
        <v>496</v>
      </c>
      <c r="E1334">
        <v>336</v>
      </c>
    </row>
    <row r="1335" spans="1:5">
      <c r="A1335">
        <v>472</v>
      </c>
      <c r="D1335">
        <v>280</v>
      </c>
      <c r="E1335">
        <v>568</v>
      </c>
    </row>
    <row r="1336" spans="1:5">
      <c r="A1336">
        <v>616</v>
      </c>
      <c r="D1336">
        <v>496</v>
      </c>
      <c r="E1336">
        <v>272</v>
      </c>
    </row>
    <row r="1337" spans="1:5">
      <c r="A1337">
        <v>520</v>
      </c>
      <c r="D1337">
        <v>368</v>
      </c>
      <c r="E1337">
        <v>520</v>
      </c>
    </row>
    <row r="1338" spans="1:5">
      <c r="A1338">
        <v>616</v>
      </c>
      <c r="D1338">
        <v>544</v>
      </c>
      <c r="E1338">
        <v>280</v>
      </c>
    </row>
    <row r="1339" spans="1:5">
      <c r="A1339">
        <v>504</v>
      </c>
      <c r="D1339">
        <v>296</v>
      </c>
      <c r="E1339">
        <v>88</v>
      </c>
    </row>
    <row r="1340" spans="1:5">
      <c r="A1340">
        <v>640</v>
      </c>
      <c r="D1340">
        <v>520</v>
      </c>
      <c r="E1340">
        <v>88</v>
      </c>
    </row>
    <row r="1341" spans="1:5">
      <c r="A1341">
        <v>552</v>
      </c>
      <c r="D1341">
        <v>320</v>
      </c>
      <c r="E1341">
        <v>88</v>
      </c>
    </row>
    <row r="1342" spans="1:5">
      <c r="A1342">
        <v>616</v>
      </c>
      <c r="D1342">
        <v>88</v>
      </c>
      <c r="E1342">
        <v>568</v>
      </c>
    </row>
    <row r="1343" spans="1:5">
      <c r="A1343">
        <v>544</v>
      </c>
      <c r="D1343">
        <v>88</v>
      </c>
      <c r="E1343">
        <v>272</v>
      </c>
    </row>
    <row r="1344" spans="1:5">
      <c r="A1344">
        <v>568</v>
      </c>
      <c r="D1344">
        <v>88</v>
      </c>
      <c r="E1344">
        <v>520</v>
      </c>
    </row>
    <row r="1345" spans="1:5">
      <c r="A1345">
        <v>264</v>
      </c>
      <c r="D1345">
        <v>544</v>
      </c>
      <c r="E1345">
        <v>280</v>
      </c>
    </row>
    <row r="1346" spans="1:5">
      <c r="A1346">
        <v>616</v>
      </c>
      <c r="D1346">
        <v>272</v>
      </c>
      <c r="E1346">
        <v>520</v>
      </c>
    </row>
    <row r="1347" spans="1:5">
      <c r="A1347">
        <v>512</v>
      </c>
      <c r="D1347">
        <v>544</v>
      </c>
      <c r="E1347">
        <v>264</v>
      </c>
    </row>
    <row r="1348" spans="1:5">
      <c r="A1348">
        <v>640</v>
      </c>
      <c r="D1348">
        <v>328</v>
      </c>
      <c r="E1348">
        <v>544</v>
      </c>
    </row>
    <row r="1349" spans="1:5">
      <c r="A1349">
        <v>552</v>
      </c>
      <c r="D1349">
        <v>568</v>
      </c>
      <c r="E1349">
        <v>264</v>
      </c>
    </row>
    <row r="1350" spans="1:5">
      <c r="A1350">
        <v>616</v>
      </c>
      <c r="D1350">
        <v>336</v>
      </c>
      <c r="E1350">
        <v>88</v>
      </c>
    </row>
    <row r="1351" spans="1:5">
      <c r="A1351">
        <v>520</v>
      </c>
      <c r="D1351">
        <v>496</v>
      </c>
      <c r="E1351">
        <v>88</v>
      </c>
    </row>
    <row r="1352" spans="1:5">
      <c r="A1352">
        <v>616</v>
      </c>
      <c r="D1352">
        <v>400</v>
      </c>
      <c r="E1352">
        <v>88</v>
      </c>
    </row>
    <row r="1353" spans="1:5">
      <c r="A1353">
        <v>464</v>
      </c>
      <c r="D1353">
        <v>88</v>
      </c>
      <c r="E1353">
        <v>520</v>
      </c>
    </row>
    <row r="1354" spans="1:5">
      <c r="A1354">
        <v>616</v>
      </c>
      <c r="D1354">
        <v>88</v>
      </c>
      <c r="E1354">
        <v>264</v>
      </c>
    </row>
    <row r="1355" spans="1:5">
      <c r="A1355">
        <v>528</v>
      </c>
      <c r="D1355">
        <v>88</v>
      </c>
      <c r="E1355">
        <v>544</v>
      </c>
    </row>
    <row r="1356" spans="1:5">
      <c r="A1356">
        <v>640</v>
      </c>
      <c r="D1356">
        <v>568</v>
      </c>
      <c r="E1356">
        <v>264</v>
      </c>
    </row>
    <row r="1357" spans="1:5">
      <c r="A1357">
        <v>552</v>
      </c>
      <c r="D1357">
        <v>240</v>
      </c>
      <c r="E1357">
        <v>568</v>
      </c>
    </row>
    <row r="1358" spans="1:5">
      <c r="A1358">
        <v>568</v>
      </c>
      <c r="D1358">
        <v>520</v>
      </c>
      <c r="E1358">
        <v>168</v>
      </c>
    </row>
    <row r="1359" spans="1:5">
      <c r="A1359">
        <v>296</v>
      </c>
      <c r="D1359">
        <v>344</v>
      </c>
      <c r="E1359">
        <v>544</v>
      </c>
    </row>
    <row r="1360" spans="1:5">
      <c r="A1360">
        <v>616</v>
      </c>
      <c r="D1360">
        <v>520</v>
      </c>
      <c r="E1360">
        <v>168</v>
      </c>
    </row>
    <row r="1361" spans="1:5">
      <c r="A1361">
        <v>464</v>
      </c>
      <c r="D1361">
        <v>344</v>
      </c>
      <c r="E1361">
        <v>88</v>
      </c>
    </row>
    <row r="1362" spans="1:5">
      <c r="A1362">
        <v>616</v>
      </c>
      <c r="D1362">
        <v>520</v>
      </c>
      <c r="E1362">
        <v>88</v>
      </c>
    </row>
    <row r="1363" spans="1:5">
      <c r="A1363">
        <v>536</v>
      </c>
      <c r="D1363">
        <v>368</v>
      </c>
      <c r="E1363">
        <v>88</v>
      </c>
    </row>
    <row r="1364" spans="1:5">
      <c r="A1364">
        <v>640</v>
      </c>
      <c r="D1364">
        <v>88</v>
      </c>
      <c r="E1364">
        <v>568</v>
      </c>
    </row>
    <row r="1365" spans="1:5">
      <c r="A1365">
        <v>544</v>
      </c>
      <c r="D1365">
        <v>88</v>
      </c>
      <c r="E1365">
        <v>168</v>
      </c>
    </row>
    <row r="1366" spans="1:5">
      <c r="A1366">
        <v>616</v>
      </c>
      <c r="D1366">
        <v>88</v>
      </c>
      <c r="E1366">
        <v>544</v>
      </c>
    </row>
    <row r="1367" spans="1:5">
      <c r="A1367">
        <v>608</v>
      </c>
      <c r="D1367">
        <v>520</v>
      </c>
      <c r="E1367">
        <v>168</v>
      </c>
    </row>
    <row r="1368" spans="1:5">
      <c r="A1368">
        <v>616</v>
      </c>
      <c r="D1368">
        <v>312</v>
      </c>
      <c r="E1368">
        <v>352</v>
      </c>
    </row>
    <row r="1369" spans="1:5">
      <c r="A1369">
        <v>352</v>
      </c>
      <c r="D1369">
        <v>472</v>
      </c>
      <c r="E1369">
        <v>88</v>
      </c>
    </row>
    <row r="1370" spans="1:5">
      <c r="A1370">
        <v>592</v>
      </c>
      <c r="D1370">
        <v>288</v>
      </c>
      <c r="E1370">
        <v>400</v>
      </c>
    </row>
    <row r="1371" spans="1:5">
      <c r="A1371">
        <v>392</v>
      </c>
      <c r="D1371">
        <v>520</v>
      </c>
      <c r="E1371">
        <v>88</v>
      </c>
    </row>
    <row r="1372" spans="1:5">
      <c r="A1372">
        <v>592</v>
      </c>
      <c r="D1372">
        <v>384</v>
      </c>
      <c r="E1372">
        <v>88</v>
      </c>
    </row>
    <row r="1373" spans="1:5">
      <c r="A1373">
        <v>384</v>
      </c>
      <c r="D1373">
        <v>544</v>
      </c>
      <c r="E1373">
        <v>88</v>
      </c>
    </row>
    <row r="1374" spans="1:5">
      <c r="A1374">
        <v>544</v>
      </c>
      <c r="D1374">
        <v>352</v>
      </c>
      <c r="E1374">
        <v>88</v>
      </c>
    </row>
    <row r="1375" spans="1:5">
      <c r="A1375">
        <v>152</v>
      </c>
      <c r="D1375">
        <v>88</v>
      </c>
      <c r="E1375">
        <v>352</v>
      </c>
    </row>
    <row r="1376" spans="1:5">
      <c r="A1376">
        <v>184</v>
      </c>
      <c r="D1376">
        <v>88</v>
      </c>
      <c r="E1376">
        <v>88</v>
      </c>
    </row>
    <row r="1377" spans="1:5">
      <c r="A1377">
        <v>88</v>
      </c>
      <c r="D1377">
        <v>88</v>
      </c>
      <c r="E1377">
        <v>400</v>
      </c>
    </row>
    <row r="1378" spans="1:5">
      <c r="A1378">
        <v>88</v>
      </c>
      <c r="D1378">
        <v>544</v>
      </c>
      <c r="E1378">
        <v>88</v>
      </c>
    </row>
    <row r="1379" spans="1:5">
      <c r="A1379">
        <v>88</v>
      </c>
      <c r="D1379">
        <v>248</v>
      </c>
      <c r="E1379">
        <v>88</v>
      </c>
    </row>
    <row r="1380" spans="1:5">
      <c r="A1380">
        <v>88</v>
      </c>
      <c r="D1380">
        <v>544</v>
      </c>
      <c r="E1380">
        <v>88</v>
      </c>
    </row>
    <row r="1381" spans="1:5">
      <c r="A1381">
        <v>88</v>
      </c>
      <c r="D1381">
        <v>320</v>
      </c>
      <c r="E1381">
        <v>88</v>
      </c>
    </row>
    <row r="1382" spans="1:5">
      <c r="A1382">
        <v>88</v>
      </c>
      <c r="D1382">
        <v>520</v>
      </c>
      <c r="E1382">
        <v>88</v>
      </c>
    </row>
    <row r="1383" spans="1:5">
      <c r="A1383">
        <v>88</v>
      </c>
      <c r="D1383">
        <v>312</v>
      </c>
      <c r="E1383">
        <v>88</v>
      </c>
    </row>
    <row r="1384" spans="1:5">
      <c r="A1384">
        <v>88</v>
      </c>
      <c r="D1384">
        <v>544</v>
      </c>
      <c r="E1384">
        <v>88</v>
      </c>
    </row>
    <row r="1385" spans="1:5">
      <c r="A1385">
        <v>88</v>
      </c>
      <c r="D1385">
        <v>384</v>
      </c>
      <c r="E1385">
        <v>88</v>
      </c>
    </row>
    <row r="1386" spans="1:5">
      <c r="A1386">
        <v>88</v>
      </c>
      <c r="D1386">
        <v>88</v>
      </c>
      <c r="E1386">
        <v>88</v>
      </c>
    </row>
    <row r="1387" spans="1:5">
      <c r="A1387">
        <v>88</v>
      </c>
      <c r="D1387">
        <v>88</v>
      </c>
      <c r="E1387">
        <v>88</v>
      </c>
    </row>
    <row r="1388" spans="1:5">
      <c r="A1388">
        <v>88</v>
      </c>
      <c r="D1388">
        <v>88</v>
      </c>
      <c r="E1388">
        <v>88</v>
      </c>
    </row>
    <row r="1389" spans="1:5">
      <c r="A1389">
        <v>88</v>
      </c>
      <c r="D1389">
        <v>520</v>
      </c>
      <c r="E1389">
        <v>88</v>
      </c>
    </row>
    <row r="1390" spans="1:5">
      <c r="A1390">
        <v>88</v>
      </c>
      <c r="D1390">
        <v>256</v>
      </c>
      <c r="E1390">
        <v>88</v>
      </c>
    </row>
    <row r="1391" spans="1:5">
      <c r="A1391">
        <v>88</v>
      </c>
      <c r="D1391">
        <v>544</v>
      </c>
      <c r="E1391">
        <v>88</v>
      </c>
    </row>
    <row r="1392" spans="1:5">
      <c r="A1392">
        <v>88</v>
      </c>
      <c r="D1392">
        <v>376</v>
      </c>
      <c r="E1392">
        <v>88</v>
      </c>
    </row>
    <row r="1393" spans="1:5">
      <c r="A1393">
        <v>88</v>
      </c>
      <c r="D1393">
        <v>472</v>
      </c>
      <c r="E1393">
        <v>88</v>
      </c>
    </row>
    <row r="1394" spans="1:5">
      <c r="A1394">
        <v>88</v>
      </c>
      <c r="D1394">
        <v>352</v>
      </c>
      <c r="E1394">
        <v>88</v>
      </c>
    </row>
    <row r="1395" spans="1:5">
      <c r="A1395">
        <v>88</v>
      </c>
      <c r="D1395">
        <v>496</v>
      </c>
      <c r="E1395">
        <v>88</v>
      </c>
    </row>
    <row r="1396" spans="1:5">
      <c r="A1396">
        <v>88</v>
      </c>
      <c r="D1396">
        <v>336</v>
      </c>
      <c r="E1396">
        <v>88</v>
      </c>
    </row>
    <row r="1397" spans="1:5">
      <c r="A1397">
        <v>88</v>
      </c>
      <c r="D1397">
        <v>88</v>
      </c>
      <c r="E1397">
        <v>88</v>
      </c>
    </row>
    <row r="1398" spans="1:5">
      <c r="A1398">
        <v>88</v>
      </c>
      <c r="D1398">
        <v>88</v>
      </c>
      <c r="E1398">
        <v>88</v>
      </c>
    </row>
    <row r="1399" spans="1:5">
      <c r="A1399">
        <v>88</v>
      </c>
      <c r="D1399">
        <v>88</v>
      </c>
      <c r="E1399">
        <v>88</v>
      </c>
    </row>
    <row r="1400" spans="1:5">
      <c r="A1400">
        <v>88</v>
      </c>
      <c r="D1400">
        <v>496</v>
      </c>
      <c r="E1400">
        <v>88</v>
      </c>
    </row>
    <row r="1401" spans="1:5">
      <c r="A1401">
        <v>88</v>
      </c>
      <c r="D1401">
        <v>248</v>
      </c>
      <c r="E1401">
        <v>88</v>
      </c>
    </row>
    <row r="1402" spans="1:5">
      <c r="A1402">
        <v>88</v>
      </c>
      <c r="D1402">
        <v>544</v>
      </c>
      <c r="E1402">
        <v>88</v>
      </c>
    </row>
    <row r="1403" spans="1:5">
      <c r="A1403">
        <v>88</v>
      </c>
      <c r="D1403">
        <v>320</v>
      </c>
      <c r="E1403">
        <v>328</v>
      </c>
    </row>
    <row r="1404" spans="1:5">
      <c r="A1404">
        <v>88</v>
      </c>
      <c r="D1404">
        <v>568</v>
      </c>
      <c r="E1404">
        <v>88</v>
      </c>
    </row>
    <row r="1405" spans="1:5">
      <c r="A1405">
        <v>88</v>
      </c>
      <c r="D1405">
        <v>312</v>
      </c>
      <c r="E1405">
        <v>328</v>
      </c>
    </row>
    <row r="1406" spans="1:5">
      <c r="A1406">
        <v>88</v>
      </c>
      <c r="D1406">
        <v>472</v>
      </c>
      <c r="E1406">
        <v>88</v>
      </c>
    </row>
    <row r="1407" spans="1:5">
      <c r="A1407">
        <v>88</v>
      </c>
      <c r="D1407">
        <v>344</v>
      </c>
      <c r="E1407">
        <v>88</v>
      </c>
    </row>
    <row r="1408" spans="1:5">
      <c r="A1408">
        <v>88</v>
      </c>
      <c r="D1408">
        <v>88</v>
      </c>
      <c r="E1408">
        <v>88</v>
      </c>
    </row>
    <row r="1409" spans="1:5">
      <c r="A1409">
        <v>88</v>
      </c>
      <c r="D1409">
        <v>88</v>
      </c>
      <c r="E1409">
        <v>88</v>
      </c>
    </row>
    <row r="1410" spans="1:5">
      <c r="A1410">
        <v>88</v>
      </c>
      <c r="D1410">
        <v>88</v>
      </c>
      <c r="E1410">
        <v>88</v>
      </c>
    </row>
    <row r="1411" spans="1:5">
      <c r="A1411">
        <v>88</v>
      </c>
      <c r="D1411">
        <v>520</v>
      </c>
      <c r="E1411">
        <v>88</v>
      </c>
    </row>
    <row r="1412" spans="1:5">
      <c r="A1412">
        <v>88</v>
      </c>
      <c r="D1412">
        <v>280</v>
      </c>
      <c r="E1412">
        <v>544</v>
      </c>
    </row>
    <row r="1413" spans="1:5">
      <c r="A1413">
        <v>88</v>
      </c>
      <c r="D1413">
        <v>472</v>
      </c>
      <c r="E1413">
        <v>192</v>
      </c>
    </row>
    <row r="1414" spans="1:5">
      <c r="A1414">
        <v>88</v>
      </c>
      <c r="D1414">
        <v>296</v>
      </c>
      <c r="E1414">
        <v>544</v>
      </c>
    </row>
    <row r="1415" spans="1:5">
      <c r="A1415">
        <v>88</v>
      </c>
      <c r="D1415">
        <v>544</v>
      </c>
      <c r="E1415">
        <v>192</v>
      </c>
    </row>
    <row r="1416" spans="1:5">
      <c r="A1416">
        <v>88</v>
      </c>
      <c r="D1416">
        <v>272</v>
      </c>
      <c r="E1416">
        <v>88</v>
      </c>
    </row>
    <row r="1417" spans="1:5">
      <c r="A1417">
        <v>88</v>
      </c>
      <c r="D1417">
        <v>544</v>
      </c>
      <c r="E1417">
        <v>88</v>
      </c>
    </row>
    <row r="1418" spans="1:5">
      <c r="A1418">
        <v>88</v>
      </c>
      <c r="D1418">
        <v>344</v>
      </c>
      <c r="E1418">
        <v>88</v>
      </c>
    </row>
    <row r="1419" spans="1:5">
      <c r="A1419">
        <v>88</v>
      </c>
      <c r="D1419">
        <v>88</v>
      </c>
      <c r="E1419">
        <v>88</v>
      </c>
    </row>
    <row r="1420" spans="1:5">
      <c r="A1420">
        <v>88</v>
      </c>
      <c r="D1420">
        <v>88</v>
      </c>
      <c r="E1420">
        <v>88</v>
      </c>
    </row>
    <row r="1421" spans="1:5">
      <c r="A1421">
        <v>88</v>
      </c>
      <c r="D1421">
        <v>88</v>
      </c>
      <c r="E1421">
        <v>544</v>
      </c>
    </row>
    <row r="1422" spans="1:5">
      <c r="A1422">
        <v>88</v>
      </c>
      <c r="D1422">
        <v>544</v>
      </c>
      <c r="E1422">
        <v>272</v>
      </c>
    </row>
    <row r="1423" spans="1:5">
      <c r="A1423">
        <v>88</v>
      </c>
      <c r="D1423">
        <v>288</v>
      </c>
      <c r="E1423">
        <v>544</v>
      </c>
    </row>
    <row r="1424" spans="1:5">
      <c r="A1424">
        <v>88</v>
      </c>
      <c r="D1424">
        <v>544</v>
      </c>
      <c r="E1424">
        <v>272</v>
      </c>
    </row>
    <row r="1425" spans="1:5">
      <c r="A1425">
        <v>88</v>
      </c>
      <c r="D1425">
        <v>360</v>
      </c>
      <c r="E1425">
        <v>88</v>
      </c>
    </row>
    <row r="1426" spans="1:5">
      <c r="A1426">
        <v>88</v>
      </c>
      <c r="D1426">
        <v>496</v>
      </c>
      <c r="E1426">
        <v>88</v>
      </c>
    </row>
    <row r="1427" spans="1:5">
      <c r="A1427">
        <v>88</v>
      </c>
      <c r="D1427">
        <v>360</v>
      </c>
      <c r="E1427">
        <v>88</v>
      </c>
    </row>
    <row r="1428" spans="1:5">
      <c r="A1428">
        <v>88</v>
      </c>
      <c r="D1428">
        <v>496</v>
      </c>
      <c r="E1428">
        <v>88</v>
      </c>
    </row>
    <row r="1429" spans="1:5">
      <c r="A1429">
        <v>88</v>
      </c>
      <c r="D1429">
        <v>392</v>
      </c>
      <c r="E1429">
        <v>88</v>
      </c>
    </row>
    <row r="1430" spans="1:5">
      <c r="A1430">
        <v>88</v>
      </c>
      <c r="D1430">
        <v>88</v>
      </c>
      <c r="E1430">
        <v>544</v>
      </c>
    </row>
    <row r="1431" spans="1:5">
      <c r="A1431">
        <v>88</v>
      </c>
      <c r="D1431">
        <v>88</v>
      </c>
      <c r="E1431">
        <v>192</v>
      </c>
    </row>
    <row r="1432" spans="1:5">
      <c r="A1432">
        <v>88</v>
      </c>
      <c r="D1432">
        <v>88</v>
      </c>
      <c r="E1432">
        <v>544</v>
      </c>
    </row>
    <row r="1433" spans="1:5">
      <c r="A1433">
        <v>88</v>
      </c>
      <c r="D1433">
        <v>496</v>
      </c>
      <c r="E1433">
        <v>192</v>
      </c>
    </row>
    <row r="1434" spans="1:5">
      <c r="A1434">
        <v>88</v>
      </c>
      <c r="D1434">
        <v>320</v>
      </c>
      <c r="E1434">
        <v>88</v>
      </c>
    </row>
    <row r="1435" spans="1:5">
      <c r="A1435">
        <v>88</v>
      </c>
      <c r="D1435">
        <v>544</v>
      </c>
      <c r="E1435">
        <v>88</v>
      </c>
    </row>
    <row r="1436" spans="1:5">
      <c r="A1436">
        <v>88</v>
      </c>
      <c r="D1436">
        <v>296</v>
      </c>
      <c r="E1436">
        <v>88</v>
      </c>
    </row>
    <row r="1437" spans="1:5">
      <c r="A1437">
        <v>88</v>
      </c>
      <c r="D1437">
        <v>496</v>
      </c>
      <c r="E1437">
        <v>88</v>
      </c>
    </row>
    <row r="1438" spans="1:5">
      <c r="A1438">
        <v>520</v>
      </c>
      <c r="D1438">
        <v>368</v>
      </c>
      <c r="E1438">
        <v>160</v>
      </c>
    </row>
    <row r="1439" spans="1:5">
      <c r="A1439">
        <v>168</v>
      </c>
      <c r="D1439">
        <v>520</v>
      </c>
      <c r="E1439">
        <v>88</v>
      </c>
    </row>
    <row r="1440" spans="1:5">
      <c r="A1440">
        <v>520</v>
      </c>
      <c r="D1440">
        <v>392</v>
      </c>
      <c r="E1440">
        <v>568</v>
      </c>
    </row>
    <row r="1441" spans="1:5">
      <c r="A1441">
        <v>232</v>
      </c>
      <c r="D1441">
        <v>88</v>
      </c>
      <c r="E1441">
        <v>152</v>
      </c>
    </row>
    <row r="1442" spans="1:5">
      <c r="A1442">
        <v>376</v>
      </c>
      <c r="D1442">
        <v>88</v>
      </c>
      <c r="E1442">
        <v>568</v>
      </c>
    </row>
    <row r="1443" spans="1:5">
      <c r="A1443">
        <v>656</v>
      </c>
      <c r="D1443">
        <v>88</v>
      </c>
      <c r="E1443">
        <v>152</v>
      </c>
    </row>
    <row r="1444" spans="1:5">
      <c r="A1444">
        <v>376</v>
      </c>
      <c r="D1444">
        <v>520</v>
      </c>
      <c r="E1444">
        <v>160</v>
      </c>
    </row>
    <row r="1445" spans="1:5">
      <c r="A1445">
        <v>680</v>
      </c>
      <c r="D1445">
        <v>288</v>
      </c>
      <c r="E1445">
        <v>88</v>
      </c>
    </row>
    <row r="1446" spans="1:5">
      <c r="A1446">
        <v>376</v>
      </c>
      <c r="D1446">
        <v>496</v>
      </c>
      <c r="E1446">
        <v>88</v>
      </c>
    </row>
    <row r="1447" spans="1:5">
      <c r="A1447">
        <v>784</v>
      </c>
      <c r="D1447">
        <v>336</v>
      </c>
      <c r="E1447">
        <v>88</v>
      </c>
    </row>
    <row r="1448" spans="1:5">
      <c r="A1448">
        <v>376</v>
      </c>
      <c r="D1448">
        <v>496</v>
      </c>
      <c r="E1448">
        <v>88</v>
      </c>
    </row>
    <row r="1449" spans="1:5">
      <c r="A1449">
        <v>656</v>
      </c>
      <c r="D1449">
        <v>328</v>
      </c>
      <c r="E1449">
        <v>544</v>
      </c>
    </row>
    <row r="1450" spans="1:5">
      <c r="A1450">
        <v>376</v>
      </c>
      <c r="D1450">
        <v>544</v>
      </c>
      <c r="E1450">
        <v>160</v>
      </c>
    </row>
    <row r="1451" spans="1:5">
      <c r="A1451">
        <v>640</v>
      </c>
      <c r="D1451">
        <v>408</v>
      </c>
      <c r="E1451">
        <v>544</v>
      </c>
    </row>
    <row r="1452" spans="1:5">
      <c r="A1452">
        <v>376</v>
      </c>
      <c r="D1452">
        <v>88</v>
      </c>
      <c r="E1452">
        <v>208</v>
      </c>
    </row>
    <row r="1453" spans="1:5">
      <c r="A1453">
        <v>808</v>
      </c>
      <c r="D1453">
        <v>88</v>
      </c>
      <c r="E1453">
        <v>544</v>
      </c>
    </row>
    <row r="1454" spans="1:5">
      <c r="A1454">
        <v>376</v>
      </c>
      <c r="D1454">
        <v>88</v>
      </c>
      <c r="E1454">
        <v>208</v>
      </c>
    </row>
    <row r="1455" spans="1:5">
      <c r="A1455">
        <v>680</v>
      </c>
      <c r="D1455">
        <v>520</v>
      </c>
      <c r="E1455">
        <v>544</v>
      </c>
    </row>
    <row r="1456" spans="1:5">
      <c r="A1456">
        <v>376</v>
      </c>
      <c r="D1456">
        <v>256</v>
      </c>
      <c r="E1456">
        <v>160</v>
      </c>
    </row>
    <row r="1457" spans="1:5">
      <c r="A1457">
        <v>776</v>
      </c>
      <c r="D1457">
        <v>520</v>
      </c>
      <c r="E1457">
        <v>88</v>
      </c>
    </row>
    <row r="1458" spans="1:5">
      <c r="A1458">
        <v>376</v>
      </c>
      <c r="D1458">
        <v>408</v>
      </c>
      <c r="E1458">
        <v>88</v>
      </c>
    </row>
    <row r="1459" spans="1:5">
      <c r="A1459">
        <v>568</v>
      </c>
      <c r="D1459">
        <v>520</v>
      </c>
      <c r="E1459">
        <v>88</v>
      </c>
    </row>
    <row r="1460" spans="1:5">
      <c r="A1460">
        <v>376</v>
      </c>
      <c r="D1460">
        <v>352</v>
      </c>
      <c r="E1460">
        <v>544</v>
      </c>
    </row>
    <row r="1461" spans="1:5">
      <c r="A1461">
        <v>832</v>
      </c>
      <c r="D1461">
        <v>520</v>
      </c>
      <c r="E1461">
        <v>224</v>
      </c>
    </row>
    <row r="1462" spans="1:5">
      <c r="A1462">
        <v>376</v>
      </c>
      <c r="D1462">
        <v>416</v>
      </c>
      <c r="E1462">
        <v>544</v>
      </c>
    </row>
    <row r="1463" spans="1:5">
      <c r="A1463">
        <v>624</v>
      </c>
      <c r="D1463">
        <v>88</v>
      </c>
      <c r="E1463">
        <v>256</v>
      </c>
    </row>
    <row r="1464" spans="1:5">
      <c r="A1464">
        <v>376</v>
      </c>
      <c r="D1464">
        <v>88</v>
      </c>
      <c r="E1464">
        <v>544</v>
      </c>
    </row>
    <row r="1465" spans="1:5">
      <c r="A1465">
        <v>584</v>
      </c>
      <c r="D1465">
        <v>88</v>
      </c>
      <c r="E1465">
        <v>256</v>
      </c>
    </row>
    <row r="1466" spans="1:5">
      <c r="A1466">
        <v>376</v>
      </c>
      <c r="D1466">
        <v>520</v>
      </c>
      <c r="E1466">
        <v>544</v>
      </c>
    </row>
    <row r="1467" spans="1:5">
      <c r="A1467">
        <v>576</v>
      </c>
      <c r="D1467">
        <v>232</v>
      </c>
      <c r="E1467">
        <v>224</v>
      </c>
    </row>
    <row r="1468" spans="1:5">
      <c r="A1468">
        <v>376</v>
      </c>
      <c r="D1468">
        <v>520</v>
      </c>
      <c r="E1468">
        <v>88</v>
      </c>
    </row>
    <row r="1469" spans="1:5">
      <c r="A1469">
        <v>688</v>
      </c>
      <c r="D1469">
        <v>304</v>
      </c>
      <c r="E1469">
        <v>88</v>
      </c>
    </row>
    <row r="1470" spans="1:5">
      <c r="A1470">
        <v>376</v>
      </c>
      <c r="D1470">
        <v>520</v>
      </c>
      <c r="E1470">
        <v>88</v>
      </c>
    </row>
    <row r="1471" spans="1:5">
      <c r="A1471">
        <v>576</v>
      </c>
      <c r="D1471">
        <v>360</v>
      </c>
      <c r="E1471">
        <v>568</v>
      </c>
    </row>
    <row r="1472" spans="1:5">
      <c r="A1472">
        <v>376</v>
      </c>
      <c r="D1472">
        <v>544</v>
      </c>
      <c r="E1472">
        <v>312</v>
      </c>
    </row>
    <row r="1473" spans="1:5">
      <c r="A1473">
        <v>616</v>
      </c>
      <c r="D1473">
        <v>368</v>
      </c>
      <c r="E1473">
        <v>544</v>
      </c>
    </row>
    <row r="1474" spans="1:5">
      <c r="A1474">
        <v>376</v>
      </c>
      <c r="D1474">
        <v>88</v>
      </c>
      <c r="E1474">
        <v>168</v>
      </c>
    </row>
    <row r="1475" spans="1:5">
      <c r="A1475">
        <v>624</v>
      </c>
      <c r="D1475">
        <v>88</v>
      </c>
      <c r="E1475">
        <v>544</v>
      </c>
    </row>
    <row r="1476" spans="1:5">
      <c r="A1476">
        <v>376</v>
      </c>
      <c r="D1476">
        <v>88</v>
      </c>
      <c r="E1476">
        <v>168</v>
      </c>
    </row>
    <row r="1477" spans="1:5">
      <c r="A1477">
        <v>640</v>
      </c>
      <c r="D1477">
        <v>520</v>
      </c>
      <c r="E1477">
        <v>568</v>
      </c>
    </row>
    <row r="1478" spans="1:5">
      <c r="A1478">
        <v>376</v>
      </c>
      <c r="D1478">
        <v>256</v>
      </c>
      <c r="E1478">
        <v>312</v>
      </c>
    </row>
    <row r="1479" spans="1:5">
      <c r="A1479">
        <v>584</v>
      </c>
      <c r="D1479">
        <v>496</v>
      </c>
      <c r="E1479">
        <v>88</v>
      </c>
    </row>
    <row r="1480" spans="1:5">
      <c r="A1480">
        <v>376</v>
      </c>
      <c r="D1480">
        <v>320</v>
      </c>
      <c r="E1480">
        <v>88</v>
      </c>
    </row>
    <row r="1481" spans="1:5">
      <c r="A1481">
        <v>584</v>
      </c>
      <c r="D1481">
        <v>544</v>
      </c>
      <c r="E1481">
        <v>88</v>
      </c>
    </row>
    <row r="1482" spans="1:5">
      <c r="A1482">
        <v>376</v>
      </c>
      <c r="D1482">
        <v>400</v>
      </c>
      <c r="E1482">
        <v>544</v>
      </c>
    </row>
    <row r="1483" spans="1:5">
      <c r="A1483">
        <v>672</v>
      </c>
      <c r="D1483">
        <v>568</v>
      </c>
      <c r="E1483">
        <v>208</v>
      </c>
    </row>
    <row r="1484" spans="1:5">
      <c r="A1484">
        <v>376</v>
      </c>
      <c r="D1484">
        <v>320</v>
      </c>
      <c r="E1484">
        <v>568</v>
      </c>
    </row>
    <row r="1485" spans="1:5">
      <c r="A1485">
        <v>584</v>
      </c>
      <c r="D1485">
        <v>88</v>
      </c>
      <c r="E1485">
        <v>224</v>
      </c>
    </row>
    <row r="1486" spans="1:5">
      <c r="A1486">
        <v>376</v>
      </c>
      <c r="D1486">
        <v>88</v>
      </c>
      <c r="E1486">
        <v>568</v>
      </c>
    </row>
    <row r="1487" spans="1:5">
      <c r="A1487">
        <v>688</v>
      </c>
      <c r="D1487">
        <v>88</v>
      </c>
      <c r="E1487">
        <v>224</v>
      </c>
    </row>
    <row r="1488" spans="1:5">
      <c r="A1488">
        <v>376</v>
      </c>
      <c r="D1488">
        <v>544</v>
      </c>
      <c r="E1488">
        <v>544</v>
      </c>
    </row>
    <row r="1489" spans="1:5">
      <c r="A1489">
        <v>856</v>
      </c>
      <c r="D1489">
        <v>248</v>
      </c>
      <c r="E1489">
        <v>208</v>
      </c>
    </row>
    <row r="1490" spans="1:5">
      <c r="A1490">
        <v>376</v>
      </c>
      <c r="D1490">
        <v>568</v>
      </c>
      <c r="E1490">
        <v>88</v>
      </c>
    </row>
    <row r="1491" spans="1:5">
      <c r="A1491">
        <v>672</v>
      </c>
      <c r="D1491">
        <v>280</v>
      </c>
      <c r="E1491">
        <v>88</v>
      </c>
    </row>
    <row r="1492" spans="1:5">
      <c r="A1492">
        <v>376</v>
      </c>
      <c r="D1492">
        <v>544</v>
      </c>
      <c r="E1492">
        <v>88</v>
      </c>
    </row>
    <row r="1493" spans="1:5">
      <c r="A1493">
        <v>688</v>
      </c>
      <c r="D1493">
        <v>352</v>
      </c>
      <c r="E1493">
        <v>544</v>
      </c>
    </row>
    <row r="1494" spans="1:5">
      <c r="A1494">
        <v>376</v>
      </c>
      <c r="D1494">
        <v>520</v>
      </c>
      <c r="E1494">
        <v>152</v>
      </c>
    </row>
    <row r="1495" spans="1:5">
      <c r="A1495">
        <v>800</v>
      </c>
      <c r="D1495">
        <v>392</v>
      </c>
      <c r="E1495">
        <v>520</v>
      </c>
    </row>
    <row r="1496" spans="1:5">
      <c r="A1496">
        <v>376</v>
      </c>
      <c r="D1496">
        <v>88</v>
      </c>
      <c r="E1496">
        <v>256</v>
      </c>
    </row>
    <row r="1497" spans="1:5">
      <c r="A1497">
        <v>680</v>
      </c>
      <c r="D1497">
        <v>88</v>
      </c>
      <c r="E1497">
        <v>520</v>
      </c>
    </row>
    <row r="1498" spans="1:5">
      <c r="A1498">
        <v>376</v>
      </c>
      <c r="D1498">
        <v>88</v>
      </c>
      <c r="E1498">
        <v>256</v>
      </c>
    </row>
    <row r="1499" spans="1:5">
      <c r="A1499">
        <v>680</v>
      </c>
      <c r="D1499">
        <v>520</v>
      </c>
      <c r="E1499">
        <v>544</v>
      </c>
    </row>
    <row r="1500" spans="1:5">
      <c r="A1500">
        <v>376</v>
      </c>
      <c r="D1500">
        <v>304</v>
      </c>
      <c r="E1500">
        <v>152</v>
      </c>
    </row>
    <row r="1501" spans="1:5">
      <c r="A1501">
        <v>672</v>
      </c>
      <c r="D1501">
        <v>520</v>
      </c>
      <c r="E1501">
        <v>88</v>
      </c>
    </row>
    <row r="1502" spans="1:5">
      <c r="A1502">
        <v>376</v>
      </c>
      <c r="D1502">
        <v>400</v>
      </c>
      <c r="E1502">
        <v>88</v>
      </c>
    </row>
    <row r="1503" spans="1:5">
      <c r="A1503">
        <v>808</v>
      </c>
      <c r="D1503">
        <v>520</v>
      </c>
      <c r="E1503">
        <v>88</v>
      </c>
    </row>
    <row r="1504" spans="1:5">
      <c r="A1504">
        <v>376</v>
      </c>
      <c r="D1504">
        <v>336</v>
      </c>
      <c r="E1504">
        <v>136</v>
      </c>
    </row>
    <row r="1505" spans="1:5">
      <c r="A1505">
        <v>800</v>
      </c>
      <c r="D1505">
        <v>496</v>
      </c>
      <c r="E1505">
        <v>88</v>
      </c>
    </row>
    <row r="1506" spans="1:5">
      <c r="A1506">
        <v>376</v>
      </c>
      <c r="D1506">
        <v>328</v>
      </c>
      <c r="E1506">
        <v>568</v>
      </c>
    </row>
    <row r="1507" spans="1:5">
      <c r="A1507">
        <v>768</v>
      </c>
      <c r="D1507">
        <v>88</v>
      </c>
      <c r="E1507">
        <v>200</v>
      </c>
    </row>
    <row r="1508" spans="1:5">
      <c r="A1508">
        <v>376</v>
      </c>
      <c r="D1508">
        <v>88</v>
      </c>
      <c r="E1508">
        <v>568</v>
      </c>
    </row>
    <row r="1509" spans="1:5">
      <c r="A1509">
        <v>784</v>
      </c>
      <c r="D1509">
        <v>88</v>
      </c>
      <c r="E1509">
        <v>200</v>
      </c>
    </row>
    <row r="1510" spans="1:5">
      <c r="A1510">
        <v>376</v>
      </c>
      <c r="D1510">
        <v>520</v>
      </c>
      <c r="E1510">
        <v>136</v>
      </c>
    </row>
    <row r="1511" spans="1:5">
      <c r="A1511">
        <v>776</v>
      </c>
      <c r="D1511">
        <v>280</v>
      </c>
      <c r="E1511">
        <v>88</v>
      </c>
    </row>
    <row r="1512" spans="1:5">
      <c r="A1512">
        <v>544</v>
      </c>
      <c r="D1512">
        <v>544</v>
      </c>
      <c r="E1512">
        <v>88</v>
      </c>
    </row>
    <row r="1513" spans="1:5">
      <c r="A1513">
        <v>184</v>
      </c>
      <c r="D1513">
        <v>336</v>
      </c>
      <c r="E1513">
        <v>88</v>
      </c>
    </row>
    <row r="1514" spans="1:5">
      <c r="A1514">
        <v>520</v>
      </c>
      <c r="D1514">
        <v>472</v>
      </c>
      <c r="E1514">
        <v>88</v>
      </c>
    </row>
    <row r="1515" spans="1:5">
      <c r="A1515">
        <v>152</v>
      </c>
      <c r="D1515">
        <v>320</v>
      </c>
      <c r="E1515">
        <v>88</v>
      </c>
    </row>
    <row r="1516" spans="1:5">
      <c r="A1516">
        <v>88</v>
      </c>
      <c r="D1516">
        <v>520</v>
      </c>
      <c r="E1516">
        <v>520</v>
      </c>
    </row>
    <row r="1517" spans="1:5">
      <c r="A1517">
        <v>88</v>
      </c>
      <c r="D1517">
        <v>304</v>
      </c>
      <c r="E1517">
        <v>232</v>
      </c>
    </row>
    <row r="1518" spans="1:5">
      <c r="A1518">
        <v>88</v>
      </c>
      <c r="D1518">
        <v>88</v>
      </c>
      <c r="E1518">
        <v>520</v>
      </c>
    </row>
    <row r="1519" spans="1:5">
      <c r="A1519">
        <v>88</v>
      </c>
      <c r="D1519">
        <v>88</v>
      </c>
      <c r="E1519">
        <v>232</v>
      </c>
    </row>
    <row r="1520" spans="1:5">
      <c r="A1520">
        <v>88</v>
      </c>
      <c r="D1520">
        <v>88</v>
      </c>
      <c r="E1520">
        <v>88</v>
      </c>
    </row>
    <row r="1521" spans="1:5">
      <c r="A1521">
        <v>88</v>
      </c>
      <c r="D1521">
        <v>568</v>
      </c>
      <c r="E1521">
        <v>88</v>
      </c>
    </row>
    <row r="1522" spans="1:5">
      <c r="A1522">
        <v>88</v>
      </c>
      <c r="D1522">
        <v>272</v>
      </c>
      <c r="E1522">
        <v>88</v>
      </c>
    </row>
    <row r="1523" spans="1:5">
      <c r="A1523">
        <v>88</v>
      </c>
      <c r="D1523">
        <v>520</v>
      </c>
      <c r="E1523">
        <v>88</v>
      </c>
    </row>
    <row r="1524" spans="1:5">
      <c r="A1524">
        <v>88</v>
      </c>
      <c r="D1524">
        <v>280</v>
      </c>
      <c r="E1524">
        <v>88</v>
      </c>
    </row>
    <row r="1525" spans="1:5">
      <c r="A1525">
        <v>88</v>
      </c>
      <c r="D1525">
        <v>448</v>
      </c>
      <c r="E1525">
        <v>568</v>
      </c>
    </row>
    <row r="1526" spans="1:5">
      <c r="A1526">
        <v>88</v>
      </c>
      <c r="D1526">
        <v>328</v>
      </c>
      <c r="E1526">
        <v>152</v>
      </c>
    </row>
    <row r="1527" spans="1:5">
      <c r="A1527">
        <v>88</v>
      </c>
      <c r="D1527">
        <v>496</v>
      </c>
      <c r="E1527">
        <v>568</v>
      </c>
    </row>
    <row r="1528" spans="1:5">
      <c r="A1528">
        <v>88</v>
      </c>
      <c r="D1528">
        <v>320</v>
      </c>
      <c r="E1528">
        <v>152</v>
      </c>
    </row>
    <row r="1529" spans="1:5">
      <c r="A1529">
        <v>88</v>
      </c>
      <c r="D1529">
        <v>88</v>
      </c>
      <c r="E1529">
        <v>88</v>
      </c>
    </row>
    <row r="1530" spans="1:5">
      <c r="A1530">
        <v>88</v>
      </c>
      <c r="D1530">
        <v>88</v>
      </c>
      <c r="E1530">
        <v>88</v>
      </c>
    </row>
    <row r="1531" spans="1:5">
      <c r="A1531">
        <v>88</v>
      </c>
      <c r="D1531">
        <v>88</v>
      </c>
      <c r="E1531">
        <v>88</v>
      </c>
    </row>
    <row r="1532" spans="1:5">
      <c r="A1532">
        <v>88</v>
      </c>
      <c r="D1532">
        <v>520</v>
      </c>
      <c r="E1532">
        <v>88</v>
      </c>
    </row>
    <row r="1533" spans="1:5">
      <c r="A1533">
        <v>88</v>
      </c>
      <c r="D1533">
        <v>264</v>
      </c>
      <c r="E1533">
        <v>88</v>
      </c>
    </row>
    <row r="1534" spans="1:5">
      <c r="A1534">
        <v>88</v>
      </c>
      <c r="D1534">
        <v>544</v>
      </c>
      <c r="E1534">
        <v>280</v>
      </c>
    </row>
    <row r="1535" spans="1:5">
      <c r="A1535">
        <v>88</v>
      </c>
      <c r="D1535">
        <v>264</v>
      </c>
      <c r="E1535">
        <v>88</v>
      </c>
    </row>
    <row r="1536" spans="1:5">
      <c r="A1536">
        <v>88</v>
      </c>
      <c r="D1536">
        <v>568</v>
      </c>
      <c r="E1536">
        <v>280</v>
      </c>
    </row>
    <row r="1537" spans="1:5">
      <c r="A1537">
        <v>88</v>
      </c>
      <c r="D1537">
        <v>344</v>
      </c>
      <c r="E1537">
        <v>88</v>
      </c>
    </row>
    <row r="1538" spans="1:5">
      <c r="A1538">
        <v>88</v>
      </c>
      <c r="D1538">
        <v>568</v>
      </c>
      <c r="E1538">
        <v>88</v>
      </c>
    </row>
    <row r="1539" spans="1:5">
      <c r="A1539">
        <v>88</v>
      </c>
      <c r="D1539">
        <v>344</v>
      </c>
      <c r="E1539">
        <v>88</v>
      </c>
    </row>
    <row r="1540" spans="1:5">
      <c r="A1540">
        <v>88</v>
      </c>
      <c r="D1540">
        <v>88</v>
      </c>
      <c r="E1540">
        <v>88</v>
      </c>
    </row>
    <row r="1541" spans="1:5">
      <c r="A1541">
        <v>88</v>
      </c>
      <c r="D1541">
        <v>88</v>
      </c>
      <c r="E1541">
        <v>88</v>
      </c>
    </row>
    <row r="1542" spans="1:5">
      <c r="A1542">
        <v>88</v>
      </c>
      <c r="D1542">
        <v>88</v>
      </c>
      <c r="E1542">
        <v>88</v>
      </c>
    </row>
    <row r="1543" spans="1:5">
      <c r="A1543">
        <v>88</v>
      </c>
      <c r="D1543">
        <v>568</v>
      </c>
      <c r="E1543">
        <v>88</v>
      </c>
    </row>
    <row r="1544" spans="1:5">
      <c r="A1544">
        <v>88</v>
      </c>
      <c r="D1544">
        <v>168</v>
      </c>
      <c r="E1544">
        <v>88</v>
      </c>
    </row>
    <row r="1545" spans="1:5">
      <c r="A1545">
        <v>88</v>
      </c>
      <c r="D1545">
        <v>544</v>
      </c>
      <c r="E1545">
        <v>88</v>
      </c>
    </row>
    <row r="1546" spans="1:5">
      <c r="A1546">
        <v>88</v>
      </c>
      <c r="D1546">
        <v>168</v>
      </c>
      <c r="E1546">
        <v>88</v>
      </c>
    </row>
    <row r="1547" spans="1:5">
      <c r="A1547">
        <v>88</v>
      </c>
      <c r="D1547">
        <v>496</v>
      </c>
      <c r="E1547">
        <v>88</v>
      </c>
    </row>
    <row r="1548" spans="1:5">
      <c r="A1548">
        <v>88</v>
      </c>
      <c r="D1548">
        <v>360</v>
      </c>
      <c r="E1548">
        <v>88</v>
      </c>
    </row>
    <row r="1549" spans="1:5">
      <c r="A1549">
        <v>88</v>
      </c>
      <c r="D1549">
        <v>496</v>
      </c>
      <c r="E1549">
        <v>88</v>
      </c>
    </row>
    <row r="1550" spans="1:5">
      <c r="A1550">
        <v>88</v>
      </c>
      <c r="D1550">
        <v>360</v>
      </c>
      <c r="E1550">
        <v>88</v>
      </c>
    </row>
    <row r="1551" spans="1:5">
      <c r="A1551">
        <v>88</v>
      </c>
      <c r="D1551">
        <v>88</v>
      </c>
      <c r="E1551">
        <v>88</v>
      </c>
    </row>
    <row r="1552" spans="1:5">
      <c r="A1552">
        <v>88</v>
      </c>
      <c r="D1552">
        <v>88</v>
      </c>
      <c r="E1552">
        <v>88</v>
      </c>
    </row>
    <row r="1553" spans="1:5">
      <c r="A1553">
        <v>88</v>
      </c>
      <c r="D1553">
        <v>88</v>
      </c>
      <c r="E1553">
        <v>88</v>
      </c>
    </row>
    <row r="1554" spans="1:5">
      <c r="A1554">
        <v>88</v>
      </c>
      <c r="D1554">
        <v>352</v>
      </c>
      <c r="E1554">
        <v>88</v>
      </c>
    </row>
    <row r="1555" spans="1:5">
      <c r="A1555">
        <v>88</v>
      </c>
      <c r="D1555">
        <v>88</v>
      </c>
      <c r="E1555">
        <v>88</v>
      </c>
    </row>
    <row r="1556" spans="1:5">
      <c r="A1556">
        <v>88</v>
      </c>
      <c r="D1556">
        <v>400</v>
      </c>
      <c r="E1556">
        <v>88</v>
      </c>
    </row>
    <row r="1557" spans="1:5">
      <c r="A1557">
        <v>88</v>
      </c>
      <c r="D1557">
        <v>88</v>
      </c>
      <c r="E1557">
        <v>88</v>
      </c>
    </row>
    <row r="1558" spans="1:5">
      <c r="A1558">
        <v>88</v>
      </c>
      <c r="D1558">
        <v>520</v>
      </c>
      <c r="E1558">
        <v>88</v>
      </c>
    </row>
    <row r="1559" spans="1:5">
      <c r="A1559">
        <v>88</v>
      </c>
      <c r="D1559">
        <v>368</v>
      </c>
      <c r="E1559">
        <v>88</v>
      </c>
    </row>
    <row r="1560" spans="1:5">
      <c r="A1560">
        <v>88</v>
      </c>
      <c r="D1560">
        <v>520</v>
      </c>
      <c r="E1560">
        <v>88</v>
      </c>
    </row>
    <row r="1561" spans="1:5">
      <c r="A1561">
        <v>88</v>
      </c>
      <c r="D1561">
        <v>368</v>
      </c>
      <c r="E1561">
        <v>88</v>
      </c>
    </row>
    <row r="1562" spans="1:5">
      <c r="A1562">
        <v>88</v>
      </c>
      <c r="D1562">
        <v>88</v>
      </c>
      <c r="E1562">
        <v>88</v>
      </c>
    </row>
    <row r="1563" spans="1:5">
      <c r="A1563">
        <v>88</v>
      </c>
      <c r="D1563">
        <v>88</v>
      </c>
      <c r="E1563">
        <v>88</v>
      </c>
    </row>
    <row r="1564" spans="1:5">
      <c r="A1564">
        <v>88</v>
      </c>
      <c r="D1564">
        <v>88</v>
      </c>
      <c r="E1564">
        <v>88</v>
      </c>
    </row>
    <row r="1565" spans="1:5">
      <c r="A1565">
        <v>88</v>
      </c>
      <c r="D1565">
        <v>88</v>
      </c>
      <c r="E1565">
        <v>88</v>
      </c>
    </row>
    <row r="1566" spans="1:5">
      <c r="A1566">
        <v>88</v>
      </c>
      <c r="D1566">
        <v>88</v>
      </c>
      <c r="E1566">
        <v>88</v>
      </c>
    </row>
    <row r="1567" spans="1:5">
      <c r="A1567">
        <v>88</v>
      </c>
      <c r="D1567">
        <v>544</v>
      </c>
      <c r="E1567">
        <v>88</v>
      </c>
    </row>
    <row r="1568" spans="1:5">
      <c r="A1568">
        <v>88</v>
      </c>
      <c r="D1568">
        <v>360</v>
      </c>
      <c r="E1568">
        <v>88</v>
      </c>
    </row>
    <row r="1569" spans="1:5">
      <c r="A1569">
        <v>88</v>
      </c>
      <c r="D1569">
        <v>544</v>
      </c>
      <c r="E1569">
        <v>88</v>
      </c>
    </row>
    <row r="1570" spans="1:5">
      <c r="A1570">
        <v>88</v>
      </c>
      <c r="D1570">
        <v>360</v>
      </c>
      <c r="E1570">
        <v>88</v>
      </c>
    </row>
    <row r="1571" spans="1:5">
      <c r="A1571">
        <v>88</v>
      </c>
      <c r="D1571">
        <v>88</v>
      </c>
      <c r="E1571">
        <v>88</v>
      </c>
    </row>
    <row r="1572" spans="1:5">
      <c r="A1572">
        <v>88</v>
      </c>
      <c r="D1572">
        <v>88</v>
      </c>
      <c r="E1572">
        <v>88</v>
      </c>
    </row>
    <row r="1573" spans="1:5">
      <c r="A1573">
        <v>88</v>
      </c>
      <c r="D1573">
        <v>88</v>
      </c>
      <c r="E1573">
        <v>88</v>
      </c>
    </row>
    <row r="1574" spans="1:5">
      <c r="A1574">
        <v>88</v>
      </c>
      <c r="D1574">
        <v>88</v>
      </c>
      <c r="E1574">
        <v>88</v>
      </c>
    </row>
    <row r="1575" spans="1:5">
      <c r="A1575">
        <v>88</v>
      </c>
      <c r="D1575">
        <v>88</v>
      </c>
      <c r="E1575">
        <v>256</v>
      </c>
    </row>
    <row r="1576" spans="1:5">
      <c r="A1576">
        <v>304</v>
      </c>
      <c r="D1576">
        <v>520</v>
      </c>
      <c r="E1576">
        <v>88</v>
      </c>
    </row>
    <row r="1577" spans="1:5">
      <c r="A1577">
        <v>88</v>
      </c>
      <c r="D1577">
        <v>384</v>
      </c>
      <c r="E1577">
        <v>256</v>
      </c>
    </row>
    <row r="1578" spans="1:5">
      <c r="A1578">
        <v>568</v>
      </c>
      <c r="D1578">
        <v>520</v>
      </c>
      <c r="E1578">
        <v>88</v>
      </c>
    </row>
    <row r="1579" spans="1:5">
      <c r="A1579">
        <v>192</v>
      </c>
      <c r="D1579">
        <v>384</v>
      </c>
      <c r="E1579">
        <v>256</v>
      </c>
    </row>
    <row r="1580" spans="1:5">
      <c r="A1580">
        <v>520</v>
      </c>
      <c r="D1580">
        <v>88</v>
      </c>
      <c r="E1580">
        <v>88</v>
      </c>
    </row>
    <row r="1581" spans="1:5">
      <c r="A1581">
        <v>496</v>
      </c>
      <c r="D1581">
        <v>88</v>
      </c>
      <c r="E1581">
        <v>88</v>
      </c>
    </row>
    <row r="1582" spans="1:5">
      <c r="A1582">
        <v>544</v>
      </c>
      <c r="D1582">
        <v>88</v>
      </c>
      <c r="E1582">
        <v>88</v>
      </c>
    </row>
    <row r="1583" spans="1:5">
      <c r="A1583">
        <v>824</v>
      </c>
      <c r="D1583">
        <v>88</v>
      </c>
      <c r="E1583">
        <v>256</v>
      </c>
    </row>
    <row r="1584" spans="1:5">
      <c r="A1584">
        <v>568</v>
      </c>
      <c r="D1584">
        <v>88</v>
      </c>
      <c r="E1584">
        <v>88</v>
      </c>
    </row>
    <row r="1585" spans="1:5">
      <c r="A1585">
        <v>752</v>
      </c>
      <c r="D1585">
        <v>496</v>
      </c>
      <c r="E1585">
        <v>256</v>
      </c>
    </row>
    <row r="1586" spans="1:5">
      <c r="A1586">
        <v>544</v>
      </c>
      <c r="D1586">
        <v>328</v>
      </c>
      <c r="E1586">
        <v>88</v>
      </c>
    </row>
    <row r="1587" spans="1:5">
      <c r="A1587">
        <v>968</v>
      </c>
      <c r="D1587">
        <v>496</v>
      </c>
      <c r="E1587">
        <v>544</v>
      </c>
    </row>
    <row r="1588" spans="1:5">
      <c r="A1588">
        <v>544</v>
      </c>
      <c r="D1588">
        <v>328</v>
      </c>
      <c r="E1588">
        <v>168</v>
      </c>
    </row>
    <row r="1589" spans="1:5">
      <c r="A1589">
        <v>816</v>
      </c>
      <c r="D1589">
        <v>88</v>
      </c>
      <c r="E1589">
        <v>544</v>
      </c>
    </row>
    <row r="1590" spans="1:5">
      <c r="A1590">
        <v>544</v>
      </c>
      <c r="D1590">
        <v>328</v>
      </c>
      <c r="E1590">
        <v>168</v>
      </c>
    </row>
    <row r="1591" spans="1:5">
      <c r="A1591">
        <v>728</v>
      </c>
      <c r="D1591">
        <v>88</v>
      </c>
      <c r="E1591">
        <v>544</v>
      </c>
    </row>
    <row r="1592" spans="1:5">
      <c r="A1592">
        <v>544</v>
      </c>
      <c r="D1592">
        <v>328</v>
      </c>
      <c r="E1592">
        <v>168</v>
      </c>
    </row>
    <row r="1593" spans="1:5">
      <c r="A1593">
        <v>944</v>
      </c>
      <c r="D1593">
        <v>88</v>
      </c>
      <c r="E1593">
        <v>352</v>
      </c>
    </row>
    <row r="1594" spans="1:5">
      <c r="A1594">
        <v>568</v>
      </c>
      <c r="D1594">
        <v>88</v>
      </c>
      <c r="E1594">
        <v>88</v>
      </c>
    </row>
    <row r="1595" spans="1:5">
      <c r="A1595">
        <v>960</v>
      </c>
      <c r="D1595">
        <v>88</v>
      </c>
      <c r="E1595">
        <v>352</v>
      </c>
    </row>
    <row r="1596" spans="1:5">
      <c r="A1596">
        <v>544</v>
      </c>
      <c r="D1596">
        <v>544</v>
      </c>
      <c r="E1596">
        <v>88</v>
      </c>
    </row>
    <row r="1597" spans="1:5">
      <c r="A1597">
        <v>1000</v>
      </c>
      <c r="D1597">
        <v>376</v>
      </c>
      <c r="E1597">
        <v>544</v>
      </c>
    </row>
    <row r="1598" spans="1:5">
      <c r="A1598">
        <v>544</v>
      </c>
      <c r="D1598">
        <v>544</v>
      </c>
      <c r="E1598">
        <v>168</v>
      </c>
    </row>
    <row r="1599" spans="1:5">
      <c r="A1599">
        <v>808</v>
      </c>
      <c r="D1599">
        <v>376</v>
      </c>
      <c r="E1599">
        <v>544</v>
      </c>
    </row>
    <row r="1600" spans="1:5">
      <c r="A1600">
        <v>544</v>
      </c>
      <c r="D1600">
        <v>88</v>
      </c>
      <c r="E1600">
        <v>168</v>
      </c>
    </row>
    <row r="1601" spans="1:5">
      <c r="A1601">
        <v>920</v>
      </c>
      <c r="D1601">
        <v>544</v>
      </c>
      <c r="E1601">
        <v>544</v>
      </c>
    </row>
    <row r="1602" spans="1:5">
      <c r="A1602">
        <v>544</v>
      </c>
      <c r="D1602">
        <v>192</v>
      </c>
      <c r="E1602">
        <v>272</v>
      </c>
    </row>
    <row r="1603" spans="1:5">
      <c r="A1603">
        <v>680</v>
      </c>
      <c r="D1603">
        <v>544</v>
      </c>
      <c r="E1603">
        <v>544</v>
      </c>
    </row>
    <row r="1604" spans="1:5">
      <c r="A1604">
        <v>544</v>
      </c>
      <c r="D1604">
        <v>192</v>
      </c>
      <c r="E1604">
        <v>272</v>
      </c>
    </row>
    <row r="1605" spans="1:5">
      <c r="A1605">
        <v>832</v>
      </c>
      <c r="D1605">
        <v>88</v>
      </c>
      <c r="E1605">
        <v>544</v>
      </c>
    </row>
    <row r="1606" spans="1:5">
      <c r="A1606">
        <v>568</v>
      </c>
      <c r="D1606">
        <v>88</v>
      </c>
      <c r="E1606">
        <v>272</v>
      </c>
    </row>
    <row r="1607" spans="1:5">
      <c r="A1607">
        <v>256</v>
      </c>
      <c r="D1607">
        <v>520</v>
      </c>
      <c r="E1607">
        <v>544</v>
      </c>
    </row>
    <row r="1608" spans="1:5">
      <c r="A1608">
        <v>544</v>
      </c>
      <c r="D1608">
        <v>376</v>
      </c>
      <c r="E1608">
        <v>216</v>
      </c>
    </row>
    <row r="1609" spans="1:5">
      <c r="A1609">
        <v>568</v>
      </c>
      <c r="D1609">
        <v>520</v>
      </c>
      <c r="E1609">
        <v>544</v>
      </c>
    </row>
    <row r="1610" spans="1:5">
      <c r="A1610">
        <v>520</v>
      </c>
      <c r="D1610">
        <v>376</v>
      </c>
      <c r="E1610">
        <v>216</v>
      </c>
    </row>
    <row r="1611" spans="1:5">
      <c r="A1611">
        <v>560</v>
      </c>
      <c r="D1611">
        <v>88</v>
      </c>
      <c r="E1611">
        <v>544</v>
      </c>
    </row>
    <row r="1612" spans="1:5">
      <c r="A1612">
        <v>544</v>
      </c>
      <c r="D1612">
        <v>544</v>
      </c>
      <c r="E1612">
        <v>272</v>
      </c>
    </row>
    <row r="1613" spans="1:5">
      <c r="A1613">
        <v>416</v>
      </c>
      <c r="D1613">
        <v>272</v>
      </c>
      <c r="E1613">
        <v>544</v>
      </c>
    </row>
    <row r="1614" spans="1:5">
      <c r="A1614">
        <v>520</v>
      </c>
      <c r="D1614">
        <v>544</v>
      </c>
      <c r="E1614">
        <v>272</v>
      </c>
    </row>
    <row r="1615" spans="1:5">
      <c r="A1615">
        <v>552</v>
      </c>
      <c r="D1615">
        <v>272</v>
      </c>
      <c r="E1615">
        <v>520</v>
      </c>
    </row>
    <row r="1616" spans="1:5">
      <c r="A1616">
        <v>472</v>
      </c>
      <c r="D1616">
        <v>88</v>
      </c>
      <c r="E1616">
        <v>328</v>
      </c>
    </row>
    <row r="1617" spans="1:5">
      <c r="A1617">
        <v>608</v>
      </c>
      <c r="D1617">
        <v>88</v>
      </c>
      <c r="E1617">
        <v>520</v>
      </c>
    </row>
    <row r="1618" spans="1:5">
      <c r="A1618">
        <v>448</v>
      </c>
      <c r="D1618">
        <v>520</v>
      </c>
      <c r="E1618">
        <v>328</v>
      </c>
    </row>
    <row r="1619" spans="1:5">
      <c r="A1619">
        <v>592</v>
      </c>
      <c r="D1619">
        <v>328</v>
      </c>
      <c r="E1619">
        <v>496</v>
      </c>
    </row>
    <row r="1620" spans="1:5">
      <c r="A1620">
        <v>544</v>
      </c>
      <c r="D1620">
        <v>520</v>
      </c>
      <c r="E1620">
        <v>360</v>
      </c>
    </row>
    <row r="1621" spans="1:5">
      <c r="A1621">
        <v>544</v>
      </c>
      <c r="D1621">
        <v>328</v>
      </c>
      <c r="E1621">
        <v>520</v>
      </c>
    </row>
    <row r="1622" spans="1:5">
      <c r="A1622">
        <v>208</v>
      </c>
      <c r="D1622">
        <v>88</v>
      </c>
      <c r="E1622">
        <v>328</v>
      </c>
    </row>
    <row r="1623" spans="1:5">
      <c r="A1623">
        <v>272</v>
      </c>
      <c r="D1623">
        <v>544</v>
      </c>
      <c r="E1623">
        <v>520</v>
      </c>
    </row>
    <row r="1624" spans="1:5">
      <c r="D1624">
        <v>192</v>
      </c>
      <c r="E1624">
        <v>328</v>
      </c>
    </row>
    <row r="1625" spans="1:5">
      <c r="D1625">
        <v>544</v>
      </c>
      <c r="E1625">
        <v>520</v>
      </c>
    </row>
    <row r="1626" spans="1:5">
      <c r="D1626">
        <v>192</v>
      </c>
      <c r="E1626">
        <v>328</v>
      </c>
    </row>
    <row r="1627" spans="1:5">
      <c r="D1627">
        <v>88</v>
      </c>
      <c r="E1627">
        <v>520</v>
      </c>
    </row>
    <row r="1628" spans="1:5">
      <c r="D1628">
        <v>88</v>
      </c>
      <c r="E1628">
        <v>328</v>
      </c>
    </row>
    <row r="1629" spans="1:5">
      <c r="D1629">
        <v>544</v>
      </c>
      <c r="E1629">
        <v>520</v>
      </c>
    </row>
    <row r="1630" spans="1:5">
      <c r="D1630">
        <v>328</v>
      </c>
      <c r="E1630">
        <v>240</v>
      </c>
    </row>
    <row r="1631" spans="1:5">
      <c r="D1631">
        <v>544</v>
      </c>
      <c r="E1631">
        <v>520</v>
      </c>
    </row>
    <row r="1632" spans="1:5">
      <c r="D1632">
        <v>328</v>
      </c>
      <c r="E1632">
        <v>240</v>
      </c>
    </row>
    <row r="1633" spans="4:5">
      <c r="D1633">
        <v>160</v>
      </c>
      <c r="E1633">
        <v>520</v>
      </c>
    </row>
    <row r="1634" spans="4:5">
      <c r="D1634">
        <v>88</v>
      </c>
      <c r="E1634">
        <v>320</v>
      </c>
    </row>
    <row r="1635" spans="4:5">
      <c r="D1635">
        <v>568</v>
      </c>
      <c r="E1635">
        <v>544</v>
      </c>
    </row>
    <row r="1636" spans="4:5">
      <c r="D1636">
        <v>152</v>
      </c>
      <c r="E1636">
        <v>192</v>
      </c>
    </row>
    <row r="1637" spans="4:5">
      <c r="D1637">
        <v>568</v>
      </c>
      <c r="E1637">
        <v>544</v>
      </c>
    </row>
    <row r="1638" spans="4:5">
      <c r="D1638">
        <v>152</v>
      </c>
      <c r="E1638">
        <v>192</v>
      </c>
    </row>
    <row r="1639" spans="4:5">
      <c r="D1639">
        <v>160</v>
      </c>
      <c r="E1639">
        <v>496</v>
      </c>
    </row>
    <row r="1640" spans="4:5">
      <c r="D1640">
        <v>88</v>
      </c>
      <c r="E1640">
        <v>312</v>
      </c>
    </row>
    <row r="1641" spans="4:5">
      <c r="D1641">
        <v>88</v>
      </c>
      <c r="E1641">
        <v>520</v>
      </c>
    </row>
    <row r="1642" spans="4:5">
      <c r="D1642">
        <v>544</v>
      </c>
      <c r="E1642">
        <v>240</v>
      </c>
    </row>
    <row r="1643" spans="4:5">
      <c r="D1643">
        <v>400</v>
      </c>
      <c r="E1643">
        <v>544</v>
      </c>
    </row>
    <row r="1644" spans="4:5">
      <c r="D1644">
        <v>544</v>
      </c>
      <c r="E1644">
        <v>160</v>
      </c>
    </row>
    <row r="1645" spans="4:5">
      <c r="D1645">
        <v>400</v>
      </c>
      <c r="E1645">
        <v>544</v>
      </c>
    </row>
    <row r="1646" spans="4:5">
      <c r="D1646">
        <v>544</v>
      </c>
      <c r="E1646">
        <v>160</v>
      </c>
    </row>
    <row r="1647" spans="4:5">
      <c r="D1647">
        <v>160</v>
      </c>
      <c r="E1647">
        <v>520</v>
      </c>
    </row>
    <row r="1648" spans="4:5">
      <c r="D1648">
        <v>544</v>
      </c>
      <c r="E1648">
        <v>256</v>
      </c>
    </row>
    <row r="1649" spans="4:5">
      <c r="D1649">
        <v>208</v>
      </c>
      <c r="E1649">
        <v>544</v>
      </c>
    </row>
    <row r="1650" spans="4:5">
      <c r="D1650">
        <v>544</v>
      </c>
      <c r="E1650">
        <v>152</v>
      </c>
    </row>
    <row r="1651" spans="4:5">
      <c r="D1651">
        <v>208</v>
      </c>
      <c r="E1651">
        <v>544</v>
      </c>
    </row>
    <row r="1652" spans="4:5">
      <c r="D1652">
        <v>544</v>
      </c>
      <c r="E1652">
        <v>152</v>
      </c>
    </row>
    <row r="1653" spans="4:5">
      <c r="D1653">
        <v>160</v>
      </c>
      <c r="E1653">
        <v>520</v>
      </c>
    </row>
    <row r="1654" spans="4:5">
      <c r="D1654">
        <v>88</v>
      </c>
      <c r="E1654">
        <v>256</v>
      </c>
    </row>
    <row r="1655" spans="4:5">
      <c r="D1655">
        <v>520</v>
      </c>
      <c r="E1655">
        <v>544</v>
      </c>
    </row>
    <row r="1656" spans="4:5">
      <c r="D1656">
        <v>344</v>
      </c>
      <c r="E1656">
        <v>160</v>
      </c>
    </row>
    <row r="1657" spans="4:5">
      <c r="D1657">
        <v>520</v>
      </c>
      <c r="E1657">
        <v>280</v>
      </c>
    </row>
    <row r="1658" spans="4:5">
      <c r="D1658">
        <v>344</v>
      </c>
      <c r="E1658">
        <v>88</v>
      </c>
    </row>
    <row r="1659" spans="4:5">
      <c r="D1659">
        <v>544</v>
      </c>
      <c r="E1659">
        <v>280</v>
      </c>
    </row>
    <row r="1660" spans="4:5">
      <c r="D1660">
        <v>224</v>
      </c>
      <c r="E1660">
        <v>88</v>
      </c>
    </row>
    <row r="1661" spans="4:5">
      <c r="D1661">
        <v>544</v>
      </c>
      <c r="E1661">
        <v>544</v>
      </c>
    </row>
    <row r="1662" spans="4:5">
      <c r="D1662">
        <v>256</v>
      </c>
      <c r="E1662">
        <v>152</v>
      </c>
    </row>
    <row r="1663" spans="4:5">
      <c r="D1663">
        <v>544</v>
      </c>
      <c r="E1663">
        <v>136</v>
      </c>
    </row>
    <row r="1664" spans="4:5">
      <c r="D1664">
        <v>256</v>
      </c>
      <c r="E1664">
        <v>88</v>
      </c>
    </row>
    <row r="1665" spans="4:5">
      <c r="D1665">
        <v>544</v>
      </c>
      <c r="E1665">
        <v>136</v>
      </c>
    </row>
    <row r="1666" spans="4:5">
      <c r="D1666">
        <v>224</v>
      </c>
      <c r="E1666">
        <v>88</v>
      </c>
    </row>
    <row r="1667" spans="4:5">
      <c r="D1667">
        <v>88</v>
      </c>
      <c r="E1667">
        <v>568</v>
      </c>
    </row>
    <row r="1668" spans="4:5">
      <c r="D1668">
        <v>496</v>
      </c>
      <c r="E1668">
        <v>152</v>
      </c>
    </row>
    <row r="1669" spans="4:5">
      <c r="D1669">
        <v>360</v>
      </c>
      <c r="E1669">
        <v>544</v>
      </c>
    </row>
    <row r="1670" spans="4:5">
      <c r="D1670">
        <v>496</v>
      </c>
      <c r="E1670">
        <v>160</v>
      </c>
    </row>
    <row r="1671" spans="4:5">
      <c r="D1671">
        <v>360</v>
      </c>
      <c r="E1671">
        <v>88</v>
      </c>
    </row>
    <row r="1672" spans="4:5">
      <c r="D1672">
        <v>568</v>
      </c>
      <c r="E1672">
        <v>88</v>
      </c>
    </row>
    <row r="1673" spans="4:5">
      <c r="D1673">
        <v>312</v>
      </c>
      <c r="E1673">
        <v>544</v>
      </c>
    </row>
    <row r="1674" spans="4:5">
      <c r="D1674">
        <v>544</v>
      </c>
      <c r="E1674">
        <v>200</v>
      </c>
    </row>
    <row r="1675" spans="4:5">
      <c r="D1675">
        <v>168</v>
      </c>
      <c r="E1675">
        <v>472</v>
      </c>
    </row>
    <row r="1676" spans="4:5">
      <c r="D1676">
        <v>544</v>
      </c>
      <c r="E1676">
        <v>168</v>
      </c>
    </row>
    <row r="1677" spans="4:5">
      <c r="D1677">
        <v>168</v>
      </c>
      <c r="E1677">
        <v>472</v>
      </c>
    </row>
    <row r="1678" spans="4:5">
      <c r="D1678">
        <v>568</v>
      </c>
      <c r="E1678">
        <v>168</v>
      </c>
    </row>
    <row r="1679" spans="4:5">
      <c r="D1679">
        <v>312</v>
      </c>
      <c r="E1679">
        <v>280</v>
      </c>
    </row>
    <row r="1680" spans="4:5">
      <c r="D1680">
        <v>88</v>
      </c>
      <c r="E1680">
        <v>88</v>
      </c>
    </row>
    <row r="1681" spans="4:5">
      <c r="D1681">
        <v>520</v>
      </c>
      <c r="E1681">
        <v>544</v>
      </c>
    </row>
    <row r="1682" spans="4:5">
      <c r="D1682">
        <v>352</v>
      </c>
      <c r="E1682">
        <v>200</v>
      </c>
    </row>
    <row r="1683" spans="4:5">
      <c r="D1683">
        <v>520</v>
      </c>
      <c r="E1683">
        <v>88</v>
      </c>
    </row>
    <row r="1684" spans="4:5">
      <c r="D1684">
        <v>352</v>
      </c>
      <c r="E1684">
        <v>88</v>
      </c>
    </row>
    <row r="1685" spans="4:5">
      <c r="D1685">
        <v>544</v>
      </c>
      <c r="E1685">
        <v>544</v>
      </c>
    </row>
    <row r="1686" spans="4:5">
      <c r="D1686">
        <v>208</v>
      </c>
      <c r="E1686">
        <v>248</v>
      </c>
    </row>
    <row r="1687" spans="4:5">
      <c r="D1687">
        <v>568</v>
      </c>
      <c r="E1687">
        <v>544</v>
      </c>
    </row>
    <row r="1688" spans="4:5">
      <c r="D1688">
        <v>224</v>
      </c>
      <c r="E1688">
        <v>216</v>
      </c>
    </row>
    <row r="1689" spans="4:5">
      <c r="D1689">
        <v>568</v>
      </c>
      <c r="E1689">
        <v>544</v>
      </c>
    </row>
    <row r="1690" spans="4:5">
      <c r="D1690">
        <v>224</v>
      </c>
      <c r="E1690">
        <v>216</v>
      </c>
    </row>
    <row r="1691" spans="4:5">
      <c r="D1691">
        <v>544</v>
      </c>
      <c r="E1691">
        <v>88</v>
      </c>
    </row>
    <row r="1692" spans="4:5">
      <c r="D1692">
        <v>208</v>
      </c>
      <c r="E1692">
        <v>544</v>
      </c>
    </row>
    <row r="1693" spans="4:5">
      <c r="D1693">
        <v>88</v>
      </c>
      <c r="E1693">
        <v>248</v>
      </c>
    </row>
    <row r="1694" spans="4:5">
      <c r="D1694">
        <v>520</v>
      </c>
      <c r="E1694">
        <v>88</v>
      </c>
    </row>
    <row r="1695" spans="4:5">
      <c r="D1695">
        <v>344</v>
      </c>
      <c r="E1695">
        <v>88</v>
      </c>
    </row>
    <row r="1696" spans="4:5">
      <c r="D1696">
        <v>520</v>
      </c>
      <c r="E1696">
        <v>544</v>
      </c>
    </row>
    <row r="1697" spans="4:5">
      <c r="D1697">
        <v>344</v>
      </c>
      <c r="E1697">
        <v>160</v>
      </c>
    </row>
    <row r="1698" spans="4:5">
      <c r="D1698">
        <v>544</v>
      </c>
      <c r="E1698">
        <v>544</v>
      </c>
    </row>
    <row r="1699" spans="4:5">
      <c r="D1699">
        <v>152</v>
      </c>
      <c r="E1699">
        <v>248</v>
      </c>
    </row>
    <row r="1700" spans="4:5">
      <c r="D1700">
        <v>520</v>
      </c>
      <c r="E1700">
        <v>544</v>
      </c>
    </row>
    <row r="1701" spans="4:5">
      <c r="D1701">
        <v>256</v>
      </c>
      <c r="E1701">
        <v>248</v>
      </c>
    </row>
    <row r="1702" spans="4:5">
      <c r="D1702">
        <v>520</v>
      </c>
      <c r="E1702">
        <v>88</v>
      </c>
    </row>
    <row r="1703" spans="4:5">
      <c r="D1703">
        <v>256</v>
      </c>
      <c r="E1703">
        <v>544</v>
      </c>
    </row>
    <row r="1704" spans="4:5">
      <c r="D1704">
        <v>544</v>
      </c>
      <c r="E1704">
        <v>160</v>
      </c>
    </row>
    <row r="1705" spans="4:5">
      <c r="D1705">
        <v>152</v>
      </c>
      <c r="E1705">
        <v>88</v>
      </c>
    </row>
    <row r="1706" spans="4:5">
      <c r="D1706">
        <v>88</v>
      </c>
      <c r="E1706">
        <v>88</v>
      </c>
    </row>
    <row r="1707" spans="4:5">
      <c r="D1707">
        <v>520</v>
      </c>
      <c r="E1707">
        <v>256</v>
      </c>
    </row>
    <row r="1708" spans="4:5">
      <c r="D1708">
        <v>368</v>
      </c>
      <c r="E1708">
        <v>88</v>
      </c>
    </row>
    <row r="1709" spans="4:5">
      <c r="D1709">
        <v>520</v>
      </c>
      <c r="E1709">
        <v>544</v>
      </c>
    </row>
    <row r="1710" spans="4:5">
      <c r="D1710">
        <v>368</v>
      </c>
      <c r="E1710">
        <v>168</v>
      </c>
    </row>
    <row r="1711" spans="4:5">
      <c r="D1711">
        <v>136</v>
      </c>
      <c r="E1711">
        <v>544</v>
      </c>
    </row>
    <row r="1712" spans="4:5">
      <c r="D1712">
        <v>88</v>
      </c>
      <c r="E1712">
        <v>168</v>
      </c>
    </row>
    <row r="1713" spans="4:5">
      <c r="D1713">
        <v>568</v>
      </c>
      <c r="E1713">
        <v>88</v>
      </c>
    </row>
    <row r="1714" spans="4:5">
      <c r="D1714">
        <v>200</v>
      </c>
      <c r="E1714">
        <v>256</v>
      </c>
    </row>
    <row r="1715" spans="4:5">
      <c r="D1715">
        <v>568</v>
      </c>
      <c r="E1715">
        <v>88</v>
      </c>
    </row>
    <row r="1716" spans="4:5">
      <c r="D1716">
        <v>200</v>
      </c>
      <c r="E1716">
        <v>88</v>
      </c>
    </row>
    <row r="1717" spans="4:5">
      <c r="D1717">
        <v>136</v>
      </c>
      <c r="E1717">
        <v>88</v>
      </c>
    </row>
    <row r="1718" spans="4:5">
      <c r="D1718">
        <v>88</v>
      </c>
      <c r="E1718">
        <v>88</v>
      </c>
    </row>
    <row r="1719" spans="4:5">
      <c r="D1719">
        <v>88</v>
      </c>
      <c r="E1719">
        <v>376</v>
      </c>
    </row>
    <row r="1720" spans="4:5">
      <c r="D1720">
        <v>520</v>
      </c>
      <c r="E1720">
        <v>88</v>
      </c>
    </row>
    <row r="1721" spans="4:5">
      <c r="D1721">
        <v>352</v>
      </c>
      <c r="E1721">
        <v>376</v>
      </c>
    </row>
    <row r="1722" spans="4:5">
      <c r="D1722">
        <v>520</v>
      </c>
      <c r="E1722">
        <v>88</v>
      </c>
    </row>
    <row r="1723" spans="4:5">
      <c r="D1723">
        <v>352</v>
      </c>
      <c r="E1723">
        <v>88</v>
      </c>
    </row>
    <row r="1724" spans="4:5">
      <c r="D1724">
        <v>88</v>
      </c>
      <c r="E1724">
        <v>88</v>
      </c>
    </row>
    <row r="1725" spans="4:5">
      <c r="D1725">
        <v>520</v>
      </c>
      <c r="E1725">
        <v>88</v>
      </c>
    </row>
    <row r="1726" spans="4:5">
      <c r="D1726">
        <v>232</v>
      </c>
      <c r="E1726">
        <v>88</v>
      </c>
    </row>
    <row r="1727" spans="4:5">
      <c r="D1727">
        <v>520</v>
      </c>
      <c r="E1727">
        <v>88</v>
      </c>
    </row>
    <row r="1728" spans="4:5">
      <c r="D1728">
        <v>232</v>
      </c>
      <c r="E1728">
        <v>88</v>
      </c>
    </row>
    <row r="1729" spans="4:5">
      <c r="D1729">
        <v>88</v>
      </c>
      <c r="E1729">
        <v>88</v>
      </c>
    </row>
    <row r="1730" spans="4:5">
      <c r="D1730">
        <v>88</v>
      </c>
      <c r="E1730">
        <v>88</v>
      </c>
    </row>
    <row r="1731" spans="4:5">
      <c r="D1731">
        <v>496</v>
      </c>
      <c r="E1731">
        <v>88</v>
      </c>
    </row>
    <row r="1732" spans="4:5">
      <c r="D1732">
        <v>344</v>
      </c>
      <c r="E1732">
        <v>88</v>
      </c>
    </row>
    <row r="1733" spans="4:5">
      <c r="D1733">
        <v>496</v>
      </c>
      <c r="E1733">
        <v>88</v>
      </c>
    </row>
    <row r="1734" spans="4:5">
      <c r="D1734">
        <v>344</v>
      </c>
      <c r="E1734">
        <v>88</v>
      </c>
    </row>
    <row r="1735" spans="4:5">
      <c r="D1735">
        <v>88</v>
      </c>
      <c r="E1735">
        <v>88</v>
      </c>
    </row>
    <row r="1736" spans="4:5">
      <c r="D1736">
        <v>568</v>
      </c>
      <c r="E1736">
        <v>88</v>
      </c>
    </row>
    <row r="1737" spans="4:5">
      <c r="D1737">
        <v>152</v>
      </c>
      <c r="E1737">
        <v>88</v>
      </c>
    </row>
    <row r="1738" spans="4:5">
      <c r="D1738">
        <v>568</v>
      </c>
      <c r="E1738">
        <v>88</v>
      </c>
    </row>
    <row r="1739" spans="4:5">
      <c r="D1739">
        <v>152</v>
      </c>
      <c r="E1739">
        <v>88</v>
      </c>
    </row>
    <row r="1740" spans="4:5">
      <c r="D1740">
        <v>88</v>
      </c>
      <c r="E1740">
        <v>88</v>
      </c>
    </row>
    <row r="1741" spans="4:5">
      <c r="D1741">
        <v>88</v>
      </c>
      <c r="E1741">
        <v>88</v>
      </c>
    </row>
    <row r="1742" spans="4:5">
      <c r="D1742">
        <v>520</v>
      </c>
      <c r="E1742">
        <v>88</v>
      </c>
    </row>
    <row r="1743" spans="4:5">
      <c r="D1743">
        <v>352</v>
      </c>
      <c r="E1743">
        <v>88</v>
      </c>
    </row>
    <row r="1744" spans="4:5">
      <c r="D1744">
        <v>520</v>
      </c>
      <c r="E1744">
        <v>88</v>
      </c>
    </row>
    <row r="1745" spans="4:5">
      <c r="D1745">
        <v>352</v>
      </c>
      <c r="E1745">
        <v>88</v>
      </c>
    </row>
    <row r="1746" spans="4:5">
      <c r="D1746">
        <v>88</v>
      </c>
      <c r="E1746">
        <v>88</v>
      </c>
    </row>
    <row r="1747" spans="4:5">
      <c r="D1747">
        <v>280</v>
      </c>
      <c r="E1747">
        <v>88</v>
      </c>
    </row>
    <row r="1748" spans="4:5">
      <c r="D1748">
        <v>88</v>
      </c>
      <c r="E1748">
        <v>88</v>
      </c>
    </row>
    <row r="1749" spans="4:5">
      <c r="D1749">
        <v>280</v>
      </c>
      <c r="E1749">
        <v>88</v>
      </c>
    </row>
    <row r="1750" spans="4:5">
      <c r="D1750">
        <v>88</v>
      </c>
      <c r="E1750">
        <v>88</v>
      </c>
    </row>
    <row r="1751" spans="4:5">
      <c r="D1751">
        <v>88</v>
      </c>
      <c r="E1751">
        <v>88</v>
      </c>
    </row>
    <row r="1752" spans="4:5">
      <c r="D1752">
        <v>88</v>
      </c>
      <c r="E1752">
        <v>88</v>
      </c>
    </row>
    <row r="1753" spans="4:5">
      <c r="D1753">
        <v>544</v>
      </c>
      <c r="E1753">
        <v>88</v>
      </c>
    </row>
    <row r="1754" spans="4:5">
      <c r="D1754">
        <v>416</v>
      </c>
      <c r="E1754">
        <v>88</v>
      </c>
    </row>
    <row r="1755" spans="4:5">
      <c r="D1755">
        <v>544</v>
      </c>
      <c r="E1755">
        <v>88</v>
      </c>
    </row>
    <row r="1756" spans="4:5">
      <c r="D1756">
        <v>416</v>
      </c>
      <c r="E1756">
        <v>88</v>
      </c>
    </row>
    <row r="1757" spans="4:5">
      <c r="D1757">
        <v>88</v>
      </c>
      <c r="E1757">
        <v>88</v>
      </c>
    </row>
    <row r="1758" spans="4:5">
      <c r="D1758">
        <v>88</v>
      </c>
      <c r="E1758">
        <v>88</v>
      </c>
    </row>
    <row r="1759" spans="4:5">
      <c r="D1759">
        <v>88</v>
      </c>
      <c r="E1759">
        <v>88</v>
      </c>
    </row>
    <row r="1760" spans="4:5">
      <c r="D1760">
        <v>88</v>
      </c>
      <c r="E1760">
        <v>88</v>
      </c>
    </row>
    <row r="1761" spans="4:5">
      <c r="D1761">
        <v>88</v>
      </c>
      <c r="E1761">
        <v>88</v>
      </c>
    </row>
    <row r="1762" spans="4:5">
      <c r="D1762">
        <v>544</v>
      </c>
      <c r="E1762">
        <v>88</v>
      </c>
    </row>
    <row r="1763" spans="4:5">
      <c r="D1763">
        <v>376</v>
      </c>
      <c r="E1763">
        <v>88</v>
      </c>
    </row>
    <row r="1764" spans="4:5">
      <c r="D1764">
        <v>544</v>
      </c>
      <c r="E1764">
        <v>88</v>
      </c>
    </row>
    <row r="1765" spans="4:5">
      <c r="D1765">
        <v>376</v>
      </c>
      <c r="E1765">
        <v>88</v>
      </c>
    </row>
    <row r="1766" spans="4:5">
      <c r="D1766">
        <v>88</v>
      </c>
      <c r="E1766">
        <v>88</v>
      </c>
    </row>
    <row r="1767" spans="4:5">
      <c r="D1767">
        <v>88</v>
      </c>
      <c r="E1767">
        <v>88</v>
      </c>
    </row>
    <row r="1768" spans="4:5">
      <c r="D1768">
        <v>88</v>
      </c>
      <c r="E1768">
        <v>88</v>
      </c>
    </row>
    <row r="1769" spans="4:5">
      <c r="D1769">
        <v>88</v>
      </c>
      <c r="E1769">
        <v>88</v>
      </c>
    </row>
    <row r="1770" spans="4:5">
      <c r="D1770">
        <v>88</v>
      </c>
      <c r="E1770">
        <v>88</v>
      </c>
    </row>
    <row r="1771" spans="4:5">
      <c r="D1771">
        <v>520</v>
      </c>
      <c r="E1771">
        <v>88</v>
      </c>
    </row>
    <row r="1772" spans="4:5">
      <c r="D1772">
        <v>336</v>
      </c>
      <c r="E1772">
        <v>88</v>
      </c>
    </row>
    <row r="1773" spans="4:5">
      <c r="D1773">
        <v>520</v>
      </c>
      <c r="E1773">
        <v>88</v>
      </c>
    </row>
    <row r="1774" spans="4:5">
      <c r="D1774">
        <v>336</v>
      </c>
      <c r="E1774">
        <v>88</v>
      </c>
    </row>
    <row r="1775" spans="4:5">
      <c r="D1775">
        <v>88</v>
      </c>
      <c r="E1775">
        <v>88</v>
      </c>
    </row>
    <row r="1776" spans="4:5">
      <c r="D1776">
        <v>88</v>
      </c>
      <c r="E1776">
        <v>88</v>
      </c>
    </row>
    <row r="1777" spans="4:5">
      <c r="D1777">
        <v>88</v>
      </c>
      <c r="E1777">
        <v>88</v>
      </c>
    </row>
    <row r="1778" spans="4:5">
      <c r="D1778">
        <v>88</v>
      </c>
      <c r="E1778">
        <v>88</v>
      </c>
    </row>
    <row r="1779" spans="4:5">
      <c r="D1779">
        <v>88</v>
      </c>
      <c r="E1779">
        <v>88</v>
      </c>
    </row>
    <row r="1780" spans="4:5">
      <c r="D1780">
        <v>544</v>
      </c>
      <c r="E1780">
        <v>88</v>
      </c>
    </row>
    <row r="1781" spans="4:5">
      <c r="D1781">
        <v>344</v>
      </c>
      <c r="E1781">
        <v>88</v>
      </c>
    </row>
    <row r="1782" spans="4:5">
      <c r="D1782">
        <v>544</v>
      </c>
      <c r="E1782">
        <v>88</v>
      </c>
    </row>
    <row r="1783" spans="4:5">
      <c r="D1783">
        <v>344</v>
      </c>
      <c r="E1783">
        <v>88</v>
      </c>
    </row>
    <row r="1784" spans="4:5">
      <c r="D1784">
        <v>88</v>
      </c>
      <c r="E1784">
        <v>88</v>
      </c>
    </row>
    <row r="1785" spans="4:5">
      <c r="D1785">
        <v>88</v>
      </c>
      <c r="E1785">
        <v>88</v>
      </c>
    </row>
    <row r="1786" spans="4:5">
      <c r="D1786">
        <v>88</v>
      </c>
      <c r="E1786">
        <v>88</v>
      </c>
    </row>
    <row r="1787" spans="4:5">
      <c r="D1787">
        <v>88</v>
      </c>
      <c r="E1787">
        <v>88</v>
      </c>
    </row>
    <row r="1788" spans="4:5">
      <c r="D1788">
        <v>88</v>
      </c>
      <c r="E1788">
        <v>88</v>
      </c>
    </row>
    <row r="1789" spans="4:5">
      <c r="D1789">
        <v>520</v>
      </c>
      <c r="E1789">
        <v>88</v>
      </c>
    </row>
    <row r="1790" spans="4:5">
      <c r="D1790">
        <v>392</v>
      </c>
      <c r="E1790">
        <v>88</v>
      </c>
    </row>
    <row r="1791" spans="4:5">
      <c r="D1791">
        <v>520</v>
      </c>
      <c r="E1791">
        <v>88</v>
      </c>
    </row>
    <row r="1792" spans="4:5">
      <c r="D1792">
        <v>392</v>
      </c>
      <c r="E1792">
        <v>88</v>
      </c>
    </row>
    <row r="1793" spans="4:5">
      <c r="D1793">
        <v>88</v>
      </c>
      <c r="E1793">
        <v>88</v>
      </c>
    </row>
    <row r="1794" spans="4:5">
      <c r="D1794">
        <v>88</v>
      </c>
      <c r="E1794">
        <v>88</v>
      </c>
    </row>
    <row r="1795" spans="4:5">
      <c r="D1795">
        <v>88</v>
      </c>
      <c r="E1795">
        <v>88</v>
      </c>
    </row>
    <row r="1796" spans="4:5">
      <c r="D1796">
        <v>88</v>
      </c>
      <c r="E1796">
        <v>88</v>
      </c>
    </row>
    <row r="1797" spans="4:5">
      <c r="D1797">
        <v>88</v>
      </c>
      <c r="E1797">
        <v>88</v>
      </c>
    </row>
    <row r="1798" spans="4:5">
      <c r="D1798">
        <v>520</v>
      </c>
      <c r="E1798">
        <v>88</v>
      </c>
    </row>
    <row r="1799" spans="4:5">
      <c r="D1799">
        <v>376</v>
      </c>
      <c r="E1799">
        <v>88</v>
      </c>
    </row>
    <row r="1800" spans="4:5">
      <c r="D1800">
        <v>520</v>
      </c>
      <c r="E1800">
        <v>88</v>
      </c>
    </row>
    <row r="1801" spans="4:5">
      <c r="D1801">
        <v>376</v>
      </c>
      <c r="E1801">
        <v>88</v>
      </c>
    </row>
    <row r="1802" spans="4:5">
      <c r="D1802">
        <v>256</v>
      </c>
      <c r="E1802">
        <v>88</v>
      </c>
    </row>
    <row r="1803" spans="4:5">
      <c r="D1803">
        <v>88</v>
      </c>
      <c r="E1803">
        <v>88</v>
      </c>
    </row>
    <row r="1804" spans="4:5">
      <c r="D1804">
        <v>88</v>
      </c>
      <c r="E1804">
        <v>88</v>
      </c>
    </row>
    <row r="1805" spans="4:5">
      <c r="D1805">
        <v>88</v>
      </c>
      <c r="E1805">
        <v>88</v>
      </c>
    </row>
    <row r="1806" spans="4:5">
      <c r="D1806">
        <v>256</v>
      </c>
      <c r="E1806">
        <v>88</v>
      </c>
    </row>
    <row r="1807" spans="4:5">
      <c r="D1807">
        <v>88</v>
      </c>
      <c r="E1807">
        <v>88</v>
      </c>
    </row>
    <row r="1808" spans="4:5">
      <c r="D1808">
        <v>256</v>
      </c>
      <c r="E1808">
        <v>88</v>
      </c>
    </row>
    <row r="1809" spans="4:5">
      <c r="D1809">
        <v>88</v>
      </c>
      <c r="E1809">
        <v>88</v>
      </c>
    </row>
    <row r="1810" spans="4:5">
      <c r="D1810">
        <v>520</v>
      </c>
      <c r="E1810">
        <v>88</v>
      </c>
    </row>
    <row r="1811" spans="4:5">
      <c r="D1811">
        <v>360</v>
      </c>
      <c r="E1811">
        <v>88</v>
      </c>
    </row>
    <row r="1812" spans="4:5">
      <c r="D1812">
        <v>520</v>
      </c>
      <c r="E1812">
        <v>88</v>
      </c>
    </row>
    <row r="1813" spans="4:5">
      <c r="D1813">
        <v>360</v>
      </c>
      <c r="E1813">
        <v>88</v>
      </c>
    </row>
    <row r="1814" spans="4:5">
      <c r="D1814">
        <v>544</v>
      </c>
      <c r="E1814">
        <v>88</v>
      </c>
    </row>
    <row r="1815" spans="4:5">
      <c r="D1815">
        <v>168</v>
      </c>
      <c r="E1815">
        <v>88</v>
      </c>
    </row>
    <row r="1816" spans="4:5">
      <c r="D1816">
        <v>352</v>
      </c>
      <c r="E1816">
        <v>88</v>
      </c>
    </row>
    <row r="1817" spans="4:5">
      <c r="D1817">
        <v>88</v>
      </c>
      <c r="E1817">
        <v>88</v>
      </c>
    </row>
    <row r="1818" spans="4:5">
      <c r="D1818">
        <v>352</v>
      </c>
      <c r="E1818">
        <v>88</v>
      </c>
    </row>
    <row r="1819" spans="4:5">
      <c r="D1819">
        <v>88</v>
      </c>
      <c r="E1819">
        <v>88</v>
      </c>
    </row>
    <row r="1820" spans="4:5">
      <c r="D1820">
        <v>544</v>
      </c>
      <c r="E1820">
        <v>88</v>
      </c>
    </row>
    <row r="1821" spans="4:5">
      <c r="D1821">
        <v>168</v>
      </c>
      <c r="E1821">
        <v>88</v>
      </c>
    </row>
    <row r="1822" spans="4:5">
      <c r="D1822">
        <v>544</v>
      </c>
      <c r="E1822">
        <v>88</v>
      </c>
    </row>
    <row r="1823" spans="4:5">
      <c r="D1823">
        <v>168</v>
      </c>
      <c r="E1823">
        <v>88</v>
      </c>
    </row>
    <row r="1824" spans="4:5">
      <c r="D1824">
        <v>520</v>
      </c>
      <c r="E1824">
        <v>88</v>
      </c>
    </row>
    <row r="1825" spans="4:5">
      <c r="D1825">
        <v>408</v>
      </c>
      <c r="E1825">
        <v>88</v>
      </c>
    </row>
    <row r="1826" spans="4:5">
      <c r="D1826">
        <v>520</v>
      </c>
      <c r="E1826">
        <v>88</v>
      </c>
    </row>
    <row r="1827" spans="4:5">
      <c r="D1827">
        <v>408</v>
      </c>
      <c r="E1827">
        <v>88</v>
      </c>
    </row>
    <row r="1828" spans="4:5">
      <c r="D1828">
        <v>544</v>
      </c>
      <c r="E1828">
        <v>88</v>
      </c>
    </row>
    <row r="1829" spans="4:5">
      <c r="D1829">
        <v>272</v>
      </c>
      <c r="E1829">
        <v>88</v>
      </c>
    </row>
    <row r="1830" spans="4:5">
      <c r="D1830">
        <v>544</v>
      </c>
      <c r="E1830">
        <v>88</v>
      </c>
    </row>
    <row r="1831" spans="4:5">
      <c r="D1831">
        <v>216</v>
      </c>
      <c r="E1831">
        <v>88</v>
      </c>
    </row>
    <row r="1832" spans="4:5">
      <c r="D1832">
        <v>544</v>
      </c>
      <c r="E1832">
        <v>88</v>
      </c>
    </row>
    <row r="1833" spans="4:5">
      <c r="D1833">
        <v>216</v>
      </c>
      <c r="E1833">
        <v>88</v>
      </c>
    </row>
    <row r="1834" spans="4:5">
      <c r="D1834">
        <v>544</v>
      </c>
      <c r="E1834">
        <v>88</v>
      </c>
    </row>
    <row r="1835" spans="4:5">
      <c r="D1835">
        <v>272</v>
      </c>
      <c r="E1835">
        <v>88</v>
      </c>
    </row>
    <row r="1836" spans="4:5">
      <c r="D1836">
        <v>544</v>
      </c>
      <c r="E1836">
        <v>88</v>
      </c>
    </row>
    <row r="1837" spans="4:5">
      <c r="D1837">
        <v>272</v>
      </c>
      <c r="E1837">
        <v>88</v>
      </c>
    </row>
    <row r="1838" spans="4:5">
      <c r="D1838">
        <v>472</v>
      </c>
      <c r="E1838">
        <v>88</v>
      </c>
    </row>
    <row r="1839" spans="4:5">
      <c r="D1839">
        <v>352</v>
      </c>
      <c r="E1839">
        <v>88</v>
      </c>
    </row>
    <row r="1840" spans="4:5">
      <c r="D1840">
        <v>472</v>
      </c>
      <c r="E1840">
        <v>88</v>
      </c>
    </row>
    <row r="1841" spans="4:5">
      <c r="D1841">
        <v>352</v>
      </c>
      <c r="E1841">
        <v>88</v>
      </c>
    </row>
    <row r="1842" spans="4:5">
      <c r="D1842">
        <v>496</v>
      </c>
      <c r="E1842">
        <v>88</v>
      </c>
    </row>
    <row r="1843" spans="4:5">
      <c r="D1843">
        <v>360</v>
      </c>
      <c r="E1843">
        <v>88</v>
      </c>
    </row>
    <row r="1844" spans="4:5">
      <c r="D1844">
        <v>520</v>
      </c>
      <c r="E1844">
        <v>88</v>
      </c>
    </row>
    <row r="1845" spans="4:5">
      <c r="D1845">
        <v>328</v>
      </c>
      <c r="E1845">
        <v>88</v>
      </c>
    </row>
    <row r="1846" spans="4:5">
      <c r="D1846">
        <v>520</v>
      </c>
      <c r="E1846">
        <v>88</v>
      </c>
    </row>
    <row r="1847" spans="4:5">
      <c r="D1847">
        <v>328</v>
      </c>
      <c r="E1847">
        <v>88</v>
      </c>
    </row>
    <row r="1848" spans="4:5">
      <c r="D1848">
        <v>520</v>
      </c>
      <c r="E1848">
        <v>88</v>
      </c>
    </row>
    <row r="1849" spans="4:5">
      <c r="D1849">
        <v>328</v>
      </c>
      <c r="E1849">
        <v>88</v>
      </c>
    </row>
    <row r="1850" spans="4:5">
      <c r="D1850">
        <v>520</v>
      </c>
      <c r="E1850">
        <v>88</v>
      </c>
    </row>
    <row r="1851" spans="4:5">
      <c r="D1851">
        <v>328</v>
      </c>
      <c r="E1851">
        <v>88</v>
      </c>
    </row>
    <row r="1852" spans="4:5">
      <c r="D1852">
        <v>544</v>
      </c>
      <c r="E1852">
        <v>88</v>
      </c>
    </row>
    <row r="1853" spans="4:5">
      <c r="D1853">
        <v>328</v>
      </c>
      <c r="E1853">
        <v>88</v>
      </c>
    </row>
    <row r="1854" spans="4:5">
      <c r="D1854">
        <v>544</v>
      </c>
      <c r="E1854">
        <v>88</v>
      </c>
    </row>
    <row r="1855" spans="4:5">
      <c r="D1855">
        <v>328</v>
      </c>
      <c r="E1855">
        <v>88</v>
      </c>
    </row>
    <row r="1856" spans="4:5">
      <c r="D1856">
        <v>520</v>
      </c>
      <c r="E1856">
        <v>88</v>
      </c>
    </row>
    <row r="1857" spans="4:5">
      <c r="D1857">
        <v>320</v>
      </c>
      <c r="E1857">
        <v>88</v>
      </c>
    </row>
    <row r="1858" spans="4:5">
      <c r="D1858">
        <v>544</v>
      </c>
      <c r="E1858">
        <v>88</v>
      </c>
    </row>
    <row r="1859" spans="4:5">
      <c r="D1859">
        <v>192</v>
      </c>
      <c r="E1859">
        <v>88</v>
      </c>
    </row>
    <row r="1860" spans="4:5">
      <c r="D1860">
        <v>544</v>
      </c>
      <c r="E1860">
        <v>88</v>
      </c>
    </row>
    <row r="1861" spans="4:5">
      <c r="D1861">
        <v>192</v>
      </c>
      <c r="E1861">
        <v>88</v>
      </c>
    </row>
    <row r="1862" spans="4:5">
      <c r="D1862">
        <v>496</v>
      </c>
      <c r="E1862">
        <v>88</v>
      </c>
    </row>
    <row r="1863" spans="4:5">
      <c r="D1863">
        <v>312</v>
      </c>
      <c r="E1863">
        <v>88</v>
      </c>
    </row>
    <row r="1864" spans="4:5">
      <c r="D1864">
        <v>520</v>
      </c>
      <c r="E1864">
        <v>88</v>
      </c>
    </row>
    <row r="1865" spans="4:5">
      <c r="D1865">
        <v>240</v>
      </c>
      <c r="E1865">
        <v>88</v>
      </c>
    </row>
    <row r="1866" spans="4:5">
      <c r="D1866">
        <v>544</v>
      </c>
      <c r="E1866">
        <v>88</v>
      </c>
    </row>
    <row r="1867" spans="4:5">
      <c r="D1867">
        <v>384</v>
      </c>
      <c r="E1867">
        <v>88</v>
      </c>
    </row>
    <row r="1868" spans="4:5">
      <c r="D1868">
        <v>544</v>
      </c>
      <c r="E1868">
        <v>88</v>
      </c>
    </row>
    <row r="1869" spans="4:5">
      <c r="D1869">
        <v>384</v>
      </c>
      <c r="E1869">
        <v>88</v>
      </c>
    </row>
    <row r="1870" spans="4:5">
      <c r="D1870">
        <v>520</v>
      </c>
      <c r="E1870">
        <v>88</v>
      </c>
    </row>
    <row r="1871" spans="4:5">
      <c r="D1871">
        <v>256</v>
      </c>
      <c r="E1871">
        <v>88</v>
      </c>
    </row>
    <row r="1872" spans="4:5">
      <c r="D1872">
        <v>544</v>
      </c>
      <c r="E1872">
        <v>88</v>
      </c>
    </row>
    <row r="1873" spans="4:5">
      <c r="D1873">
        <v>152</v>
      </c>
      <c r="E1873">
        <v>88</v>
      </c>
    </row>
    <row r="1874" spans="4:5">
      <c r="D1874">
        <v>544</v>
      </c>
      <c r="E1874">
        <v>88</v>
      </c>
    </row>
    <row r="1875" spans="4:5">
      <c r="D1875">
        <v>152</v>
      </c>
      <c r="E1875">
        <v>88</v>
      </c>
    </row>
    <row r="1876" spans="4:5">
      <c r="D1876">
        <v>520</v>
      </c>
      <c r="E1876">
        <v>88</v>
      </c>
    </row>
    <row r="1877" spans="4:5">
      <c r="D1877">
        <v>256</v>
      </c>
      <c r="E1877">
        <v>88</v>
      </c>
    </row>
    <row r="1878" spans="4:5">
      <c r="D1878">
        <v>544</v>
      </c>
      <c r="E1878">
        <v>88</v>
      </c>
    </row>
    <row r="1879" spans="4:5">
      <c r="D1879">
        <v>160</v>
      </c>
      <c r="E1879">
        <v>88</v>
      </c>
    </row>
    <row r="1880" spans="4:5">
      <c r="D1880">
        <v>496</v>
      </c>
      <c r="E1880">
        <v>88</v>
      </c>
    </row>
    <row r="1881" spans="4:5">
      <c r="D1881">
        <v>360</v>
      </c>
      <c r="E1881">
        <v>88</v>
      </c>
    </row>
    <row r="1882" spans="4:5">
      <c r="D1882">
        <v>496</v>
      </c>
      <c r="E1882">
        <v>88</v>
      </c>
    </row>
    <row r="1883" spans="4:5">
      <c r="D1883">
        <v>360</v>
      </c>
      <c r="E1883">
        <v>88</v>
      </c>
    </row>
    <row r="1884" spans="4:5">
      <c r="D1884">
        <v>544</v>
      </c>
      <c r="E1884">
        <v>88</v>
      </c>
    </row>
    <row r="1885" spans="4:5">
      <c r="D1885">
        <v>152</v>
      </c>
      <c r="E1885">
        <v>88</v>
      </c>
    </row>
    <row r="1886" spans="4:5">
      <c r="D1886">
        <v>136</v>
      </c>
      <c r="E1886">
        <v>88</v>
      </c>
    </row>
    <row r="1887" spans="4:5">
      <c r="D1887">
        <v>88</v>
      </c>
      <c r="E1887">
        <v>88</v>
      </c>
    </row>
    <row r="1888" spans="4:5">
      <c r="D1888">
        <v>136</v>
      </c>
      <c r="E1888">
        <v>88</v>
      </c>
    </row>
    <row r="1889" spans="4:5">
      <c r="D1889">
        <v>88</v>
      </c>
      <c r="E1889">
        <v>88</v>
      </c>
    </row>
    <row r="1890" spans="4:5">
      <c r="D1890">
        <v>568</v>
      </c>
      <c r="E1890">
        <v>88</v>
      </c>
    </row>
    <row r="1891" spans="4:5">
      <c r="D1891">
        <v>152</v>
      </c>
      <c r="E1891">
        <v>88</v>
      </c>
    </row>
    <row r="1892" spans="4:5">
      <c r="D1892">
        <v>544</v>
      </c>
      <c r="E1892">
        <v>88</v>
      </c>
    </row>
    <row r="1893" spans="4:5">
      <c r="D1893">
        <v>160</v>
      </c>
      <c r="E1893">
        <v>520</v>
      </c>
    </row>
    <row r="1894" spans="4:5">
      <c r="D1894">
        <v>520</v>
      </c>
      <c r="E1894">
        <v>176</v>
      </c>
    </row>
    <row r="1895" spans="4:5">
      <c r="D1895">
        <v>368</v>
      </c>
      <c r="E1895">
        <v>520</v>
      </c>
    </row>
    <row r="1896" spans="4:5">
      <c r="D1896">
        <v>520</v>
      </c>
      <c r="E1896">
        <v>176</v>
      </c>
    </row>
    <row r="1897" spans="4:5">
      <c r="D1897">
        <v>368</v>
      </c>
      <c r="E1897">
        <v>520</v>
      </c>
    </row>
    <row r="1898" spans="4:5">
      <c r="D1898">
        <v>544</v>
      </c>
      <c r="E1898">
        <v>176</v>
      </c>
    </row>
    <row r="1899" spans="4:5">
      <c r="D1899">
        <v>200</v>
      </c>
      <c r="E1899">
        <v>88</v>
      </c>
    </row>
    <row r="1900" spans="4:5">
      <c r="D1900">
        <v>472</v>
      </c>
      <c r="E1900">
        <v>88</v>
      </c>
    </row>
    <row r="1901" spans="4:5">
      <c r="D1901">
        <v>168</v>
      </c>
      <c r="E1901">
        <v>520</v>
      </c>
    </row>
    <row r="1902" spans="4:5">
      <c r="D1902">
        <v>472</v>
      </c>
      <c r="E1902">
        <v>176</v>
      </c>
    </row>
    <row r="1903" spans="4:5">
      <c r="D1903">
        <v>168</v>
      </c>
      <c r="E1903">
        <v>520</v>
      </c>
    </row>
    <row r="1904" spans="4:5">
      <c r="D1904">
        <v>280</v>
      </c>
      <c r="E1904">
        <v>176</v>
      </c>
    </row>
    <row r="1905" spans="4:5">
      <c r="D1905">
        <v>88</v>
      </c>
      <c r="E1905">
        <v>544</v>
      </c>
    </row>
    <row r="1906" spans="4:5">
      <c r="D1906">
        <v>544</v>
      </c>
      <c r="E1906">
        <v>248</v>
      </c>
    </row>
    <row r="1907" spans="4:5">
      <c r="D1907">
        <v>200</v>
      </c>
      <c r="E1907">
        <v>544</v>
      </c>
    </row>
    <row r="1908" spans="4:5">
      <c r="D1908">
        <v>520</v>
      </c>
      <c r="E1908">
        <v>248</v>
      </c>
    </row>
    <row r="1909" spans="4:5">
      <c r="D1909">
        <v>360</v>
      </c>
      <c r="E1909">
        <v>544</v>
      </c>
    </row>
    <row r="1910" spans="4:5">
      <c r="D1910">
        <v>520</v>
      </c>
      <c r="E1910">
        <v>248</v>
      </c>
    </row>
    <row r="1911" spans="4:5">
      <c r="D1911">
        <v>360</v>
      </c>
      <c r="E1911">
        <v>88</v>
      </c>
    </row>
    <row r="1912" spans="4:5">
      <c r="D1912">
        <v>544</v>
      </c>
      <c r="E1912">
        <v>88</v>
      </c>
    </row>
    <row r="1913" spans="4:5">
      <c r="D1913">
        <v>248</v>
      </c>
      <c r="E1913">
        <v>544</v>
      </c>
    </row>
    <row r="1914" spans="4:5">
      <c r="D1914">
        <v>544</v>
      </c>
      <c r="E1914">
        <v>248</v>
      </c>
    </row>
    <row r="1915" spans="4:5">
      <c r="D1915">
        <v>216</v>
      </c>
      <c r="E1915">
        <v>544</v>
      </c>
    </row>
    <row r="1916" spans="4:5">
      <c r="D1916">
        <v>544</v>
      </c>
      <c r="E1916">
        <v>248</v>
      </c>
    </row>
    <row r="1917" spans="4:5">
      <c r="D1917">
        <v>216</v>
      </c>
      <c r="E1917">
        <v>544</v>
      </c>
    </row>
    <row r="1918" spans="4:5">
      <c r="D1918">
        <v>88</v>
      </c>
      <c r="E1918">
        <v>280</v>
      </c>
    </row>
    <row r="1919" spans="4:5">
      <c r="D1919">
        <v>544</v>
      </c>
      <c r="E1919">
        <v>544</v>
      </c>
    </row>
    <row r="1920" spans="4:5">
      <c r="D1920">
        <v>248</v>
      </c>
      <c r="E1920">
        <v>280</v>
      </c>
    </row>
    <row r="1921" spans="4:5">
      <c r="D1921">
        <v>496</v>
      </c>
      <c r="E1921">
        <v>544</v>
      </c>
    </row>
    <row r="1922" spans="4:5">
      <c r="D1922">
        <v>352</v>
      </c>
      <c r="E1922">
        <v>280</v>
      </c>
    </row>
    <row r="1923" spans="4:5">
      <c r="D1923">
        <v>496</v>
      </c>
      <c r="E1923">
        <v>88</v>
      </c>
    </row>
    <row r="1924" spans="4:5">
      <c r="D1924">
        <v>352</v>
      </c>
      <c r="E1924">
        <v>88</v>
      </c>
    </row>
    <row r="1925" spans="4:5">
      <c r="D1925">
        <v>544</v>
      </c>
      <c r="E1925">
        <v>544</v>
      </c>
    </row>
    <row r="1926" spans="4:5">
      <c r="D1926">
        <v>160</v>
      </c>
      <c r="E1926">
        <v>280</v>
      </c>
    </row>
    <row r="1927" spans="4:5">
      <c r="D1927">
        <v>544</v>
      </c>
      <c r="E1927">
        <v>544</v>
      </c>
    </row>
    <row r="1928" spans="4:5">
      <c r="D1928">
        <v>248</v>
      </c>
      <c r="E1928">
        <v>280</v>
      </c>
    </row>
    <row r="1929" spans="4:5">
      <c r="D1929">
        <v>544</v>
      </c>
      <c r="E1929">
        <v>544</v>
      </c>
    </row>
    <row r="1930" spans="4:5">
      <c r="D1930">
        <v>248</v>
      </c>
      <c r="E1930">
        <v>208</v>
      </c>
    </row>
    <row r="1931" spans="4:5">
      <c r="D1931">
        <v>88</v>
      </c>
      <c r="E1931">
        <v>544</v>
      </c>
    </row>
    <row r="1932" spans="4:5">
      <c r="D1932">
        <v>544</v>
      </c>
      <c r="E1932">
        <v>208</v>
      </c>
    </row>
    <row r="1933" spans="4:5">
      <c r="D1933">
        <v>160</v>
      </c>
      <c r="E1933">
        <v>544</v>
      </c>
    </row>
    <row r="1934" spans="4:5">
      <c r="D1934">
        <v>544</v>
      </c>
      <c r="E1934">
        <v>208</v>
      </c>
    </row>
    <row r="1935" spans="4:5">
      <c r="D1935">
        <v>312</v>
      </c>
      <c r="E1935">
        <v>88</v>
      </c>
    </row>
    <row r="1936" spans="4:5">
      <c r="D1936">
        <v>544</v>
      </c>
      <c r="E1936">
        <v>88</v>
      </c>
    </row>
    <row r="1937" spans="4:5">
      <c r="D1937">
        <v>312</v>
      </c>
      <c r="E1937">
        <v>544</v>
      </c>
    </row>
    <row r="1938" spans="4:5">
      <c r="D1938">
        <v>256</v>
      </c>
      <c r="E1938">
        <v>208</v>
      </c>
    </row>
    <row r="1939" spans="4:5">
      <c r="D1939">
        <v>88</v>
      </c>
      <c r="E1939">
        <v>544</v>
      </c>
    </row>
    <row r="1940" spans="4:5">
      <c r="D1940">
        <v>544</v>
      </c>
      <c r="E1940">
        <v>208</v>
      </c>
    </row>
    <row r="1941" spans="4:5">
      <c r="D1941">
        <v>168</v>
      </c>
      <c r="E1941">
        <v>472</v>
      </c>
    </row>
    <row r="1942" spans="4:5">
      <c r="D1942">
        <v>544</v>
      </c>
      <c r="E1942">
        <v>160</v>
      </c>
    </row>
    <row r="1943" spans="4:5">
      <c r="D1943">
        <v>168</v>
      </c>
      <c r="E1943">
        <v>472</v>
      </c>
    </row>
    <row r="1944" spans="4:5">
      <c r="D1944">
        <v>88</v>
      </c>
      <c r="E1944">
        <v>160</v>
      </c>
    </row>
    <row r="1945" spans="4:5">
      <c r="D1945">
        <v>256</v>
      </c>
      <c r="E1945">
        <v>472</v>
      </c>
    </row>
    <row r="1946" spans="4:5">
      <c r="D1946">
        <v>88</v>
      </c>
      <c r="E1946">
        <v>160</v>
      </c>
    </row>
    <row r="1947" spans="4:5">
      <c r="D1947">
        <v>520</v>
      </c>
      <c r="E1947">
        <v>88</v>
      </c>
    </row>
    <row r="1948" spans="4:5">
      <c r="D1948">
        <v>376</v>
      </c>
      <c r="E1948">
        <v>88</v>
      </c>
    </row>
    <row r="1949" spans="4:5">
      <c r="D1949">
        <v>520</v>
      </c>
      <c r="E1949">
        <v>472</v>
      </c>
    </row>
    <row r="1950" spans="4:5">
      <c r="D1950">
        <v>376</v>
      </c>
      <c r="E1950">
        <v>160</v>
      </c>
    </row>
    <row r="1951" spans="4:5">
      <c r="D1951">
        <v>88</v>
      </c>
      <c r="E1951">
        <v>472</v>
      </c>
    </row>
    <row r="1952" spans="4:5">
      <c r="D1952">
        <v>376</v>
      </c>
      <c r="E1952">
        <v>160</v>
      </c>
    </row>
    <row r="1953" spans="4:5">
      <c r="D1953">
        <v>88</v>
      </c>
      <c r="E1953">
        <v>88</v>
      </c>
    </row>
    <row r="1954" spans="4:5">
      <c r="D1954">
        <v>376</v>
      </c>
      <c r="E1954">
        <v>88</v>
      </c>
    </row>
    <row r="1955" spans="4:5">
      <c r="D1955">
        <v>88</v>
      </c>
      <c r="E1955">
        <v>88</v>
      </c>
    </row>
    <row r="1956" spans="4:5">
      <c r="D1956">
        <v>88</v>
      </c>
      <c r="E1956">
        <v>88</v>
      </c>
    </row>
    <row r="1957" spans="4:5">
      <c r="D1957">
        <v>88</v>
      </c>
      <c r="E1957">
        <v>88</v>
      </c>
    </row>
    <row r="1958" spans="4:5">
      <c r="D1958">
        <v>496</v>
      </c>
      <c r="E1958">
        <v>88</v>
      </c>
    </row>
    <row r="1959" spans="4:5">
      <c r="D1959">
        <v>328</v>
      </c>
      <c r="E1959">
        <v>88</v>
      </c>
    </row>
    <row r="1960" spans="4:5">
      <c r="D1960">
        <v>496</v>
      </c>
      <c r="E1960">
        <v>88</v>
      </c>
    </row>
    <row r="1961" spans="4:5">
      <c r="D1961">
        <v>328</v>
      </c>
      <c r="E1961">
        <v>88</v>
      </c>
    </row>
    <row r="1962" spans="4:5">
      <c r="D1962">
        <v>88</v>
      </c>
      <c r="E1962">
        <v>88</v>
      </c>
    </row>
    <row r="1963" spans="4:5">
      <c r="D1963">
        <v>88</v>
      </c>
      <c r="E1963">
        <v>88</v>
      </c>
    </row>
    <row r="1964" spans="4:5">
      <c r="D1964">
        <v>88</v>
      </c>
      <c r="E1964">
        <v>88</v>
      </c>
    </row>
    <row r="1965" spans="4:5">
      <c r="D1965">
        <v>88</v>
      </c>
      <c r="E1965">
        <v>88</v>
      </c>
    </row>
    <row r="1966" spans="4:5">
      <c r="D1966">
        <v>88</v>
      </c>
      <c r="E1966">
        <v>88</v>
      </c>
    </row>
    <row r="1967" spans="4:5">
      <c r="D1967">
        <v>520</v>
      </c>
      <c r="E1967">
        <v>88</v>
      </c>
    </row>
    <row r="1968" spans="4:5">
      <c r="D1968">
        <v>368</v>
      </c>
      <c r="E1968">
        <v>88</v>
      </c>
    </row>
    <row r="1969" spans="4:5">
      <c r="D1969">
        <v>520</v>
      </c>
      <c r="E1969">
        <v>88</v>
      </c>
    </row>
    <row r="1970" spans="4:5">
      <c r="D1970">
        <v>368</v>
      </c>
      <c r="E1970">
        <v>88</v>
      </c>
    </row>
    <row r="1971" spans="4:5">
      <c r="D1971">
        <v>88</v>
      </c>
      <c r="E1971">
        <v>88</v>
      </c>
    </row>
    <row r="1972" spans="4:5">
      <c r="D1972">
        <v>88</v>
      </c>
      <c r="E1972">
        <v>88</v>
      </c>
    </row>
    <row r="1973" spans="4:5">
      <c r="D1973">
        <v>88</v>
      </c>
      <c r="E1973">
        <v>88</v>
      </c>
    </row>
    <row r="1974" spans="4:5">
      <c r="D1974">
        <v>88</v>
      </c>
      <c r="E1974">
        <v>88</v>
      </c>
    </row>
    <row r="1975" spans="4:5">
      <c r="D1975">
        <v>88</v>
      </c>
      <c r="E1975">
        <v>88</v>
      </c>
    </row>
    <row r="1976" spans="4:5">
      <c r="D1976">
        <v>472</v>
      </c>
      <c r="E1976">
        <v>88</v>
      </c>
    </row>
    <row r="1977" spans="4:5">
      <c r="D1977">
        <v>368</v>
      </c>
      <c r="E1977">
        <v>88</v>
      </c>
    </row>
    <row r="1978" spans="4:5">
      <c r="D1978">
        <v>472</v>
      </c>
      <c r="E1978">
        <v>88</v>
      </c>
    </row>
    <row r="1979" spans="4:5">
      <c r="D1979">
        <v>368</v>
      </c>
      <c r="E1979">
        <v>88</v>
      </c>
    </row>
    <row r="1980" spans="4:5">
      <c r="D1980">
        <v>88</v>
      </c>
      <c r="E1980">
        <v>88</v>
      </c>
    </row>
    <row r="1981" spans="4:5">
      <c r="D1981">
        <v>88</v>
      </c>
      <c r="E1981">
        <v>88</v>
      </c>
    </row>
    <row r="1982" spans="4:5">
      <c r="D1982">
        <v>88</v>
      </c>
      <c r="E1982">
        <v>88</v>
      </c>
    </row>
    <row r="1983" spans="4:5">
      <c r="D1983">
        <v>88</v>
      </c>
      <c r="E1983">
        <v>88</v>
      </c>
    </row>
    <row r="1984" spans="4:5">
      <c r="D1984">
        <v>88</v>
      </c>
      <c r="E1984">
        <v>88</v>
      </c>
    </row>
    <row r="1985" spans="4:5">
      <c r="D1985">
        <v>520</v>
      </c>
      <c r="E1985">
        <v>88</v>
      </c>
    </row>
    <row r="1986" spans="4:5">
      <c r="D1986">
        <v>344</v>
      </c>
      <c r="E1986">
        <v>88</v>
      </c>
    </row>
    <row r="1987" spans="4:5">
      <c r="D1987">
        <v>520</v>
      </c>
      <c r="E1987">
        <v>88</v>
      </c>
    </row>
    <row r="1988" spans="4:5">
      <c r="D1988">
        <v>344</v>
      </c>
      <c r="E1988">
        <v>88</v>
      </c>
    </row>
    <row r="1989" spans="4:5">
      <c r="D1989">
        <v>88</v>
      </c>
      <c r="E1989">
        <v>88</v>
      </c>
    </row>
    <row r="1990" spans="4:5">
      <c r="D1990">
        <v>88</v>
      </c>
      <c r="E1990">
        <v>88</v>
      </c>
    </row>
    <row r="1991" spans="4:5">
      <c r="D1991">
        <v>88</v>
      </c>
      <c r="E1991">
        <v>88</v>
      </c>
    </row>
    <row r="1992" spans="4:5">
      <c r="D1992">
        <v>88</v>
      </c>
      <c r="E1992">
        <v>88</v>
      </c>
    </row>
    <row r="1993" spans="4:5">
      <c r="D1993">
        <v>88</v>
      </c>
      <c r="E1993">
        <v>88</v>
      </c>
    </row>
    <row r="1994" spans="4:5">
      <c r="D1994">
        <v>520</v>
      </c>
      <c r="E1994">
        <v>88</v>
      </c>
    </row>
    <row r="1995" spans="4:5">
      <c r="D1995">
        <v>360</v>
      </c>
      <c r="E1995">
        <v>88</v>
      </c>
    </row>
    <row r="1996" spans="4:5">
      <c r="D1996">
        <v>520</v>
      </c>
      <c r="E1996">
        <v>88</v>
      </c>
    </row>
    <row r="1997" spans="4:5">
      <c r="D1997">
        <v>360</v>
      </c>
      <c r="E1997">
        <v>88</v>
      </c>
    </row>
    <row r="1998" spans="4:5">
      <c r="D1998">
        <v>88</v>
      </c>
      <c r="E1998">
        <v>88</v>
      </c>
    </row>
    <row r="1999" spans="4:5">
      <c r="D1999">
        <v>88</v>
      </c>
      <c r="E1999">
        <v>88</v>
      </c>
    </row>
    <row r="2000" spans="4:5">
      <c r="D2000">
        <v>88</v>
      </c>
      <c r="E2000">
        <v>88</v>
      </c>
    </row>
    <row r="2001" spans="4:5">
      <c r="D2001">
        <v>88</v>
      </c>
      <c r="E2001">
        <v>88</v>
      </c>
    </row>
    <row r="2002" spans="4:5">
      <c r="D2002">
        <v>88</v>
      </c>
      <c r="E2002">
        <v>88</v>
      </c>
    </row>
    <row r="2003" spans="4:5">
      <c r="D2003">
        <v>520</v>
      </c>
      <c r="E2003">
        <v>88</v>
      </c>
    </row>
    <row r="2004" spans="4:5">
      <c r="D2004">
        <v>376</v>
      </c>
      <c r="E2004">
        <v>88</v>
      </c>
    </row>
    <row r="2005" spans="4:5">
      <c r="D2005">
        <v>520</v>
      </c>
      <c r="E2005">
        <v>88</v>
      </c>
    </row>
    <row r="2006" spans="4:5">
      <c r="D2006">
        <v>376</v>
      </c>
      <c r="E2006">
        <v>88</v>
      </c>
    </row>
    <row r="2007" spans="4:5">
      <c r="D2007">
        <v>88</v>
      </c>
      <c r="E2007">
        <v>88</v>
      </c>
    </row>
    <row r="2008" spans="4:5">
      <c r="D2008">
        <v>88</v>
      </c>
      <c r="E2008">
        <v>88</v>
      </c>
    </row>
    <row r="2009" spans="4:5">
      <c r="D2009">
        <v>88</v>
      </c>
      <c r="E2009">
        <v>88</v>
      </c>
    </row>
    <row r="2010" spans="4:5">
      <c r="D2010">
        <v>88</v>
      </c>
      <c r="E2010">
        <v>88</v>
      </c>
    </row>
    <row r="2011" spans="4:5">
      <c r="D2011">
        <v>88</v>
      </c>
      <c r="E2011">
        <v>88</v>
      </c>
    </row>
    <row r="2012" spans="4:5">
      <c r="D2012">
        <v>544</v>
      </c>
      <c r="E2012">
        <v>88</v>
      </c>
    </row>
    <row r="2013" spans="4:5">
      <c r="D2013">
        <v>328</v>
      </c>
      <c r="E2013">
        <v>88</v>
      </c>
    </row>
    <row r="2014" spans="4:5">
      <c r="D2014">
        <v>544</v>
      </c>
      <c r="E2014">
        <v>88</v>
      </c>
    </row>
    <row r="2015" spans="4:5">
      <c r="D2015">
        <v>328</v>
      </c>
      <c r="E2015">
        <v>88</v>
      </c>
    </row>
    <row r="2016" spans="4:5">
      <c r="D2016">
        <v>88</v>
      </c>
      <c r="E2016">
        <v>88</v>
      </c>
    </row>
    <row r="2017" spans="4:5">
      <c r="D2017">
        <v>88</v>
      </c>
      <c r="E2017">
        <v>88</v>
      </c>
    </row>
    <row r="2018" spans="4:5">
      <c r="D2018">
        <v>88</v>
      </c>
      <c r="E2018">
        <v>88</v>
      </c>
    </row>
    <row r="2019" spans="4:5">
      <c r="D2019">
        <v>88</v>
      </c>
      <c r="E2019">
        <v>88</v>
      </c>
    </row>
    <row r="2020" spans="4:5">
      <c r="D2020">
        <v>88</v>
      </c>
      <c r="E2020">
        <v>88</v>
      </c>
    </row>
    <row r="2021" spans="4:5">
      <c r="D2021">
        <v>520</v>
      </c>
      <c r="E2021">
        <v>88</v>
      </c>
    </row>
    <row r="2022" spans="4:5">
      <c r="D2022">
        <v>360</v>
      </c>
      <c r="E2022">
        <v>88</v>
      </c>
    </row>
    <row r="2023" spans="4:5">
      <c r="D2023">
        <v>520</v>
      </c>
      <c r="E2023">
        <v>88</v>
      </c>
    </row>
    <row r="2024" spans="4:5">
      <c r="D2024">
        <v>360</v>
      </c>
      <c r="E2024">
        <v>88</v>
      </c>
    </row>
    <row r="2025" spans="4:5">
      <c r="D2025">
        <v>88</v>
      </c>
      <c r="E2025">
        <v>88</v>
      </c>
    </row>
    <row r="2026" spans="4:5">
      <c r="D2026">
        <v>88</v>
      </c>
      <c r="E2026">
        <v>88</v>
      </c>
    </row>
    <row r="2027" spans="4:5">
      <c r="D2027">
        <v>88</v>
      </c>
      <c r="E2027">
        <v>88</v>
      </c>
    </row>
    <row r="2028" spans="4:5">
      <c r="D2028">
        <v>88</v>
      </c>
      <c r="E2028">
        <v>88</v>
      </c>
    </row>
    <row r="2029" spans="4:5">
      <c r="D2029">
        <v>88</v>
      </c>
      <c r="E2029">
        <v>88</v>
      </c>
    </row>
    <row r="2030" spans="4:5">
      <c r="D2030">
        <v>496</v>
      </c>
      <c r="E2030">
        <v>88</v>
      </c>
    </row>
    <row r="2031" spans="4:5">
      <c r="D2031">
        <v>344</v>
      </c>
      <c r="E2031">
        <v>88</v>
      </c>
    </row>
    <row r="2032" spans="4:5">
      <c r="D2032">
        <v>496</v>
      </c>
      <c r="E2032">
        <v>88</v>
      </c>
    </row>
    <row r="2033" spans="4:5">
      <c r="D2033">
        <v>344</v>
      </c>
      <c r="E2033">
        <v>88</v>
      </c>
    </row>
    <row r="2034" spans="4:5">
      <c r="D2034">
        <v>88</v>
      </c>
      <c r="E2034">
        <v>88</v>
      </c>
    </row>
    <row r="2035" spans="4:5">
      <c r="D2035">
        <v>88</v>
      </c>
      <c r="E2035">
        <v>88</v>
      </c>
    </row>
    <row r="2036" spans="4:5">
      <c r="D2036">
        <v>88</v>
      </c>
      <c r="E2036">
        <v>88</v>
      </c>
    </row>
    <row r="2037" spans="4:5">
      <c r="D2037">
        <v>88</v>
      </c>
      <c r="E2037">
        <v>88</v>
      </c>
    </row>
    <row r="2038" spans="4:5">
      <c r="D2038">
        <v>88</v>
      </c>
      <c r="E2038">
        <v>88</v>
      </c>
    </row>
    <row r="2039" spans="4:5">
      <c r="D2039">
        <v>544</v>
      </c>
      <c r="E2039">
        <v>88</v>
      </c>
    </row>
    <row r="2040" spans="4:5">
      <c r="D2040">
        <v>400</v>
      </c>
      <c r="E2040">
        <v>88</v>
      </c>
    </row>
    <row r="2041" spans="4:5">
      <c r="D2041">
        <v>544</v>
      </c>
      <c r="E2041">
        <v>88</v>
      </c>
    </row>
    <row r="2042" spans="4:5">
      <c r="D2042">
        <v>400</v>
      </c>
      <c r="E2042">
        <v>88</v>
      </c>
    </row>
    <row r="2043" spans="4:5">
      <c r="D2043">
        <v>88</v>
      </c>
      <c r="E2043">
        <v>88</v>
      </c>
    </row>
    <row r="2044" spans="4:5">
      <c r="D2044">
        <v>88</v>
      </c>
      <c r="E2044">
        <v>88</v>
      </c>
    </row>
    <row r="2045" spans="4:5">
      <c r="D2045">
        <v>88</v>
      </c>
      <c r="E2045">
        <v>88</v>
      </c>
    </row>
    <row r="2046" spans="4:5">
      <c r="D2046">
        <v>88</v>
      </c>
      <c r="E2046">
        <v>88</v>
      </c>
    </row>
    <row r="2047" spans="4:5">
      <c r="D2047">
        <v>88</v>
      </c>
      <c r="E2047">
        <v>328</v>
      </c>
    </row>
    <row r="2048" spans="4:5">
      <c r="D2048">
        <v>520</v>
      </c>
      <c r="E2048">
        <v>88</v>
      </c>
    </row>
    <row r="2049" spans="4:5">
      <c r="D2049">
        <v>368</v>
      </c>
      <c r="E2049">
        <v>328</v>
      </c>
    </row>
    <row r="2050" spans="4:5">
      <c r="D2050">
        <v>520</v>
      </c>
      <c r="E2050">
        <v>88</v>
      </c>
    </row>
    <row r="2051" spans="4:5">
      <c r="D2051">
        <v>368</v>
      </c>
      <c r="E2051">
        <v>88</v>
      </c>
    </row>
    <row r="2052" spans="4:5">
      <c r="D2052">
        <v>88</v>
      </c>
      <c r="E2052">
        <v>88</v>
      </c>
    </row>
    <row r="2053" spans="4:5">
      <c r="D2053">
        <v>88</v>
      </c>
      <c r="E2053">
        <v>88</v>
      </c>
    </row>
    <row r="2054" spans="4:5">
      <c r="D2054">
        <v>88</v>
      </c>
      <c r="E2054">
        <v>88</v>
      </c>
    </row>
    <row r="2055" spans="4:5">
      <c r="D2055">
        <v>88</v>
      </c>
      <c r="E2055">
        <v>88</v>
      </c>
    </row>
    <row r="2056" spans="4:5">
      <c r="D2056">
        <v>88</v>
      </c>
      <c r="E2056">
        <v>544</v>
      </c>
    </row>
    <row r="2057" spans="4:5">
      <c r="D2057">
        <v>496</v>
      </c>
      <c r="E2057">
        <v>176</v>
      </c>
    </row>
    <row r="2058" spans="4:5">
      <c r="D2058">
        <v>352</v>
      </c>
      <c r="E2058">
        <v>544</v>
      </c>
    </row>
    <row r="2059" spans="4:5">
      <c r="D2059">
        <v>496</v>
      </c>
      <c r="E2059">
        <v>176</v>
      </c>
    </row>
    <row r="2060" spans="4:5">
      <c r="D2060">
        <v>352</v>
      </c>
      <c r="E2060">
        <v>88</v>
      </c>
    </row>
    <row r="2061" spans="4:5">
      <c r="D2061">
        <v>88</v>
      </c>
      <c r="E2061">
        <v>88</v>
      </c>
    </row>
    <row r="2062" spans="4:5">
      <c r="D2062">
        <v>88</v>
      </c>
      <c r="E2062">
        <v>88</v>
      </c>
    </row>
    <row r="2063" spans="4:5">
      <c r="D2063">
        <v>88</v>
      </c>
      <c r="E2063">
        <v>88</v>
      </c>
    </row>
    <row r="2064" spans="4:5">
      <c r="D2064">
        <v>88</v>
      </c>
      <c r="E2064">
        <v>88</v>
      </c>
    </row>
    <row r="2065" spans="4:5">
      <c r="D2065">
        <v>88</v>
      </c>
      <c r="E2065">
        <v>544</v>
      </c>
    </row>
    <row r="2066" spans="4:5">
      <c r="D2066">
        <v>568</v>
      </c>
      <c r="E2066">
        <v>248</v>
      </c>
    </row>
    <row r="2067" spans="4:5">
      <c r="D2067">
        <v>344</v>
      </c>
      <c r="E2067">
        <v>544</v>
      </c>
    </row>
    <row r="2068" spans="4:5">
      <c r="D2068">
        <v>568</v>
      </c>
      <c r="E2068">
        <v>248</v>
      </c>
    </row>
    <row r="2069" spans="4:5">
      <c r="D2069">
        <v>344</v>
      </c>
      <c r="E2069">
        <v>88</v>
      </c>
    </row>
    <row r="2070" spans="4:5">
      <c r="D2070">
        <v>88</v>
      </c>
      <c r="E2070">
        <v>88</v>
      </c>
    </row>
    <row r="2071" spans="4:5">
      <c r="D2071">
        <v>88</v>
      </c>
      <c r="E2071">
        <v>88</v>
      </c>
    </row>
    <row r="2072" spans="4:5">
      <c r="D2072">
        <v>88</v>
      </c>
      <c r="E2072">
        <v>88</v>
      </c>
    </row>
    <row r="2073" spans="4:5">
      <c r="D2073">
        <v>88</v>
      </c>
      <c r="E2073">
        <v>88</v>
      </c>
    </row>
    <row r="2074" spans="4:5">
      <c r="D2074">
        <v>88</v>
      </c>
      <c r="E2074">
        <v>544</v>
      </c>
    </row>
    <row r="2075" spans="4:5">
      <c r="D2075">
        <v>544</v>
      </c>
      <c r="E2075">
        <v>200</v>
      </c>
    </row>
    <row r="2076" spans="4:5">
      <c r="D2076">
        <v>328</v>
      </c>
      <c r="E2076">
        <v>544</v>
      </c>
    </row>
    <row r="2077" spans="4:5">
      <c r="D2077">
        <v>544</v>
      </c>
      <c r="E2077">
        <v>200</v>
      </c>
    </row>
    <row r="2078" spans="4:5">
      <c r="D2078">
        <v>328</v>
      </c>
      <c r="E2078">
        <v>88</v>
      </c>
    </row>
    <row r="2079" spans="4:5">
      <c r="D2079">
        <v>88</v>
      </c>
      <c r="E2079">
        <v>88</v>
      </c>
    </row>
    <row r="2080" spans="4:5">
      <c r="D2080">
        <v>88</v>
      </c>
      <c r="E2080">
        <v>88</v>
      </c>
    </row>
    <row r="2081" spans="4:5">
      <c r="D2081">
        <v>88</v>
      </c>
      <c r="E2081">
        <v>88</v>
      </c>
    </row>
    <row r="2082" spans="4:5">
      <c r="D2082">
        <v>88</v>
      </c>
      <c r="E2082">
        <v>88</v>
      </c>
    </row>
    <row r="2083" spans="4:5">
      <c r="D2083">
        <v>88</v>
      </c>
      <c r="E2083">
        <v>520</v>
      </c>
    </row>
    <row r="2084" spans="4:5">
      <c r="D2084">
        <v>520</v>
      </c>
      <c r="E2084">
        <v>152</v>
      </c>
    </row>
    <row r="2085" spans="4:5">
      <c r="D2085">
        <v>320</v>
      </c>
      <c r="E2085">
        <v>520</v>
      </c>
    </row>
    <row r="2086" spans="4:5">
      <c r="D2086">
        <v>520</v>
      </c>
      <c r="E2086">
        <v>152</v>
      </c>
    </row>
    <row r="2087" spans="4:5">
      <c r="D2087">
        <v>320</v>
      </c>
      <c r="E2087">
        <v>88</v>
      </c>
    </row>
    <row r="2088" spans="4:5">
      <c r="D2088">
        <v>88</v>
      </c>
      <c r="E2088">
        <v>88</v>
      </c>
    </row>
    <row r="2089" spans="4:5">
      <c r="D2089">
        <v>88</v>
      </c>
      <c r="E2089">
        <v>88</v>
      </c>
    </row>
    <row r="2090" spans="4:5">
      <c r="D2090">
        <v>88</v>
      </c>
      <c r="E2090">
        <v>88</v>
      </c>
    </row>
    <row r="2091" spans="4:5">
      <c r="D2091">
        <v>88</v>
      </c>
      <c r="E2091">
        <v>88</v>
      </c>
    </row>
    <row r="2092" spans="4:5">
      <c r="D2092">
        <v>88</v>
      </c>
      <c r="E2092">
        <v>88</v>
      </c>
    </row>
    <row r="2093" spans="4:5">
      <c r="D2093">
        <v>496</v>
      </c>
      <c r="E2093">
        <v>88</v>
      </c>
    </row>
    <row r="2094" spans="4:5">
      <c r="D2094">
        <v>392</v>
      </c>
      <c r="E2094">
        <v>88</v>
      </c>
    </row>
    <row r="2095" spans="4:5">
      <c r="D2095">
        <v>496</v>
      </c>
      <c r="E2095">
        <v>88</v>
      </c>
    </row>
    <row r="2096" spans="4:5">
      <c r="D2096">
        <v>392</v>
      </c>
      <c r="E2096">
        <v>88</v>
      </c>
    </row>
    <row r="2097" spans="4:5">
      <c r="D2097">
        <v>88</v>
      </c>
      <c r="E2097">
        <v>88</v>
      </c>
    </row>
    <row r="2098" spans="4:5">
      <c r="D2098">
        <v>88</v>
      </c>
      <c r="E2098">
        <v>88</v>
      </c>
    </row>
    <row r="2099" spans="4:5">
      <c r="D2099">
        <v>88</v>
      </c>
      <c r="E2099">
        <v>88</v>
      </c>
    </row>
    <row r="2100" spans="4:5">
      <c r="D2100">
        <v>88</v>
      </c>
      <c r="E2100">
        <v>88</v>
      </c>
    </row>
    <row r="2101" spans="4:5">
      <c r="D2101">
        <v>88</v>
      </c>
      <c r="E2101">
        <v>88</v>
      </c>
    </row>
    <row r="2102" spans="4:5">
      <c r="D2102">
        <v>520</v>
      </c>
      <c r="E2102">
        <v>88</v>
      </c>
    </row>
    <row r="2103" spans="4:5">
      <c r="D2103">
        <v>376</v>
      </c>
      <c r="E2103">
        <v>88</v>
      </c>
    </row>
    <row r="2104" spans="4:5">
      <c r="D2104">
        <v>520</v>
      </c>
      <c r="E2104">
        <v>88</v>
      </c>
    </row>
    <row r="2105" spans="4:5">
      <c r="D2105">
        <v>376</v>
      </c>
      <c r="E2105">
        <v>88</v>
      </c>
    </row>
    <row r="2106" spans="4:5">
      <c r="D2106">
        <v>88</v>
      </c>
      <c r="E2106">
        <v>88</v>
      </c>
    </row>
    <row r="2107" spans="4:5">
      <c r="D2107">
        <v>88</v>
      </c>
      <c r="E2107">
        <v>88</v>
      </c>
    </row>
    <row r="2108" spans="4:5">
      <c r="D2108">
        <v>88</v>
      </c>
      <c r="E2108">
        <v>88</v>
      </c>
    </row>
    <row r="2109" spans="4:5">
      <c r="D2109">
        <v>88</v>
      </c>
      <c r="E2109">
        <v>88</v>
      </c>
    </row>
    <row r="2110" spans="4:5">
      <c r="D2110">
        <v>88</v>
      </c>
      <c r="E2110">
        <v>88</v>
      </c>
    </row>
    <row r="2111" spans="4:5">
      <c r="D2111">
        <v>520</v>
      </c>
      <c r="E2111">
        <v>88</v>
      </c>
    </row>
    <row r="2112" spans="4:5">
      <c r="D2112">
        <v>352</v>
      </c>
      <c r="E2112">
        <v>88</v>
      </c>
    </row>
    <row r="2113" spans="4:5">
      <c r="D2113">
        <v>520</v>
      </c>
      <c r="E2113">
        <v>160</v>
      </c>
    </row>
    <row r="2114" spans="4:5">
      <c r="D2114">
        <v>352</v>
      </c>
      <c r="E2114">
        <v>88</v>
      </c>
    </row>
    <row r="2115" spans="4:5">
      <c r="D2115">
        <v>88</v>
      </c>
      <c r="E2115">
        <v>160</v>
      </c>
    </row>
    <row r="2116" spans="4:5">
      <c r="D2116">
        <v>88</v>
      </c>
      <c r="E2116">
        <v>88</v>
      </c>
    </row>
    <row r="2117" spans="4:5">
      <c r="D2117">
        <v>88</v>
      </c>
      <c r="E2117">
        <v>88</v>
      </c>
    </row>
    <row r="2118" spans="4:5">
      <c r="D2118">
        <v>88</v>
      </c>
      <c r="E2118">
        <v>88</v>
      </c>
    </row>
    <row r="2119" spans="4:5">
      <c r="D2119">
        <v>88</v>
      </c>
      <c r="E2119">
        <v>88</v>
      </c>
    </row>
    <row r="2120" spans="4:5">
      <c r="D2120">
        <v>520</v>
      </c>
      <c r="E2120">
        <v>88</v>
      </c>
    </row>
    <row r="2121" spans="4:5">
      <c r="D2121">
        <v>376</v>
      </c>
      <c r="E2121">
        <v>88</v>
      </c>
    </row>
    <row r="2122" spans="4:5">
      <c r="D2122">
        <v>520</v>
      </c>
      <c r="E2122">
        <v>568</v>
      </c>
    </row>
    <row r="2123" spans="4:5">
      <c r="D2123">
        <v>376</v>
      </c>
      <c r="E2123">
        <v>160</v>
      </c>
    </row>
    <row r="2124" spans="4:5">
      <c r="D2124">
        <v>88</v>
      </c>
      <c r="E2124">
        <v>568</v>
      </c>
    </row>
    <row r="2125" spans="4:5">
      <c r="D2125">
        <v>88</v>
      </c>
      <c r="E2125">
        <v>160</v>
      </c>
    </row>
    <row r="2126" spans="4:5">
      <c r="D2126">
        <v>88</v>
      </c>
      <c r="E2126">
        <v>88</v>
      </c>
    </row>
    <row r="2127" spans="4:5">
      <c r="D2127">
        <v>88</v>
      </c>
      <c r="E2127">
        <v>88</v>
      </c>
    </row>
    <row r="2128" spans="4:5">
      <c r="D2128">
        <v>88</v>
      </c>
      <c r="E2128">
        <v>88</v>
      </c>
    </row>
    <row r="2129" spans="4:5">
      <c r="D2129">
        <v>520</v>
      </c>
      <c r="E2129">
        <v>88</v>
      </c>
    </row>
    <row r="2130" spans="4:5">
      <c r="D2130">
        <v>376</v>
      </c>
      <c r="E2130">
        <v>88</v>
      </c>
    </row>
    <row r="2131" spans="4:5">
      <c r="D2131">
        <v>520</v>
      </c>
      <c r="E2131">
        <v>544</v>
      </c>
    </row>
    <row r="2132" spans="4:5">
      <c r="D2132">
        <v>376</v>
      </c>
      <c r="E2132">
        <v>216</v>
      </c>
    </row>
    <row r="2133" spans="4:5">
      <c r="D2133">
        <v>88</v>
      </c>
      <c r="E2133">
        <v>544</v>
      </c>
    </row>
    <row r="2134" spans="4:5">
      <c r="D2134">
        <v>88</v>
      </c>
      <c r="E2134">
        <v>216</v>
      </c>
    </row>
    <row r="2135" spans="4:5">
      <c r="D2135">
        <v>88</v>
      </c>
      <c r="E2135">
        <v>88</v>
      </c>
    </row>
    <row r="2136" spans="4:5">
      <c r="D2136">
        <v>88</v>
      </c>
      <c r="E2136">
        <v>88</v>
      </c>
    </row>
    <row r="2137" spans="4:5">
      <c r="D2137">
        <v>88</v>
      </c>
      <c r="E2137">
        <v>88</v>
      </c>
    </row>
    <row r="2138" spans="4:5">
      <c r="D2138">
        <v>496</v>
      </c>
      <c r="E2138">
        <v>88</v>
      </c>
    </row>
    <row r="2139" spans="4:5">
      <c r="D2139">
        <v>360</v>
      </c>
      <c r="E2139">
        <v>88</v>
      </c>
    </row>
    <row r="2140" spans="4:5">
      <c r="D2140">
        <v>496</v>
      </c>
      <c r="E2140">
        <v>520</v>
      </c>
    </row>
    <row r="2141" spans="4:5">
      <c r="D2141">
        <v>360</v>
      </c>
      <c r="E2141">
        <v>232</v>
      </c>
    </row>
    <row r="2142" spans="4:5">
      <c r="D2142">
        <v>88</v>
      </c>
      <c r="E2142">
        <v>520</v>
      </c>
    </row>
    <row r="2143" spans="4:5">
      <c r="D2143">
        <v>88</v>
      </c>
      <c r="E2143">
        <v>232</v>
      </c>
    </row>
    <row r="2144" spans="4:5">
      <c r="D2144">
        <v>88</v>
      </c>
      <c r="E2144">
        <v>88</v>
      </c>
    </row>
    <row r="2145" spans="4:5">
      <c r="D2145">
        <v>88</v>
      </c>
      <c r="E2145">
        <v>88</v>
      </c>
    </row>
    <row r="2146" spans="4:5">
      <c r="D2146">
        <v>88</v>
      </c>
      <c r="E2146">
        <v>136</v>
      </c>
    </row>
    <row r="2147" spans="4:5">
      <c r="D2147">
        <v>520</v>
      </c>
      <c r="E2147">
        <v>88</v>
      </c>
    </row>
    <row r="2148" spans="4:5">
      <c r="D2148">
        <v>368</v>
      </c>
      <c r="E2148">
        <v>136</v>
      </c>
    </row>
    <row r="2149" spans="4:5">
      <c r="D2149">
        <v>520</v>
      </c>
      <c r="E2149">
        <v>88</v>
      </c>
    </row>
    <row r="2150" spans="4:5">
      <c r="D2150">
        <v>368</v>
      </c>
      <c r="E2150">
        <v>136</v>
      </c>
    </row>
    <row r="2151" spans="4:5">
      <c r="D2151">
        <v>88</v>
      </c>
      <c r="E2151">
        <v>88</v>
      </c>
    </row>
    <row r="2152" spans="4:5">
      <c r="D2152">
        <v>88</v>
      </c>
      <c r="E2152">
        <v>568</v>
      </c>
    </row>
    <row r="2153" spans="4:5">
      <c r="D2153">
        <v>88</v>
      </c>
      <c r="E2153">
        <v>152</v>
      </c>
    </row>
    <row r="2154" spans="4:5">
      <c r="D2154">
        <v>88</v>
      </c>
      <c r="E2154">
        <v>568</v>
      </c>
    </row>
    <row r="2155" spans="4:5">
      <c r="D2155">
        <v>88</v>
      </c>
      <c r="E2155">
        <v>152</v>
      </c>
    </row>
    <row r="2156" spans="4:5">
      <c r="D2156">
        <v>544</v>
      </c>
      <c r="E2156">
        <v>136</v>
      </c>
    </row>
    <row r="2157" spans="4:5">
      <c r="D2157">
        <v>344</v>
      </c>
      <c r="E2157">
        <v>88</v>
      </c>
    </row>
    <row r="2158" spans="4:5">
      <c r="D2158">
        <v>544</v>
      </c>
      <c r="E2158">
        <v>136</v>
      </c>
    </row>
    <row r="2159" spans="4:5">
      <c r="D2159">
        <v>344</v>
      </c>
      <c r="E2159">
        <v>88</v>
      </c>
    </row>
    <row r="2160" spans="4:5">
      <c r="D2160">
        <v>88</v>
      </c>
      <c r="E2160">
        <v>544</v>
      </c>
    </row>
    <row r="2161" spans="4:5">
      <c r="D2161">
        <v>88</v>
      </c>
      <c r="E2161">
        <v>176</v>
      </c>
    </row>
    <row r="2162" spans="4:5">
      <c r="D2162">
        <v>88</v>
      </c>
      <c r="E2162">
        <v>544</v>
      </c>
    </row>
    <row r="2163" spans="4:5">
      <c r="D2163">
        <v>88</v>
      </c>
      <c r="E2163">
        <v>176</v>
      </c>
    </row>
    <row r="2164" spans="4:5">
      <c r="D2164">
        <v>88</v>
      </c>
      <c r="E2164">
        <v>544</v>
      </c>
    </row>
    <row r="2165" spans="4:5">
      <c r="D2165">
        <v>544</v>
      </c>
      <c r="E2165">
        <v>176</v>
      </c>
    </row>
    <row r="2166" spans="4:5">
      <c r="D2166">
        <v>352</v>
      </c>
      <c r="E2166">
        <v>232</v>
      </c>
    </row>
    <row r="2167" spans="4:5">
      <c r="D2167">
        <v>544</v>
      </c>
      <c r="E2167">
        <v>88</v>
      </c>
    </row>
    <row r="2168" spans="4:5">
      <c r="D2168">
        <v>352</v>
      </c>
      <c r="E2168">
        <v>232</v>
      </c>
    </row>
    <row r="2169" spans="4:5">
      <c r="D2169">
        <v>88</v>
      </c>
      <c r="E2169">
        <v>88</v>
      </c>
    </row>
    <row r="2170" spans="4:5">
      <c r="D2170">
        <v>88</v>
      </c>
      <c r="E2170">
        <v>544</v>
      </c>
    </row>
    <row r="2171" spans="4:5">
      <c r="D2171">
        <v>88</v>
      </c>
      <c r="E2171">
        <v>176</v>
      </c>
    </row>
    <row r="2172" spans="4:5">
      <c r="D2172">
        <v>88</v>
      </c>
      <c r="E2172">
        <v>544</v>
      </c>
    </row>
    <row r="2173" spans="4:5">
      <c r="D2173">
        <v>88</v>
      </c>
      <c r="E2173">
        <v>176</v>
      </c>
    </row>
    <row r="2174" spans="4:5">
      <c r="D2174">
        <v>520</v>
      </c>
      <c r="E2174">
        <v>544</v>
      </c>
    </row>
    <row r="2175" spans="4:5">
      <c r="D2175">
        <v>344</v>
      </c>
      <c r="E2175">
        <v>240</v>
      </c>
    </row>
    <row r="2176" spans="4:5">
      <c r="D2176">
        <v>520</v>
      </c>
      <c r="E2176">
        <v>544</v>
      </c>
    </row>
    <row r="2177" spans="4:5">
      <c r="D2177">
        <v>344</v>
      </c>
      <c r="E2177">
        <v>240</v>
      </c>
    </row>
    <row r="2178" spans="4:5">
      <c r="D2178">
        <v>520</v>
      </c>
      <c r="E2178">
        <v>544</v>
      </c>
    </row>
    <row r="2179" spans="4:5">
      <c r="D2179">
        <v>176</v>
      </c>
      <c r="E2179">
        <v>240</v>
      </c>
    </row>
    <row r="2180" spans="4:5">
      <c r="D2180">
        <v>88</v>
      </c>
      <c r="E2180">
        <v>88</v>
      </c>
    </row>
    <row r="2181" spans="4:5">
      <c r="D2181">
        <v>88</v>
      </c>
      <c r="E2181">
        <v>88</v>
      </c>
    </row>
    <row r="2182" spans="4:5">
      <c r="D2182">
        <v>520</v>
      </c>
      <c r="E2182">
        <v>544</v>
      </c>
    </row>
    <row r="2183" spans="4:5">
      <c r="D2183">
        <v>176</v>
      </c>
      <c r="E2183">
        <v>240</v>
      </c>
    </row>
    <row r="2184" spans="4:5">
      <c r="D2184">
        <v>520</v>
      </c>
      <c r="E2184">
        <v>544</v>
      </c>
    </row>
    <row r="2185" spans="4:5">
      <c r="D2185">
        <v>176</v>
      </c>
      <c r="E2185">
        <v>240</v>
      </c>
    </row>
    <row r="2186" spans="4:5">
      <c r="D2186">
        <v>544</v>
      </c>
      <c r="E2186">
        <v>544</v>
      </c>
    </row>
    <row r="2187" spans="4:5">
      <c r="D2187">
        <v>392</v>
      </c>
      <c r="E2187">
        <v>264</v>
      </c>
    </row>
    <row r="2188" spans="4:5">
      <c r="D2188">
        <v>544</v>
      </c>
      <c r="E2188">
        <v>544</v>
      </c>
    </row>
    <row r="2189" spans="4:5">
      <c r="D2189">
        <v>392</v>
      </c>
      <c r="E2189">
        <v>264</v>
      </c>
    </row>
    <row r="2190" spans="4:5">
      <c r="D2190">
        <v>544</v>
      </c>
      <c r="E2190">
        <v>544</v>
      </c>
    </row>
    <row r="2191" spans="4:5">
      <c r="D2191">
        <v>248</v>
      </c>
      <c r="E2191">
        <v>264</v>
      </c>
    </row>
    <row r="2192" spans="4:5">
      <c r="D2192">
        <v>88</v>
      </c>
      <c r="E2192">
        <v>88</v>
      </c>
    </row>
    <row r="2193" spans="4:5">
      <c r="D2193">
        <v>88</v>
      </c>
      <c r="E2193">
        <v>88</v>
      </c>
    </row>
    <row r="2194" spans="4:5">
      <c r="D2194">
        <v>544</v>
      </c>
      <c r="E2194">
        <v>544</v>
      </c>
    </row>
    <row r="2195" spans="4:5">
      <c r="D2195">
        <v>248</v>
      </c>
      <c r="E2195">
        <v>264</v>
      </c>
    </row>
    <row r="2196" spans="4:5">
      <c r="D2196">
        <v>544</v>
      </c>
      <c r="E2196">
        <v>544</v>
      </c>
    </row>
    <row r="2197" spans="4:5">
      <c r="D2197">
        <v>248</v>
      </c>
      <c r="E2197">
        <v>264</v>
      </c>
    </row>
    <row r="2198" spans="4:5">
      <c r="D2198">
        <v>568</v>
      </c>
      <c r="E2198">
        <v>544</v>
      </c>
    </row>
    <row r="2199" spans="4:5">
      <c r="D2199">
        <v>336</v>
      </c>
      <c r="E2199">
        <v>152</v>
      </c>
    </row>
    <row r="2200" spans="4:5">
      <c r="D2200">
        <v>568</v>
      </c>
      <c r="E2200">
        <v>544</v>
      </c>
    </row>
    <row r="2201" spans="4:5">
      <c r="D2201">
        <v>336</v>
      </c>
      <c r="E2201">
        <v>152</v>
      </c>
    </row>
    <row r="2202" spans="4:5">
      <c r="D2202">
        <v>544</v>
      </c>
      <c r="E2202">
        <v>544</v>
      </c>
    </row>
    <row r="2203" spans="4:5">
      <c r="D2203">
        <v>280</v>
      </c>
      <c r="E2203">
        <v>152</v>
      </c>
    </row>
    <row r="2204" spans="4:5">
      <c r="D2204">
        <v>88</v>
      </c>
      <c r="E2204">
        <v>88</v>
      </c>
    </row>
    <row r="2205" spans="4:5">
      <c r="D2205">
        <v>88</v>
      </c>
      <c r="E2205">
        <v>88</v>
      </c>
    </row>
    <row r="2206" spans="4:5">
      <c r="D2206">
        <v>544</v>
      </c>
      <c r="E2206">
        <v>544</v>
      </c>
    </row>
    <row r="2207" spans="4:5">
      <c r="D2207">
        <v>280</v>
      </c>
      <c r="E2207">
        <v>152</v>
      </c>
    </row>
    <row r="2208" spans="4:5">
      <c r="D2208">
        <v>544</v>
      </c>
      <c r="E2208">
        <v>544</v>
      </c>
    </row>
    <row r="2209" spans="4:5">
      <c r="D2209">
        <v>280</v>
      </c>
      <c r="E2209">
        <v>152</v>
      </c>
    </row>
    <row r="2210" spans="4:5">
      <c r="D2210">
        <v>520</v>
      </c>
      <c r="E2210">
        <v>328</v>
      </c>
    </row>
    <row r="2211" spans="4:5">
      <c r="D2211">
        <v>368</v>
      </c>
      <c r="E2211">
        <v>88</v>
      </c>
    </row>
    <row r="2212" spans="4:5">
      <c r="D2212">
        <v>520</v>
      </c>
      <c r="E2212">
        <v>328</v>
      </c>
    </row>
    <row r="2213" spans="4:5">
      <c r="D2213">
        <v>368</v>
      </c>
      <c r="E2213">
        <v>88</v>
      </c>
    </row>
    <row r="2214" spans="4:5">
      <c r="D2214">
        <v>544</v>
      </c>
      <c r="E2214">
        <v>328</v>
      </c>
    </row>
    <row r="2215" spans="4:5">
      <c r="D2215">
        <v>208</v>
      </c>
      <c r="E2215">
        <v>88</v>
      </c>
    </row>
    <row r="2216" spans="4:5">
      <c r="D2216">
        <v>88</v>
      </c>
      <c r="E2216">
        <v>88</v>
      </c>
    </row>
    <row r="2217" spans="4:5">
      <c r="D2217">
        <v>88</v>
      </c>
      <c r="E2217">
        <v>88</v>
      </c>
    </row>
    <row r="2218" spans="4:5">
      <c r="D2218">
        <v>544</v>
      </c>
      <c r="E2218">
        <v>328</v>
      </c>
    </row>
    <row r="2219" spans="4:5">
      <c r="D2219">
        <v>208</v>
      </c>
      <c r="E2219">
        <v>88</v>
      </c>
    </row>
    <row r="2220" spans="4:5">
      <c r="D2220">
        <v>544</v>
      </c>
      <c r="E2220">
        <v>328</v>
      </c>
    </row>
    <row r="2221" spans="4:5">
      <c r="D2221">
        <v>208</v>
      </c>
      <c r="E2221">
        <v>88</v>
      </c>
    </row>
    <row r="2222" spans="4:5">
      <c r="D2222">
        <v>520</v>
      </c>
      <c r="E2222">
        <v>88</v>
      </c>
    </row>
    <row r="2223" spans="4:5">
      <c r="D2223">
        <v>328</v>
      </c>
      <c r="E2223">
        <v>88</v>
      </c>
    </row>
    <row r="2224" spans="4:5">
      <c r="D2224">
        <v>520</v>
      </c>
      <c r="E2224">
        <v>88</v>
      </c>
    </row>
    <row r="2225" spans="4:5">
      <c r="D2225">
        <v>328</v>
      </c>
      <c r="E2225">
        <v>88</v>
      </c>
    </row>
    <row r="2226" spans="4:5">
      <c r="D2226">
        <v>472</v>
      </c>
      <c r="E2226">
        <v>88</v>
      </c>
    </row>
    <row r="2227" spans="4:5">
      <c r="D2227">
        <v>160</v>
      </c>
      <c r="E2227">
        <v>88</v>
      </c>
    </row>
    <row r="2228" spans="4:5">
      <c r="D2228">
        <v>88</v>
      </c>
      <c r="E2228">
        <v>88</v>
      </c>
    </row>
    <row r="2229" spans="4:5">
      <c r="D2229">
        <v>88</v>
      </c>
      <c r="E2229">
        <v>88</v>
      </c>
    </row>
    <row r="2230" spans="4:5">
      <c r="D2230">
        <v>472</v>
      </c>
      <c r="E2230">
        <v>88</v>
      </c>
    </row>
    <row r="2231" spans="4:5">
      <c r="D2231">
        <v>160</v>
      </c>
      <c r="E2231">
        <v>88</v>
      </c>
    </row>
    <row r="2232" spans="4:5">
      <c r="D2232">
        <v>472</v>
      </c>
      <c r="E2232">
        <v>88</v>
      </c>
    </row>
    <row r="2233" spans="4:5">
      <c r="D2233">
        <v>160</v>
      </c>
      <c r="E2233">
        <v>88</v>
      </c>
    </row>
    <row r="2234" spans="4:5">
      <c r="D2234">
        <v>520</v>
      </c>
      <c r="E2234">
        <v>88</v>
      </c>
    </row>
    <row r="2235" spans="4:5">
      <c r="D2235">
        <v>320</v>
      </c>
      <c r="E2235">
        <v>88</v>
      </c>
    </row>
    <row r="2236" spans="4:5">
      <c r="D2236">
        <v>520</v>
      </c>
      <c r="E2236">
        <v>88</v>
      </c>
    </row>
    <row r="2237" spans="4:5">
      <c r="D2237">
        <v>320</v>
      </c>
      <c r="E2237">
        <v>88</v>
      </c>
    </row>
    <row r="2238" spans="4:5">
      <c r="D2238">
        <v>88</v>
      </c>
      <c r="E2238">
        <v>88</v>
      </c>
    </row>
    <row r="2239" spans="4:5">
      <c r="D2239">
        <v>88</v>
      </c>
      <c r="E2239">
        <v>88</v>
      </c>
    </row>
    <row r="2240" spans="4:5">
      <c r="D2240">
        <v>88</v>
      </c>
      <c r="E2240">
        <v>88</v>
      </c>
    </row>
    <row r="2241" spans="4:5">
      <c r="D2241">
        <v>88</v>
      </c>
      <c r="E2241">
        <v>88</v>
      </c>
    </row>
    <row r="2242" spans="4:5">
      <c r="D2242">
        <v>88</v>
      </c>
      <c r="E2242">
        <v>88</v>
      </c>
    </row>
    <row r="2243" spans="4:5">
      <c r="D2243">
        <v>496</v>
      </c>
      <c r="E2243">
        <v>88</v>
      </c>
    </row>
    <row r="2244" spans="4:5">
      <c r="D2244">
        <v>328</v>
      </c>
      <c r="E2244">
        <v>88</v>
      </c>
    </row>
    <row r="2245" spans="4:5">
      <c r="D2245">
        <v>496</v>
      </c>
      <c r="E2245">
        <v>88</v>
      </c>
    </row>
    <row r="2246" spans="4:5">
      <c r="D2246">
        <v>328</v>
      </c>
      <c r="E2246">
        <v>88</v>
      </c>
    </row>
    <row r="2247" spans="4:5">
      <c r="D2247">
        <v>88</v>
      </c>
      <c r="E2247">
        <v>88</v>
      </c>
    </row>
    <row r="2248" spans="4:5">
      <c r="D2248">
        <v>88</v>
      </c>
      <c r="E2248">
        <v>88</v>
      </c>
    </row>
    <row r="2249" spans="4:5">
      <c r="D2249">
        <v>88</v>
      </c>
      <c r="E2249">
        <v>88</v>
      </c>
    </row>
    <row r="2250" spans="4:5">
      <c r="D2250">
        <v>88</v>
      </c>
      <c r="E2250">
        <v>88</v>
      </c>
    </row>
    <row r="2251" spans="4:5">
      <c r="D2251">
        <v>88</v>
      </c>
      <c r="E2251">
        <v>88</v>
      </c>
    </row>
    <row r="2252" spans="4:5">
      <c r="D2252">
        <v>568</v>
      </c>
      <c r="E2252">
        <v>88</v>
      </c>
    </row>
    <row r="2253" spans="4:5">
      <c r="D2253">
        <v>368</v>
      </c>
      <c r="E2253">
        <v>88</v>
      </c>
    </row>
    <row r="2254" spans="4:5">
      <c r="D2254">
        <v>568</v>
      </c>
      <c r="E2254">
        <v>88</v>
      </c>
    </row>
    <row r="2255" spans="4:5">
      <c r="D2255">
        <v>368</v>
      </c>
      <c r="E2255">
        <v>88</v>
      </c>
    </row>
    <row r="2256" spans="4:5">
      <c r="D2256">
        <v>88</v>
      </c>
      <c r="E2256">
        <v>88</v>
      </c>
    </row>
    <row r="2257" spans="4:5">
      <c r="D2257">
        <v>88</v>
      </c>
      <c r="E2257">
        <v>88</v>
      </c>
    </row>
    <row r="2258" spans="4:5">
      <c r="D2258">
        <v>88</v>
      </c>
      <c r="E2258">
        <v>88</v>
      </c>
    </row>
    <row r="2259" spans="4:5">
      <c r="D2259">
        <v>88</v>
      </c>
      <c r="E2259">
        <v>88</v>
      </c>
    </row>
    <row r="2260" spans="4:5">
      <c r="D2260">
        <v>88</v>
      </c>
      <c r="E2260">
        <v>88</v>
      </c>
    </row>
    <row r="2261" spans="4:5">
      <c r="D2261">
        <v>520</v>
      </c>
      <c r="E2261">
        <v>88</v>
      </c>
    </row>
    <row r="2262" spans="4:5">
      <c r="D2262">
        <v>352</v>
      </c>
      <c r="E2262">
        <v>88</v>
      </c>
    </row>
    <row r="2263" spans="4:5">
      <c r="D2263">
        <v>520</v>
      </c>
      <c r="E2263">
        <v>88</v>
      </c>
    </row>
    <row r="2264" spans="4:5">
      <c r="D2264">
        <v>352</v>
      </c>
      <c r="E2264">
        <v>88</v>
      </c>
    </row>
    <row r="2265" spans="4:5">
      <c r="D2265">
        <v>88</v>
      </c>
      <c r="E2265">
        <v>88</v>
      </c>
    </row>
    <row r="2266" spans="4:5">
      <c r="D2266">
        <v>88</v>
      </c>
      <c r="E2266">
        <v>88</v>
      </c>
    </row>
    <row r="2267" spans="4:5">
      <c r="D2267">
        <v>88</v>
      </c>
      <c r="E2267">
        <v>88</v>
      </c>
    </row>
    <row r="2268" spans="4:5">
      <c r="D2268">
        <v>88</v>
      </c>
      <c r="E2268">
        <v>88</v>
      </c>
    </row>
    <row r="2269" spans="4:5">
      <c r="D2269">
        <v>88</v>
      </c>
      <c r="E2269">
        <v>88</v>
      </c>
    </row>
    <row r="2270" spans="4:5">
      <c r="D2270">
        <v>520</v>
      </c>
      <c r="E2270">
        <v>88</v>
      </c>
    </row>
    <row r="2271" spans="4:5">
      <c r="D2271">
        <v>360</v>
      </c>
      <c r="E2271">
        <v>88</v>
      </c>
    </row>
    <row r="2272" spans="4:5">
      <c r="D2272">
        <v>520</v>
      </c>
      <c r="E2272">
        <v>88</v>
      </c>
    </row>
    <row r="2273" spans="4:5">
      <c r="D2273">
        <v>360</v>
      </c>
      <c r="E2273">
        <v>88</v>
      </c>
    </row>
    <row r="2274" spans="4:5">
      <c r="D2274">
        <v>88</v>
      </c>
      <c r="E2274">
        <v>88</v>
      </c>
    </row>
    <row r="2275" spans="4:5">
      <c r="D2275">
        <v>88</v>
      </c>
      <c r="E2275">
        <v>88</v>
      </c>
    </row>
    <row r="2276" spans="4:5">
      <c r="D2276">
        <v>88</v>
      </c>
      <c r="E2276">
        <v>88</v>
      </c>
    </row>
    <row r="2277" spans="4:5">
      <c r="D2277">
        <v>88</v>
      </c>
      <c r="E2277">
        <v>88</v>
      </c>
    </row>
    <row r="2278" spans="4:5">
      <c r="D2278">
        <v>88</v>
      </c>
      <c r="E2278">
        <v>88</v>
      </c>
    </row>
    <row r="2279" spans="4:5">
      <c r="D2279">
        <v>496</v>
      </c>
      <c r="E2279">
        <v>88</v>
      </c>
    </row>
    <row r="2280" spans="4:5">
      <c r="D2280">
        <v>344</v>
      </c>
      <c r="E2280">
        <v>88</v>
      </c>
    </row>
    <row r="2281" spans="4:5">
      <c r="D2281">
        <v>496</v>
      </c>
      <c r="E2281">
        <v>88</v>
      </c>
    </row>
    <row r="2282" spans="4:5">
      <c r="D2282">
        <v>344</v>
      </c>
      <c r="E2282">
        <v>88</v>
      </c>
    </row>
    <row r="2283" spans="4:5">
      <c r="D2283">
        <v>88</v>
      </c>
      <c r="E2283">
        <v>88</v>
      </c>
    </row>
    <row r="2284" spans="4:5">
      <c r="D2284">
        <v>88</v>
      </c>
      <c r="E2284">
        <v>88</v>
      </c>
    </row>
    <row r="2285" spans="4:5">
      <c r="D2285">
        <v>88</v>
      </c>
      <c r="E2285">
        <v>88</v>
      </c>
    </row>
    <row r="2286" spans="4:5">
      <c r="D2286">
        <v>88</v>
      </c>
      <c r="E2286">
        <v>88</v>
      </c>
    </row>
    <row r="2287" spans="4:5">
      <c r="D2287">
        <v>88</v>
      </c>
      <c r="E2287">
        <v>88</v>
      </c>
    </row>
    <row r="2288" spans="4:5">
      <c r="D2288">
        <v>544</v>
      </c>
      <c r="E2288">
        <v>88</v>
      </c>
    </row>
    <row r="2289" spans="4:5">
      <c r="D2289">
        <v>376</v>
      </c>
      <c r="E2289">
        <v>88</v>
      </c>
    </row>
    <row r="2290" spans="4:5">
      <c r="D2290">
        <v>544</v>
      </c>
      <c r="E2290">
        <v>88</v>
      </c>
    </row>
    <row r="2291" spans="4:5">
      <c r="D2291">
        <v>376</v>
      </c>
      <c r="E2291">
        <v>88</v>
      </c>
    </row>
    <row r="2292" spans="4:5">
      <c r="D2292">
        <v>88</v>
      </c>
      <c r="E2292">
        <v>88</v>
      </c>
    </row>
    <row r="2293" spans="4:5">
      <c r="D2293">
        <v>88</v>
      </c>
      <c r="E2293">
        <v>88</v>
      </c>
    </row>
    <row r="2294" spans="4:5">
      <c r="D2294">
        <v>88</v>
      </c>
      <c r="E2294">
        <v>88</v>
      </c>
    </row>
    <row r="2295" spans="4:5">
      <c r="D2295">
        <v>88</v>
      </c>
      <c r="E2295">
        <v>88</v>
      </c>
    </row>
    <row r="2296" spans="4:5">
      <c r="D2296">
        <v>88</v>
      </c>
      <c r="E2296">
        <v>88</v>
      </c>
    </row>
    <row r="2297" spans="4:5">
      <c r="D2297">
        <v>496</v>
      </c>
      <c r="E2297">
        <v>88</v>
      </c>
    </row>
    <row r="2298" spans="4:5">
      <c r="D2298">
        <v>376</v>
      </c>
      <c r="E2298">
        <v>88</v>
      </c>
    </row>
    <row r="2299" spans="4:5">
      <c r="D2299">
        <v>496</v>
      </c>
      <c r="E2299">
        <v>88</v>
      </c>
    </row>
    <row r="2300" spans="4:5">
      <c r="D2300">
        <v>376</v>
      </c>
      <c r="E2300">
        <v>88</v>
      </c>
    </row>
    <row r="2301" spans="4:5">
      <c r="D2301">
        <v>88</v>
      </c>
      <c r="E2301">
        <v>88</v>
      </c>
    </row>
    <row r="2302" spans="4:5">
      <c r="D2302">
        <v>88</v>
      </c>
      <c r="E2302">
        <v>280</v>
      </c>
    </row>
    <row r="2303" spans="4:5">
      <c r="D2303">
        <v>88</v>
      </c>
      <c r="E2303">
        <v>88</v>
      </c>
    </row>
    <row r="2304" spans="4:5">
      <c r="D2304">
        <v>88</v>
      </c>
      <c r="E2304">
        <v>280</v>
      </c>
    </row>
    <row r="2305" spans="4:5">
      <c r="D2305">
        <v>88</v>
      </c>
      <c r="E2305">
        <v>88</v>
      </c>
    </row>
    <row r="2306" spans="4:5">
      <c r="D2306">
        <v>544</v>
      </c>
      <c r="E2306">
        <v>88</v>
      </c>
    </row>
    <row r="2307" spans="4:5">
      <c r="D2307">
        <v>368</v>
      </c>
      <c r="E2307">
        <v>88</v>
      </c>
    </row>
    <row r="2308" spans="4:5">
      <c r="D2308">
        <v>544</v>
      </c>
      <c r="E2308">
        <v>88</v>
      </c>
    </row>
    <row r="2309" spans="4:5">
      <c r="D2309">
        <v>368</v>
      </c>
      <c r="E2309">
        <v>88</v>
      </c>
    </row>
    <row r="2310" spans="4:5">
      <c r="D2310">
        <v>88</v>
      </c>
      <c r="E2310">
        <v>88</v>
      </c>
    </row>
    <row r="2311" spans="4:5">
      <c r="D2311">
        <v>88</v>
      </c>
      <c r="E2311">
        <v>544</v>
      </c>
    </row>
    <row r="2312" spans="4:5">
      <c r="D2312">
        <v>88</v>
      </c>
      <c r="E2312">
        <v>152</v>
      </c>
    </row>
    <row r="2313" spans="4:5">
      <c r="D2313">
        <v>88</v>
      </c>
      <c r="E2313">
        <v>544</v>
      </c>
    </row>
    <row r="2314" spans="4:5">
      <c r="D2314">
        <v>88</v>
      </c>
      <c r="E2314">
        <v>152</v>
      </c>
    </row>
    <row r="2315" spans="4:5">
      <c r="D2315">
        <v>520</v>
      </c>
      <c r="E2315">
        <v>88</v>
      </c>
    </row>
    <row r="2316" spans="4:5">
      <c r="D2316">
        <v>352</v>
      </c>
      <c r="E2316">
        <v>88</v>
      </c>
    </row>
    <row r="2317" spans="4:5">
      <c r="D2317">
        <v>520</v>
      </c>
      <c r="E2317">
        <v>88</v>
      </c>
    </row>
    <row r="2318" spans="4:5">
      <c r="D2318">
        <v>352</v>
      </c>
      <c r="E2318">
        <v>88</v>
      </c>
    </row>
    <row r="2319" spans="4:5">
      <c r="D2319">
        <v>88</v>
      </c>
      <c r="E2319">
        <v>88</v>
      </c>
    </row>
    <row r="2320" spans="4:5">
      <c r="D2320">
        <v>88</v>
      </c>
      <c r="E2320">
        <v>544</v>
      </c>
    </row>
    <row r="2321" spans="4:5">
      <c r="D2321">
        <v>88</v>
      </c>
      <c r="E2321">
        <v>256</v>
      </c>
    </row>
    <row r="2322" spans="4:5">
      <c r="D2322">
        <v>88</v>
      </c>
      <c r="E2322">
        <v>544</v>
      </c>
    </row>
    <row r="2323" spans="4:5">
      <c r="D2323">
        <v>88</v>
      </c>
      <c r="E2323">
        <v>256</v>
      </c>
    </row>
    <row r="2324" spans="4:5">
      <c r="D2324">
        <v>496</v>
      </c>
      <c r="E2324">
        <v>88</v>
      </c>
    </row>
    <row r="2325" spans="4:5">
      <c r="D2325">
        <v>376</v>
      </c>
      <c r="E2325">
        <v>88</v>
      </c>
    </row>
    <row r="2326" spans="4:5">
      <c r="D2326">
        <v>496</v>
      </c>
      <c r="E2326">
        <v>88</v>
      </c>
    </row>
    <row r="2327" spans="4:5">
      <c r="D2327">
        <v>376</v>
      </c>
      <c r="E2327">
        <v>88</v>
      </c>
    </row>
    <row r="2328" spans="4:5">
      <c r="D2328">
        <v>88</v>
      </c>
      <c r="E2328">
        <v>88</v>
      </c>
    </row>
    <row r="2329" spans="4:5">
      <c r="D2329">
        <v>88</v>
      </c>
      <c r="E2329">
        <v>544</v>
      </c>
    </row>
    <row r="2330" spans="4:5">
      <c r="D2330">
        <v>88</v>
      </c>
      <c r="E2330">
        <v>208</v>
      </c>
    </row>
    <row r="2331" spans="4:5">
      <c r="D2331">
        <v>88</v>
      </c>
      <c r="E2331">
        <v>544</v>
      </c>
    </row>
    <row r="2332" spans="4:5">
      <c r="D2332">
        <v>88</v>
      </c>
      <c r="E2332">
        <v>208</v>
      </c>
    </row>
    <row r="2333" spans="4:5">
      <c r="D2333">
        <v>520</v>
      </c>
      <c r="E2333">
        <v>88</v>
      </c>
    </row>
    <row r="2334" spans="4:5">
      <c r="D2334">
        <v>352</v>
      </c>
      <c r="E2334">
        <v>88</v>
      </c>
    </row>
    <row r="2335" spans="4:5">
      <c r="D2335">
        <v>520</v>
      </c>
      <c r="E2335">
        <v>88</v>
      </c>
    </row>
    <row r="2336" spans="4:5">
      <c r="D2336">
        <v>352</v>
      </c>
      <c r="E2336">
        <v>88</v>
      </c>
    </row>
    <row r="2337" spans="4:5">
      <c r="D2337">
        <v>88</v>
      </c>
      <c r="E2337">
        <v>88</v>
      </c>
    </row>
    <row r="2338" spans="4:5">
      <c r="D2338">
        <v>88</v>
      </c>
      <c r="E2338">
        <v>544</v>
      </c>
    </row>
    <row r="2339" spans="4:5">
      <c r="D2339">
        <v>88</v>
      </c>
      <c r="E2339">
        <v>152</v>
      </c>
    </row>
    <row r="2340" spans="4:5">
      <c r="D2340">
        <v>88</v>
      </c>
      <c r="E2340">
        <v>544</v>
      </c>
    </row>
    <row r="2341" spans="4:5">
      <c r="D2341">
        <v>88</v>
      </c>
      <c r="E2341">
        <v>152</v>
      </c>
    </row>
    <row r="2342" spans="4:5">
      <c r="D2342">
        <v>472</v>
      </c>
      <c r="E2342">
        <v>88</v>
      </c>
    </row>
    <row r="2343" spans="4:5">
      <c r="D2343">
        <v>336</v>
      </c>
      <c r="E2343">
        <v>88</v>
      </c>
    </row>
    <row r="2344" spans="4:5">
      <c r="D2344">
        <v>472</v>
      </c>
      <c r="E2344">
        <v>88</v>
      </c>
    </row>
    <row r="2345" spans="4:5">
      <c r="D2345">
        <v>336</v>
      </c>
      <c r="E2345">
        <v>88</v>
      </c>
    </row>
    <row r="2346" spans="4:5">
      <c r="D2346">
        <v>88</v>
      </c>
      <c r="E2346">
        <v>88</v>
      </c>
    </row>
    <row r="2347" spans="4:5">
      <c r="D2347">
        <v>88</v>
      </c>
      <c r="E2347">
        <v>136</v>
      </c>
    </row>
    <row r="2348" spans="4:5">
      <c r="D2348">
        <v>88</v>
      </c>
      <c r="E2348">
        <v>88</v>
      </c>
    </row>
    <row r="2349" spans="4:5">
      <c r="D2349">
        <v>88</v>
      </c>
      <c r="E2349">
        <v>136</v>
      </c>
    </row>
    <row r="2350" spans="4:5">
      <c r="D2350">
        <v>88</v>
      </c>
      <c r="E2350">
        <v>88</v>
      </c>
    </row>
    <row r="2351" spans="4:5">
      <c r="D2351">
        <v>520</v>
      </c>
      <c r="E2351">
        <v>88</v>
      </c>
    </row>
    <row r="2352" spans="4:5">
      <c r="D2352">
        <v>320</v>
      </c>
      <c r="E2352">
        <v>88</v>
      </c>
    </row>
    <row r="2353" spans="4:5">
      <c r="D2353">
        <v>520</v>
      </c>
      <c r="E2353">
        <v>88</v>
      </c>
    </row>
    <row r="2354" spans="4:5">
      <c r="D2354">
        <v>320</v>
      </c>
      <c r="E2354">
        <v>88</v>
      </c>
    </row>
    <row r="2355" spans="4:5">
      <c r="D2355">
        <v>88</v>
      </c>
      <c r="E2355">
        <v>88</v>
      </c>
    </row>
    <row r="2356" spans="4:5">
      <c r="D2356">
        <v>328</v>
      </c>
      <c r="E2356">
        <v>88</v>
      </c>
    </row>
    <row r="2357" spans="4:5">
      <c r="D2357">
        <v>88</v>
      </c>
      <c r="E2357">
        <v>88</v>
      </c>
    </row>
    <row r="2358" spans="4:5">
      <c r="D2358">
        <v>328</v>
      </c>
      <c r="E2358">
        <v>88</v>
      </c>
    </row>
    <row r="2359" spans="4:5">
      <c r="D2359">
        <v>88</v>
      </c>
      <c r="E2359">
        <v>88</v>
      </c>
    </row>
    <row r="2360" spans="4:5">
      <c r="D2360">
        <v>88</v>
      </c>
      <c r="E2360">
        <v>88</v>
      </c>
    </row>
    <row r="2361" spans="4:5">
      <c r="D2361">
        <v>88</v>
      </c>
      <c r="E2361">
        <v>88</v>
      </c>
    </row>
    <row r="2362" spans="4:5">
      <c r="D2362">
        <v>520</v>
      </c>
      <c r="E2362">
        <v>88</v>
      </c>
    </row>
    <row r="2363" spans="4:5">
      <c r="D2363">
        <v>336</v>
      </c>
      <c r="E2363">
        <v>88</v>
      </c>
    </row>
    <row r="2364" spans="4:5">
      <c r="D2364">
        <v>520</v>
      </c>
      <c r="E2364">
        <v>88</v>
      </c>
    </row>
    <row r="2365" spans="4:5">
      <c r="D2365">
        <v>336</v>
      </c>
      <c r="E2365">
        <v>88</v>
      </c>
    </row>
    <row r="2366" spans="4:5">
      <c r="D2366">
        <v>88</v>
      </c>
      <c r="E2366">
        <v>88</v>
      </c>
    </row>
    <row r="2367" spans="4:5">
      <c r="D2367">
        <v>544</v>
      </c>
      <c r="E2367">
        <v>88</v>
      </c>
    </row>
    <row r="2368" spans="4:5">
      <c r="D2368">
        <v>176</v>
      </c>
      <c r="E2368">
        <v>88</v>
      </c>
    </row>
    <row r="2369" spans="4:5">
      <c r="D2369">
        <v>544</v>
      </c>
      <c r="E2369">
        <v>88</v>
      </c>
    </row>
    <row r="2370" spans="4:5">
      <c r="D2370">
        <v>176</v>
      </c>
      <c r="E2370">
        <v>136</v>
      </c>
    </row>
    <row r="2371" spans="4:5">
      <c r="D2371">
        <v>88</v>
      </c>
      <c r="E2371">
        <v>88</v>
      </c>
    </row>
    <row r="2372" spans="4:5">
      <c r="D2372">
        <v>88</v>
      </c>
      <c r="E2372">
        <v>136</v>
      </c>
    </row>
    <row r="2373" spans="4:5">
      <c r="D2373">
        <v>520</v>
      </c>
      <c r="E2373">
        <v>88</v>
      </c>
    </row>
    <row r="2374" spans="4:5">
      <c r="D2374">
        <v>352</v>
      </c>
      <c r="E2374">
        <v>88</v>
      </c>
    </row>
    <row r="2375" spans="4:5">
      <c r="D2375">
        <v>520</v>
      </c>
      <c r="E2375">
        <v>88</v>
      </c>
    </row>
    <row r="2376" spans="4:5">
      <c r="D2376">
        <v>352</v>
      </c>
      <c r="E2376">
        <v>88</v>
      </c>
    </row>
    <row r="2377" spans="4:5">
      <c r="D2377">
        <v>88</v>
      </c>
      <c r="E2377">
        <v>88</v>
      </c>
    </row>
    <row r="2378" spans="4:5">
      <c r="D2378">
        <v>544</v>
      </c>
      <c r="E2378">
        <v>88</v>
      </c>
    </row>
    <row r="2379" spans="4:5">
      <c r="D2379">
        <v>248</v>
      </c>
      <c r="E2379">
        <v>544</v>
      </c>
    </row>
    <row r="2380" spans="4:5">
      <c r="D2380">
        <v>544</v>
      </c>
      <c r="E2380">
        <v>160</v>
      </c>
    </row>
    <row r="2381" spans="4:5">
      <c r="D2381">
        <v>248</v>
      </c>
      <c r="E2381">
        <v>544</v>
      </c>
    </row>
    <row r="2382" spans="4:5">
      <c r="D2382">
        <v>88</v>
      </c>
      <c r="E2382">
        <v>160</v>
      </c>
    </row>
    <row r="2383" spans="4:5">
      <c r="D2383">
        <v>88</v>
      </c>
      <c r="E2383">
        <v>88</v>
      </c>
    </row>
    <row r="2384" spans="4:5">
      <c r="D2384">
        <v>544</v>
      </c>
      <c r="E2384">
        <v>88</v>
      </c>
    </row>
    <row r="2385" spans="4:5">
      <c r="D2385">
        <v>320</v>
      </c>
      <c r="E2385">
        <v>88</v>
      </c>
    </row>
    <row r="2386" spans="4:5">
      <c r="D2386">
        <v>544</v>
      </c>
      <c r="E2386">
        <v>88</v>
      </c>
    </row>
    <row r="2387" spans="4:5">
      <c r="D2387">
        <v>320</v>
      </c>
      <c r="E2387">
        <v>88</v>
      </c>
    </row>
    <row r="2388" spans="4:5">
      <c r="D2388">
        <v>88</v>
      </c>
      <c r="E2388">
        <v>568</v>
      </c>
    </row>
    <row r="2389" spans="4:5">
      <c r="D2389">
        <v>544</v>
      </c>
      <c r="E2389">
        <v>232</v>
      </c>
    </row>
    <row r="2390" spans="4:5">
      <c r="D2390">
        <v>200</v>
      </c>
      <c r="E2390">
        <v>568</v>
      </c>
    </row>
    <row r="2391" spans="4:5">
      <c r="D2391">
        <v>544</v>
      </c>
      <c r="E2391">
        <v>232</v>
      </c>
    </row>
    <row r="2392" spans="4:5">
      <c r="D2392">
        <v>200</v>
      </c>
      <c r="E2392">
        <v>88</v>
      </c>
    </row>
    <row r="2393" spans="4:5">
      <c r="D2393">
        <v>88</v>
      </c>
      <c r="E2393">
        <v>88</v>
      </c>
    </row>
    <row r="2394" spans="4:5">
      <c r="D2394">
        <v>88</v>
      </c>
      <c r="E2394">
        <v>88</v>
      </c>
    </row>
    <row r="2395" spans="4:5">
      <c r="D2395">
        <v>496</v>
      </c>
      <c r="E2395">
        <v>88</v>
      </c>
    </row>
    <row r="2396" spans="4:5">
      <c r="D2396">
        <v>336</v>
      </c>
      <c r="E2396">
        <v>88</v>
      </c>
    </row>
    <row r="2397" spans="4:5">
      <c r="D2397">
        <v>496</v>
      </c>
      <c r="E2397">
        <v>520</v>
      </c>
    </row>
    <row r="2398" spans="4:5">
      <c r="D2398">
        <v>336</v>
      </c>
      <c r="E2398">
        <v>224</v>
      </c>
    </row>
    <row r="2399" spans="4:5">
      <c r="D2399">
        <v>88</v>
      </c>
      <c r="E2399">
        <v>520</v>
      </c>
    </row>
    <row r="2400" spans="4:5">
      <c r="D2400">
        <v>520</v>
      </c>
      <c r="E2400">
        <v>224</v>
      </c>
    </row>
    <row r="2401" spans="4:5">
      <c r="D2401">
        <v>152</v>
      </c>
      <c r="E2401">
        <v>88</v>
      </c>
    </row>
    <row r="2402" spans="4:5">
      <c r="D2402">
        <v>520</v>
      </c>
      <c r="E2402">
        <v>88</v>
      </c>
    </row>
    <row r="2403" spans="4:5">
      <c r="D2403">
        <v>152</v>
      </c>
      <c r="E2403">
        <v>88</v>
      </c>
    </row>
    <row r="2404" spans="4:5">
      <c r="D2404">
        <v>88</v>
      </c>
      <c r="E2404">
        <v>88</v>
      </c>
    </row>
    <row r="2405" spans="4:5">
      <c r="D2405">
        <v>88</v>
      </c>
      <c r="E2405">
        <v>88</v>
      </c>
    </row>
    <row r="2406" spans="4:5">
      <c r="D2406">
        <v>520</v>
      </c>
      <c r="E2406">
        <v>568</v>
      </c>
    </row>
    <row r="2407" spans="4:5">
      <c r="D2407">
        <v>368</v>
      </c>
      <c r="E2407">
        <v>152</v>
      </c>
    </row>
    <row r="2408" spans="4:5">
      <c r="D2408">
        <v>520</v>
      </c>
      <c r="E2408">
        <v>568</v>
      </c>
    </row>
    <row r="2409" spans="4:5">
      <c r="D2409">
        <v>368</v>
      </c>
      <c r="E2409">
        <v>152</v>
      </c>
    </row>
    <row r="2410" spans="4:5">
      <c r="D2410">
        <v>88</v>
      </c>
      <c r="E2410">
        <v>88</v>
      </c>
    </row>
    <row r="2411" spans="4:5">
      <c r="D2411">
        <v>88</v>
      </c>
      <c r="E2411">
        <v>88</v>
      </c>
    </row>
    <row r="2412" spans="4:5">
      <c r="D2412">
        <v>88</v>
      </c>
      <c r="E2412">
        <v>88</v>
      </c>
    </row>
    <row r="2413" spans="4:5">
      <c r="D2413">
        <v>88</v>
      </c>
      <c r="E2413">
        <v>88</v>
      </c>
    </row>
    <row r="2414" spans="4:5">
      <c r="D2414">
        <v>88</v>
      </c>
      <c r="E2414">
        <v>88</v>
      </c>
    </row>
    <row r="2415" spans="4:5">
      <c r="D2415">
        <v>544</v>
      </c>
      <c r="E2415">
        <v>256</v>
      </c>
    </row>
    <row r="2416" spans="4:5">
      <c r="D2416">
        <v>408</v>
      </c>
      <c r="E2416">
        <v>88</v>
      </c>
    </row>
    <row r="2417" spans="4:5">
      <c r="D2417">
        <v>544</v>
      </c>
      <c r="E2417">
        <v>256</v>
      </c>
    </row>
    <row r="2418" spans="4:5">
      <c r="D2418">
        <v>408</v>
      </c>
      <c r="E2418">
        <v>88</v>
      </c>
    </row>
    <row r="2419" spans="4:5">
      <c r="D2419">
        <v>88</v>
      </c>
      <c r="E2419">
        <v>88</v>
      </c>
    </row>
    <row r="2420" spans="4:5">
      <c r="D2420">
        <v>88</v>
      </c>
      <c r="E2420">
        <v>88</v>
      </c>
    </row>
    <row r="2421" spans="4:5">
      <c r="D2421">
        <v>88</v>
      </c>
      <c r="E2421">
        <v>88</v>
      </c>
    </row>
    <row r="2422" spans="4:5">
      <c r="D2422">
        <v>88</v>
      </c>
      <c r="E2422">
        <v>88</v>
      </c>
    </row>
    <row r="2423" spans="4:5">
      <c r="D2423">
        <v>88</v>
      </c>
      <c r="E2423">
        <v>88</v>
      </c>
    </row>
    <row r="2424" spans="4:5">
      <c r="D2424">
        <v>520</v>
      </c>
      <c r="E2424">
        <v>88</v>
      </c>
    </row>
    <row r="2425" spans="4:5">
      <c r="D2425">
        <v>376</v>
      </c>
      <c r="E2425">
        <v>88</v>
      </c>
    </row>
    <row r="2426" spans="4:5">
      <c r="D2426">
        <v>520</v>
      </c>
      <c r="E2426">
        <v>88</v>
      </c>
    </row>
    <row r="2427" spans="4:5">
      <c r="D2427">
        <v>376</v>
      </c>
      <c r="E2427">
        <v>88</v>
      </c>
    </row>
    <row r="2428" spans="4:5">
      <c r="D2428">
        <v>88</v>
      </c>
      <c r="E2428">
        <v>88</v>
      </c>
    </row>
    <row r="2429" spans="4:5">
      <c r="D2429">
        <v>88</v>
      </c>
      <c r="E2429">
        <v>88</v>
      </c>
    </row>
    <row r="2430" spans="4:5">
      <c r="D2430">
        <v>88</v>
      </c>
      <c r="E2430">
        <v>88</v>
      </c>
    </row>
    <row r="2431" spans="4:5">
      <c r="D2431">
        <v>88</v>
      </c>
      <c r="E2431">
        <v>88</v>
      </c>
    </row>
    <row r="2432" spans="4:5">
      <c r="D2432">
        <v>88</v>
      </c>
      <c r="E2432">
        <v>88</v>
      </c>
    </row>
    <row r="2433" spans="4:5">
      <c r="D2433">
        <v>496</v>
      </c>
      <c r="E2433">
        <v>88</v>
      </c>
    </row>
    <row r="2434" spans="4:5">
      <c r="D2434">
        <v>336</v>
      </c>
      <c r="E2434">
        <v>88</v>
      </c>
    </row>
    <row r="2435" spans="4:5">
      <c r="D2435">
        <v>496</v>
      </c>
      <c r="E2435">
        <v>88</v>
      </c>
    </row>
    <row r="2436" spans="4:5">
      <c r="D2436">
        <v>336</v>
      </c>
      <c r="E2436">
        <v>88</v>
      </c>
    </row>
    <row r="2437" spans="4:5">
      <c r="D2437">
        <v>88</v>
      </c>
      <c r="E2437">
        <v>88</v>
      </c>
    </row>
    <row r="2438" spans="4:5">
      <c r="D2438">
        <v>160</v>
      </c>
      <c r="E2438">
        <v>88</v>
      </c>
    </row>
    <row r="2439" spans="4:5">
      <c r="D2439">
        <v>88</v>
      </c>
      <c r="E2439">
        <v>88</v>
      </c>
    </row>
    <row r="2440" spans="4:5">
      <c r="D2440">
        <v>160</v>
      </c>
      <c r="E2440">
        <v>88</v>
      </c>
    </row>
    <row r="2441" spans="4:5">
      <c r="D2441">
        <v>88</v>
      </c>
      <c r="E2441">
        <v>88</v>
      </c>
    </row>
    <row r="2442" spans="4:5">
      <c r="D2442">
        <v>88</v>
      </c>
      <c r="E2442">
        <v>88</v>
      </c>
    </row>
    <row r="2443" spans="4:5">
      <c r="D2443">
        <v>88</v>
      </c>
      <c r="E2443">
        <v>88</v>
      </c>
    </row>
    <row r="2444" spans="4:5">
      <c r="D2444">
        <v>568</v>
      </c>
      <c r="E2444">
        <v>88</v>
      </c>
    </row>
    <row r="2445" spans="4:5">
      <c r="D2445">
        <v>384</v>
      </c>
      <c r="E2445">
        <v>88</v>
      </c>
    </row>
    <row r="2446" spans="4:5">
      <c r="D2446">
        <v>568</v>
      </c>
      <c r="E2446">
        <v>88</v>
      </c>
    </row>
    <row r="2447" spans="4:5">
      <c r="D2447">
        <v>384</v>
      </c>
      <c r="E2447">
        <v>88</v>
      </c>
    </row>
    <row r="2448" spans="4:5">
      <c r="D2448">
        <v>88</v>
      </c>
      <c r="E2448">
        <v>88</v>
      </c>
    </row>
    <row r="2449" spans="4:5">
      <c r="D2449">
        <v>568</v>
      </c>
      <c r="E2449">
        <v>88</v>
      </c>
    </row>
    <row r="2450" spans="4:5">
      <c r="D2450">
        <v>160</v>
      </c>
      <c r="E2450">
        <v>88</v>
      </c>
    </row>
    <row r="2451" spans="4:5">
      <c r="D2451">
        <v>568</v>
      </c>
      <c r="E2451">
        <v>88</v>
      </c>
    </row>
    <row r="2452" spans="4:5">
      <c r="D2452">
        <v>160</v>
      </c>
      <c r="E2452">
        <v>88</v>
      </c>
    </row>
    <row r="2453" spans="4:5">
      <c r="D2453">
        <v>88</v>
      </c>
      <c r="E2453">
        <v>88</v>
      </c>
    </row>
    <row r="2454" spans="4:5">
      <c r="D2454">
        <v>88</v>
      </c>
      <c r="E2454">
        <v>88</v>
      </c>
    </row>
    <row r="2455" spans="4:5">
      <c r="D2455">
        <v>544</v>
      </c>
      <c r="E2455">
        <v>88</v>
      </c>
    </row>
    <row r="2456" spans="4:5">
      <c r="D2456">
        <v>360</v>
      </c>
      <c r="E2456">
        <v>88</v>
      </c>
    </row>
    <row r="2457" spans="4:5">
      <c r="D2457">
        <v>544</v>
      </c>
      <c r="E2457">
        <v>88</v>
      </c>
    </row>
    <row r="2458" spans="4:5">
      <c r="D2458">
        <v>360</v>
      </c>
      <c r="E2458">
        <v>88</v>
      </c>
    </row>
    <row r="2459" spans="4:5">
      <c r="D2459">
        <v>88</v>
      </c>
      <c r="E2459">
        <v>88</v>
      </c>
    </row>
    <row r="2460" spans="4:5">
      <c r="D2460">
        <v>544</v>
      </c>
      <c r="E2460">
        <v>88</v>
      </c>
    </row>
    <row r="2461" spans="4:5">
      <c r="D2461">
        <v>216</v>
      </c>
      <c r="E2461">
        <v>88</v>
      </c>
    </row>
    <row r="2462" spans="4:5">
      <c r="D2462">
        <v>544</v>
      </c>
      <c r="E2462">
        <v>88</v>
      </c>
    </row>
    <row r="2463" spans="4:5">
      <c r="D2463">
        <v>216</v>
      </c>
      <c r="E2463">
        <v>88</v>
      </c>
    </row>
    <row r="2464" spans="4:5">
      <c r="D2464">
        <v>88</v>
      </c>
      <c r="E2464">
        <v>88</v>
      </c>
    </row>
    <row r="2465" spans="4:5">
      <c r="D2465">
        <v>88</v>
      </c>
      <c r="E2465">
        <v>88</v>
      </c>
    </row>
    <row r="2466" spans="4:5">
      <c r="D2466">
        <v>520</v>
      </c>
      <c r="E2466">
        <v>88</v>
      </c>
    </row>
    <row r="2467" spans="4:5">
      <c r="D2467">
        <v>296</v>
      </c>
      <c r="E2467">
        <v>88</v>
      </c>
    </row>
    <row r="2468" spans="4:5">
      <c r="D2468">
        <v>520</v>
      </c>
      <c r="E2468">
        <v>88</v>
      </c>
    </row>
    <row r="2469" spans="4:5">
      <c r="D2469">
        <v>296</v>
      </c>
      <c r="E2469">
        <v>88</v>
      </c>
    </row>
    <row r="2470" spans="4:5">
      <c r="D2470">
        <v>88</v>
      </c>
      <c r="E2470">
        <v>88</v>
      </c>
    </row>
    <row r="2471" spans="4:5">
      <c r="D2471">
        <v>520</v>
      </c>
      <c r="E2471">
        <v>88</v>
      </c>
    </row>
    <row r="2472" spans="4:5">
      <c r="D2472">
        <v>232</v>
      </c>
      <c r="E2472">
        <v>88</v>
      </c>
    </row>
    <row r="2473" spans="4:5">
      <c r="D2473">
        <v>520</v>
      </c>
      <c r="E2473">
        <v>88</v>
      </c>
    </row>
    <row r="2474" spans="4:5">
      <c r="D2474">
        <v>232</v>
      </c>
      <c r="E2474">
        <v>88</v>
      </c>
    </row>
    <row r="2475" spans="4:5">
      <c r="D2475">
        <v>88</v>
      </c>
      <c r="E2475">
        <v>88</v>
      </c>
    </row>
    <row r="2476" spans="4:5">
      <c r="D2476">
        <v>88</v>
      </c>
      <c r="E2476">
        <v>88</v>
      </c>
    </row>
    <row r="2477" spans="4:5">
      <c r="D2477">
        <v>496</v>
      </c>
      <c r="E2477">
        <v>88</v>
      </c>
    </row>
    <row r="2478" spans="4:5">
      <c r="D2478">
        <v>400</v>
      </c>
      <c r="E2478">
        <v>88</v>
      </c>
    </row>
    <row r="2479" spans="4:5">
      <c r="D2479">
        <v>496</v>
      </c>
      <c r="E2479">
        <v>88</v>
      </c>
    </row>
    <row r="2480" spans="4:5">
      <c r="D2480">
        <v>400</v>
      </c>
      <c r="E2480">
        <v>88</v>
      </c>
    </row>
    <row r="2481" spans="4:5">
      <c r="D2481">
        <v>136</v>
      </c>
      <c r="E2481">
        <v>88</v>
      </c>
    </row>
    <row r="2482" spans="4:5">
      <c r="D2482">
        <v>88</v>
      </c>
      <c r="E2482">
        <v>88</v>
      </c>
    </row>
    <row r="2483" spans="4:5">
      <c r="D2483">
        <v>568</v>
      </c>
      <c r="E2483">
        <v>88</v>
      </c>
    </row>
    <row r="2484" spans="4:5">
      <c r="D2484">
        <v>152</v>
      </c>
      <c r="E2484">
        <v>88</v>
      </c>
    </row>
    <row r="2485" spans="4:5">
      <c r="D2485">
        <v>568</v>
      </c>
      <c r="E2485">
        <v>88</v>
      </c>
    </row>
    <row r="2486" spans="4:5">
      <c r="D2486">
        <v>152</v>
      </c>
      <c r="E2486">
        <v>88</v>
      </c>
    </row>
    <row r="2487" spans="4:5">
      <c r="D2487">
        <v>136</v>
      </c>
      <c r="E2487">
        <v>88</v>
      </c>
    </row>
    <row r="2488" spans="4:5">
      <c r="D2488">
        <v>88</v>
      </c>
      <c r="E2488">
        <v>88</v>
      </c>
    </row>
    <row r="2489" spans="4:5">
      <c r="D2489">
        <v>136</v>
      </c>
      <c r="E2489">
        <v>88</v>
      </c>
    </row>
    <row r="2490" spans="4:5">
      <c r="D2490">
        <v>88</v>
      </c>
      <c r="E2490">
        <v>88</v>
      </c>
    </row>
    <row r="2491" spans="4:5">
      <c r="D2491">
        <v>520</v>
      </c>
      <c r="E2491">
        <v>88</v>
      </c>
    </row>
    <row r="2492" spans="4:5">
      <c r="D2492">
        <v>344</v>
      </c>
      <c r="E2492">
        <v>88</v>
      </c>
    </row>
    <row r="2493" spans="4:5">
      <c r="D2493">
        <v>520</v>
      </c>
      <c r="E2493">
        <v>88</v>
      </c>
    </row>
    <row r="2494" spans="4:5">
      <c r="D2494">
        <v>344</v>
      </c>
      <c r="E2494">
        <v>88</v>
      </c>
    </row>
    <row r="2495" spans="4:5">
      <c r="D2495">
        <v>544</v>
      </c>
      <c r="E2495">
        <v>88</v>
      </c>
    </row>
    <row r="2496" spans="4:5">
      <c r="D2496">
        <v>176</v>
      </c>
      <c r="E2496">
        <v>88</v>
      </c>
    </row>
    <row r="2497" spans="4:5">
      <c r="D2497">
        <v>232</v>
      </c>
      <c r="E2497">
        <v>88</v>
      </c>
    </row>
    <row r="2498" spans="4:5">
      <c r="D2498">
        <v>88</v>
      </c>
      <c r="E2498">
        <v>88</v>
      </c>
    </row>
    <row r="2499" spans="4:5">
      <c r="D2499">
        <v>232</v>
      </c>
      <c r="E2499">
        <v>88</v>
      </c>
    </row>
    <row r="2500" spans="4:5">
      <c r="D2500">
        <v>88</v>
      </c>
      <c r="E2500">
        <v>88</v>
      </c>
    </row>
    <row r="2501" spans="4:5">
      <c r="D2501">
        <v>544</v>
      </c>
      <c r="E2501">
        <v>88</v>
      </c>
    </row>
    <row r="2502" spans="4:5">
      <c r="D2502">
        <v>176</v>
      </c>
      <c r="E2502">
        <v>88</v>
      </c>
    </row>
    <row r="2503" spans="4:5">
      <c r="D2503">
        <v>544</v>
      </c>
      <c r="E2503">
        <v>88</v>
      </c>
    </row>
    <row r="2504" spans="4:5">
      <c r="D2504">
        <v>176</v>
      </c>
      <c r="E2504">
        <v>88</v>
      </c>
    </row>
    <row r="2505" spans="4:5">
      <c r="D2505">
        <v>544</v>
      </c>
      <c r="E2505">
        <v>88</v>
      </c>
    </row>
    <row r="2506" spans="4:5">
      <c r="D2506">
        <v>312</v>
      </c>
      <c r="E2506">
        <v>88</v>
      </c>
    </row>
    <row r="2507" spans="4:5">
      <c r="D2507">
        <v>544</v>
      </c>
      <c r="E2507">
        <v>88</v>
      </c>
    </row>
    <row r="2508" spans="4:5">
      <c r="D2508">
        <v>312</v>
      </c>
      <c r="E2508">
        <v>88</v>
      </c>
    </row>
    <row r="2509" spans="4:5">
      <c r="D2509">
        <v>544</v>
      </c>
      <c r="E2509">
        <v>88</v>
      </c>
    </row>
    <row r="2510" spans="4:5">
      <c r="D2510">
        <v>240</v>
      </c>
      <c r="E2510">
        <v>88</v>
      </c>
    </row>
    <row r="2511" spans="4:5">
      <c r="D2511">
        <v>88</v>
      </c>
      <c r="E2511">
        <v>88</v>
      </c>
    </row>
    <row r="2512" spans="4:5">
      <c r="D2512">
        <v>88</v>
      </c>
      <c r="E2512">
        <v>88</v>
      </c>
    </row>
    <row r="2513" spans="4:5">
      <c r="D2513">
        <v>544</v>
      </c>
      <c r="E2513">
        <v>88</v>
      </c>
    </row>
    <row r="2514" spans="4:5">
      <c r="D2514">
        <v>240</v>
      </c>
      <c r="E2514">
        <v>88</v>
      </c>
    </row>
    <row r="2515" spans="4:5">
      <c r="D2515">
        <v>544</v>
      </c>
      <c r="E2515">
        <v>88</v>
      </c>
    </row>
    <row r="2516" spans="4:5">
      <c r="D2516">
        <v>240</v>
      </c>
      <c r="E2516">
        <v>88</v>
      </c>
    </row>
    <row r="2517" spans="4:5">
      <c r="D2517">
        <v>544</v>
      </c>
      <c r="E2517">
        <v>88</v>
      </c>
    </row>
    <row r="2518" spans="4:5">
      <c r="D2518">
        <v>304</v>
      </c>
      <c r="E2518">
        <v>88</v>
      </c>
    </row>
    <row r="2519" spans="4:5">
      <c r="D2519">
        <v>544</v>
      </c>
      <c r="E2519">
        <v>88</v>
      </c>
    </row>
    <row r="2520" spans="4:5">
      <c r="D2520">
        <v>304</v>
      </c>
      <c r="E2520">
        <v>88</v>
      </c>
    </row>
    <row r="2521" spans="4:5">
      <c r="D2521">
        <v>544</v>
      </c>
      <c r="E2521">
        <v>88</v>
      </c>
    </row>
    <row r="2522" spans="4:5">
      <c r="D2522">
        <v>264</v>
      </c>
      <c r="E2522">
        <v>88</v>
      </c>
    </row>
    <row r="2523" spans="4:5">
      <c r="D2523">
        <v>88</v>
      </c>
      <c r="E2523">
        <v>88</v>
      </c>
    </row>
    <row r="2524" spans="4:5">
      <c r="D2524">
        <v>88</v>
      </c>
      <c r="E2524">
        <v>88</v>
      </c>
    </row>
    <row r="2525" spans="4:5">
      <c r="D2525">
        <v>544</v>
      </c>
      <c r="E2525">
        <v>88</v>
      </c>
    </row>
    <row r="2526" spans="4:5">
      <c r="D2526">
        <v>264</v>
      </c>
      <c r="E2526">
        <v>88</v>
      </c>
    </row>
    <row r="2527" spans="4:5">
      <c r="D2527">
        <v>544</v>
      </c>
      <c r="E2527">
        <v>88</v>
      </c>
    </row>
    <row r="2528" spans="4:5">
      <c r="D2528">
        <v>264</v>
      </c>
      <c r="E2528">
        <v>88</v>
      </c>
    </row>
    <row r="2529" spans="4:5">
      <c r="D2529">
        <v>520</v>
      </c>
      <c r="E2529">
        <v>88</v>
      </c>
    </row>
    <row r="2530" spans="4:5">
      <c r="D2530">
        <v>376</v>
      </c>
      <c r="E2530">
        <v>88</v>
      </c>
    </row>
    <row r="2531" spans="4:5">
      <c r="D2531">
        <v>520</v>
      </c>
      <c r="E2531">
        <v>88</v>
      </c>
    </row>
    <row r="2532" spans="4:5">
      <c r="D2532">
        <v>376</v>
      </c>
      <c r="E2532">
        <v>88</v>
      </c>
    </row>
    <row r="2533" spans="4:5">
      <c r="D2533">
        <v>544</v>
      </c>
      <c r="E2533">
        <v>88</v>
      </c>
    </row>
    <row r="2534" spans="4:5">
      <c r="D2534">
        <v>152</v>
      </c>
      <c r="E2534">
        <v>88</v>
      </c>
    </row>
    <row r="2535" spans="4:5">
      <c r="D2535">
        <v>88</v>
      </c>
      <c r="E2535">
        <v>88</v>
      </c>
    </row>
    <row r="2536" spans="4:5">
      <c r="D2536">
        <v>88</v>
      </c>
      <c r="E2536">
        <v>88</v>
      </c>
    </row>
    <row r="2537" spans="4:5">
      <c r="D2537">
        <v>544</v>
      </c>
      <c r="E2537">
        <v>88</v>
      </c>
    </row>
    <row r="2538" spans="4:5">
      <c r="D2538">
        <v>152</v>
      </c>
      <c r="E2538">
        <v>88</v>
      </c>
    </row>
    <row r="2539" spans="4:5">
      <c r="D2539">
        <v>544</v>
      </c>
      <c r="E2539">
        <v>88</v>
      </c>
    </row>
    <row r="2540" spans="4:5">
      <c r="D2540">
        <v>152</v>
      </c>
      <c r="E2540">
        <v>88</v>
      </c>
    </row>
    <row r="2541" spans="4:5">
      <c r="D2541">
        <v>496</v>
      </c>
      <c r="E2541">
        <v>88</v>
      </c>
    </row>
    <row r="2542" spans="4:5">
      <c r="D2542">
        <v>360</v>
      </c>
      <c r="E2542">
        <v>88</v>
      </c>
    </row>
    <row r="2543" spans="4:5">
      <c r="D2543">
        <v>496</v>
      </c>
      <c r="E2543">
        <v>88</v>
      </c>
    </row>
    <row r="2544" spans="4:5">
      <c r="D2544">
        <v>360</v>
      </c>
      <c r="E2544">
        <v>88</v>
      </c>
    </row>
    <row r="2545" spans="4:5">
      <c r="D2545">
        <v>328</v>
      </c>
      <c r="E2545">
        <v>88</v>
      </c>
    </row>
    <row r="2546" spans="4:5">
      <c r="D2546">
        <v>88</v>
      </c>
      <c r="E2546">
        <v>88</v>
      </c>
    </row>
    <row r="2547" spans="4:5">
      <c r="D2547">
        <v>88</v>
      </c>
      <c r="E2547">
        <v>88</v>
      </c>
    </row>
    <row r="2548" spans="4:5">
      <c r="D2548">
        <v>88</v>
      </c>
      <c r="E2548">
        <v>88</v>
      </c>
    </row>
    <row r="2549" spans="4:5">
      <c r="D2549">
        <v>328</v>
      </c>
      <c r="E2549">
        <v>88</v>
      </c>
    </row>
    <row r="2550" spans="4:5">
      <c r="D2550">
        <v>88</v>
      </c>
      <c r="E2550">
        <v>88</v>
      </c>
    </row>
    <row r="2551" spans="4:5">
      <c r="D2551">
        <v>328</v>
      </c>
      <c r="E2551">
        <v>88</v>
      </c>
    </row>
    <row r="2552" spans="4:5">
      <c r="D2552">
        <v>88</v>
      </c>
      <c r="E2552">
        <v>88</v>
      </c>
    </row>
    <row r="2553" spans="4:5">
      <c r="D2553">
        <v>496</v>
      </c>
      <c r="E2553">
        <v>88</v>
      </c>
    </row>
    <row r="2554" spans="4:5">
      <c r="D2554">
        <v>336</v>
      </c>
      <c r="E2554">
        <v>208</v>
      </c>
    </row>
    <row r="2555" spans="4:5">
      <c r="D2555">
        <v>496</v>
      </c>
      <c r="E2555">
        <v>88</v>
      </c>
    </row>
    <row r="2556" spans="4:5">
      <c r="D2556">
        <v>336</v>
      </c>
      <c r="E2556">
        <v>472</v>
      </c>
    </row>
    <row r="2557" spans="4:5">
      <c r="D2557">
        <v>88</v>
      </c>
      <c r="E2557">
        <v>168</v>
      </c>
    </row>
    <row r="2558" spans="4:5">
      <c r="D2558">
        <v>88</v>
      </c>
      <c r="E2558">
        <v>88</v>
      </c>
    </row>
    <row r="2559" spans="4:5">
      <c r="D2559">
        <v>88</v>
      </c>
      <c r="E2559">
        <v>88</v>
      </c>
    </row>
    <row r="2560" spans="4:5">
      <c r="D2560">
        <v>88</v>
      </c>
      <c r="E2560">
        <v>88</v>
      </c>
    </row>
    <row r="2561" spans="4:5">
      <c r="D2561">
        <v>88</v>
      </c>
      <c r="E2561">
        <v>208</v>
      </c>
    </row>
    <row r="2562" spans="4:5">
      <c r="D2562">
        <v>544</v>
      </c>
      <c r="E2562">
        <v>88</v>
      </c>
    </row>
    <row r="2563" spans="4:5">
      <c r="D2563">
        <v>344</v>
      </c>
      <c r="E2563">
        <v>472</v>
      </c>
    </row>
    <row r="2564" spans="4:5">
      <c r="D2564">
        <v>544</v>
      </c>
      <c r="E2564">
        <v>168</v>
      </c>
    </row>
    <row r="2565" spans="4:5">
      <c r="D2565">
        <v>344</v>
      </c>
      <c r="E2565">
        <v>544</v>
      </c>
    </row>
    <row r="2566" spans="4:5">
      <c r="D2566">
        <v>88</v>
      </c>
      <c r="E2566">
        <v>144</v>
      </c>
    </row>
    <row r="2567" spans="4:5">
      <c r="D2567">
        <v>88</v>
      </c>
      <c r="E2567">
        <v>568</v>
      </c>
    </row>
    <row r="2568" spans="4:5">
      <c r="D2568">
        <v>88</v>
      </c>
      <c r="E2568">
        <v>224</v>
      </c>
    </row>
    <row r="2569" spans="4:5">
      <c r="D2569">
        <v>88</v>
      </c>
      <c r="E2569">
        <v>88</v>
      </c>
    </row>
    <row r="2570" spans="4:5">
      <c r="D2570">
        <v>88</v>
      </c>
      <c r="E2570">
        <v>88</v>
      </c>
    </row>
    <row r="2571" spans="4:5">
      <c r="D2571">
        <v>568</v>
      </c>
      <c r="E2571">
        <v>88</v>
      </c>
    </row>
    <row r="2572" spans="4:5">
      <c r="D2572">
        <v>320</v>
      </c>
      <c r="E2572">
        <v>544</v>
      </c>
    </row>
    <row r="2573" spans="4:5">
      <c r="D2573">
        <v>568</v>
      </c>
      <c r="E2573">
        <v>144</v>
      </c>
    </row>
    <row r="2574" spans="4:5">
      <c r="D2574">
        <v>320</v>
      </c>
      <c r="E2574">
        <v>568</v>
      </c>
    </row>
    <row r="2575" spans="4:5">
      <c r="D2575">
        <v>88</v>
      </c>
      <c r="E2575">
        <v>224</v>
      </c>
    </row>
    <row r="2576" spans="4:5">
      <c r="D2576">
        <v>88</v>
      </c>
      <c r="E2576">
        <v>544</v>
      </c>
    </row>
    <row r="2577" spans="4:5">
      <c r="D2577">
        <v>88</v>
      </c>
      <c r="E2577">
        <v>232</v>
      </c>
    </row>
    <row r="2578" spans="4:5">
      <c r="D2578">
        <v>88</v>
      </c>
      <c r="E2578">
        <v>520</v>
      </c>
    </row>
    <row r="2579" spans="4:5">
      <c r="D2579">
        <v>88</v>
      </c>
      <c r="E2579">
        <v>216</v>
      </c>
    </row>
    <row r="2580" spans="4:5">
      <c r="D2580">
        <v>520</v>
      </c>
      <c r="E2580">
        <v>88</v>
      </c>
    </row>
    <row r="2581" spans="4:5">
      <c r="D2581">
        <v>408</v>
      </c>
      <c r="E2581">
        <v>88</v>
      </c>
    </row>
    <row r="2582" spans="4:5">
      <c r="D2582">
        <v>520</v>
      </c>
      <c r="E2582">
        <v>88</v>
      </c>
    </row>
    <row r="2583" spans="4:5">
      <c r="D2583">
        <v>408</v>
      </c>
      <c r="E2583">
        <v>544</v>
      </c>
    </row>
    <row r="2584" spans="4:5">
      <c r="D2584">
        <v>88</v>
      </c>
      <c r="E2584">
        <v>232</v>
      </c>
    </row>
    <row r="2585" spans="4:5">
      <c r="D2585">
        <v>88</v>
      </c>
      <c r="E2585">
        <v>520</v>
      </c>
    </row>
    <row r="2586" spans="4:5">
      <c r="D2586">
        <v>88</v>
      </c>
      <c r="E2586">
        <v>216</v>
      </c>
    </row>
    <row r="2587" spans="4:5">
      <c r="D2587">
        <v>88</v>
      </c>
      <c r="E2587">
        <v>520</v>
      </c>
    </row>
    <row r="2588" spans="4:5">
      <c r="D2588">
        <v>88</v>
      </c>
      <c r="E2588">
        <v>296</v>
      </c>
    </row>
    <row r="2589" spans="4:5">
      <c r="D2589">
        <v>544</v>
      </c>
      <c r="E2589">
        <v>520</v>
      </c>
    </row>
    <row r="2590" spans="4:5">
      <c r="D2590">
        <v>384</v>
      </c>
      <c r="E2590">
        <v>248</v>
      </c>
    </row>
    <row r="2591" spans="4:5">
      <c r="D2591">
        <v>544</v>
      </c>
      <c r="E2591">
        <v>88</v>
      </c>
    </row>
    <row r="2592" spans="4:5">
      <c r="D2592">
        <v>384</v>
      </c>
      <c r="E2592">
        <v>88</v>
      </c>
    </row>
    <row r="2593" spans="4:5">
      <c r="D2593">
        <v>88</v>
      </c>
      <c r="E2593">
        <v>88</v>
      </c>
    </row>
    <row r="2594" spans="4:5">
      <c r="D2594">
        <v>88</v>
      </c>
      <c r="E2594">
        <v>520</v>
      </c>
    </row>
    <row r="2595" spans="4:5">
      <c r="D2595">
        <v>88</v>
      </c>
      <c r="E2595">
        <v>296</v>
      </c>
    </row>
    <row r="2596" spans="4:5">
      <c r="D2596">
        <v>88</v>
      </c>
      <c r="E2596">
        <v>520</v>
      </c>
    </row>
    <row r="2597" spans="4:5">
      <c r="D2597">
        <v>88</v>
      </c>
      <c r="E2597">
        <v>248</v>
      </c>
    </row>
    <row r="2598" spans="4:5">
      <c r="D2598">
        <v>520</v>
      </c>
      <c r="E2598">
        <v>568</v>
      </c>
    </row>
    <row r="2599" spans="4:5">
      <c r="D2599">
        <v>344</v>
      </c>
      <c r="E2599">
        <v>192</v>
      </c>
    </row>
    <row r="2600" spans="4:5">
      <c r="D2600">
        <v>520</v>
      </c>
      <c r="E2600">
        <v>520</v>
      </c>
    </row>
    <row r="2601" spans="4:5">
      <c r="D2601">
        <v>344</v>
      </c>
      <c r="E2601">
        <v>264</v>
      </c>
    </row>
    <row r="2602" spans="4:5">
      <c r="D2602">
        <v>88</v>
      </c>
      <c r="E2602">
        <v>88</v>
      </c>
    </row>
    <row r="2603" spans="4:5">
      <c r="D2603">
        <v>88</v>
      </c>
      <c r="E2603">
        <v>88</v>
      </c>
    </row>
    <row r="2604" spans="4:5">
      <c r="D2604">
        <v>88</v>
      </c>
      <c r="E2604">
        <v>88</v>
      </c>
    </row>
    <row r="2605" spans="4:5">
      <c r="D2605">
        <v>88</v>
      </c>
      <c r="E2605">
        <v>568</v>
      </c>
    </row>
    <row r="2606" spans="4:5">
      <c r="D2606">
        <v>88</v>
      </c>
      <c r="E2606">
        <v>192</v>
      </c>
    </row>
    <row r="2607" spans="4:5">
      <c r="D2607">
        <v>520</v>
      </c>
      <c r="E2607">
        <v>520</v>
      </c>
    </row>
    <row r="2608" spans="4:5">
      <c r="D2608">
        <v>344</v>
      </c>
      <c r="E2608">
        <v>264</v>
      </c>
    </row>
    <row r="2609" spans="4:5">
      <c r="D2609">
        <v>520</v>
      </c>
      <c r="E2609">
        <v>568</v>
      </c>
    </row>
    <row r="2610" spans="4:5">
      <c r="D2610">
        <v>344</v>
      </c>
      <c r="E2610">
        <v>168</v>
      </c>
    </row>
    <row r="2611" spans="4:5">
      <c r="D2611">
        <v>88</v>
      </c>
      <c r="E2611">
        <v>544</v>
      </c>
    </row>
    <row r="2612" spans="4:5">
      <c r="D2612">
        <v>88</v>
      </c>
      <c r="E2612">
        <v>208</v>
      </c>
    </row>
    <row r="2613" spans="4:5">
      <c r="D2613">
        <v>88</v>
      </c>
      <c r="E2613">
        <v>88</v>
      </c>
    </row>
    <row r="2614" spans="4:5">
      <c r="D2614">
        <v>88</v>
      </c>
      <c r="E2614">
        <v>88</v>
      </c>
    </row>
    <row r="2615" spans="4:5">
      <c r="D2615">
        <v>88</v>
      </c>
      <c r="E2615">
        <v>88</v>
      </c>
    </row>
    <row r="2616" spans="4:5">
      <c r="D2616">
        <v>520</v>
      </c>
      <c r="E2616">
        <v>568</v>
      </c>
    </row>
    <row r="2617" spans="4:5">
      <c r="D2617">
        <v>344</v>
      </c>
      <c r="E2617">
        <v>168</v>
      </c>
    </row>
    <row r="2618" spans="4:5">
      <c r="D2618">
        <v>520</v>
      </c>
      <c r="E2618">
        <v>544</v>
      </c>
    </row>
    <row r="2619" spans="4:5">
      <c r="D2619">
        <v>344</v>
      </c>
      <c r="E2619">
        <v>208</v>
      </c>
    </row>
    <row r="2620" spans="4:5">
      <c r="D2620">
        <v>88</v>
      </c>
      <c r="E2620">
        <v>544</v>
      </c>
    </row>
    <row r="2621" spans="4:5">
      <c r="D2621">
        <v>88</v>
      </c>
      <c r="E2621">
        <v>208</v>
      </c>
    </row>
    <row r="2622" spans="4:5">
      <c r="D2622">
        <v>88</v>
      </c>
      <c r="E2622">
        <v>568</v>
      </c>
    </row>
    <row r="2623" spans="4:5">
      <c r="D2623">
        <v>88</v>
      </c>
      <c r="E2623">
        <v>224</v>
      </c>
    </row>
    <row r="2624" spans="4:5">
      <c r="D2624">
        <v>88</v>
      </c>
      <c r="E2624">
        <v>88</v>
      </c>
    </row>
    <row r="2625" spans="4:5">
      <c r="D2625">
        <v>520</v>
      </c>
      <c r="E2625">
        <v>88</v>
      </c>
    </row>
    <row r="2626" spans="4:5">
      <c r="D2626">
        <v>368</v>
      </c>
      <c r="E2626">
        <v>88</v>
      </c>
    </row>
    <row r="2627" spans="4:5">
      <c r="D2627">
        <v>520</v>
      </c>
      <c r="E2627">
        <v>544</v>
      </c>
    </row>
    <row r="2628" spans="4:5">
      <c r="D2628">
        <v>368</v>
      </c>
      <c r="E2628">
        <v>208</v>
      </c>
    </row>
    <row r="2629" spans="4:5">
      <c r="D2629">
        <v>88</v>
      </c>
      <c r="E2629">
        <v>568</v>
      </c>
    </row>
    <row r="2630" spans="4:5">
      <c r="D2630">
        <v>88</v>
      </c>
      <c r="E2630">
        <v>224</v>
      </c>
    </row>
    <row r="2631" spans="4:5">
      <c r="D2631">
        <v>88</v>
      </c>
      <c r="E2631">
        <v>520</v>
      </c>
    </row>
    <row r="2632" spans="4:5">
      <c r="D2632">
        <v>88</v>
      </c>
      <c r="E2632">
        <v>280</v>
      </c>
    </row>
    <row r="2633" spans="4:5">
      <c r="D2633">
        <v>88</v>
      </c>
      <c r="E2633">
        <v>520</v>
      </c>
    </row>
    <row r="2634" spans="4:5">
      <c r="D2634">
        <v>496</v>
      </c>
      <c r="E2634">
        <v>216</v>
      </c>
    </row>
    <row r="2635" spans="4:5">
      <c r="D2635">
        <v>344</v>
      </c>
      <c r="E2635">
        <v>88</v>
      </c>
    </row>
    <row r="2636" spans="4:5">
      <c r="D2636">
        <v>496</v>
      </c>
      <c r="E2636">
        <v>88</v>
      </c>
    </row>
    <row r="2637" spans="4:5">
      <c r="D2637">
        <v>344</v>
      </c>
      <c r="E2637">
        <v>88</v>
      </c>
    </row>
    <row r="2638" spans="4:5">
      <c r="D2638">
        <v>88</v>
      </c>
      <c r="E2638">
        <v>520</v>
      </c>
    </row>
    <row r="2639" spans="4:5">
      <c r="D2639">
        <v>88</v>
      </c>
      <c r="E2639">
        <v>280</v>
      </c>
    </row>
    <row r="2640" spans="4:5">
      <c r="D2640">
        <v>88</v>
      </c>
      <c r="E2640">
        <v>520</v>
      </c>
    </row>
    <row r="2641" spans="4:5">
      <c r="D2641">
        <v>88</v>
      </c>
      <c r="E2641">
        <v>216</v>
      </c>
    </row>
    <row r="2642" spans="4:5">
      <c r="D2642">
        <v>88</v>
      </c>
      <c r="E2642">
        <v>544</v>
      </c>
    </row>
    <row r="2643" spans="4:5">
      <c r="D2643">
        <v>544</v>
      </c>
      <c r="E2643">
        <v>240</v>
      </c>
    </row>
    <row r="2644" spans="4:5">
      <c r="D2644">
        <v>384</v>
      </c>
      <c r="E2644">
        <v>544</v>
      </c>
    </row>
    <row r="2645" spans="4:5">
      <c r="D2645">
        <v>544</v>
      </c>
      <c r="E2645">
        <v>328</v>
      </c>
    </row>
    <row r="2646" spans="4:5">
      <c r="D2646">
        <v>384</v>
      </c>
      <c r="E2646">
        <v>88</v>
      </c>
    </row>
    <row r="2647" spans="4:5">
      <c r="D2647">
        <v>88</v>
      </c>
      <c r="E2647">
        <v>88</v>
      </c>
    </row>
    <row r="2648" spans="4:5">
      <c r="D2648">
        <v>88</v>
      </c>
      <c r="E2648">
        <v>88</v>
      </c>
    </row>
    <row r="2649" spans="4:5">
      <c r="D2649">
        <v>88</v>
      </c>
      <c r="E2649">
        <v>544</v>
      </c>
    </row>
    <row r="2650" spans="4:5">
      <c r="D2650">
        <v>88</v>
      </c>
      <c r="E2650">
        <v>240</v>
      </c>
    </row>
    <row r="2651" spans="4:5">
      <c r="D2651">
        <v>88</v>
      </c>
      <c r="E2651">
        <v>544</v>
      </c>
    </row>
    <row r="2652" spans="4:5">
      <c r="D2652">
        <v>544</v>
      </c>
      <c r="E2652">
        <v>328</v>
      </c>
    </row>
    <row r="2653" spans="4:5">
      <c r="D2653">
        <v>360</v>
      </c>
      <c r="E2653">
        <v>544</v>
      </c>
    </row>
    <row r="2654" spans="4:5">
      <c r="D2654">
        <v>544</v>
      </c>
      <c r="E2654">
        <v>232</v>
      </c>
    </row>
    <row r="2655" spans="4:5">
      <c r="D2655">
        <v>360</v>
      </c>
      <c r="E2655">
        <v>520</v>
      </c>
    </row>
    <row r="2656" spans="4:5">
      <c r="D2656">
        <v>88</v>
      </c>
      <c r="E2656">
        <v>384</v>
      </c>
    </row>
    <row r="2657" spans="4:5">
      <c r="D2657">
        <v>280</v>
      </c>
      <c r="E2657">
        <v>88</v>
      </c>
    </row>
    <row r="2658" spans="4:5">
      <c r="D2658">
        <v>88</v>
      </c>
      <c r="E2658">
        <v>88</v>
      </c>
    </row>
    <row r="2659" spans="4:5">
      <c r="D2659">
        <v>280</v>
      </c>
      <c r="E2659">
        <v>88</v>
      </c>
    </row>
    <row r="2660" spans="4:5">
      <c r="D2660">
        <v>88</v>
      </c>
      <c r="E2660">
        <v>544</v>
      </c>
    </row>
    <row r="2661" spans="4:5">
      <c r="D2661">
        <v>88</v>
      </c>
      <c r="E2661">
        <v>232</v>
      </c>
    </row>
    <row r="2662" spans="4:5">
      <c r="D2662">
        <v>88</v>
      </c>
      <c r="E2662">
        <v>520</v>
      </c>
    </row>
    <row r="2663" spans="4:5">
      <c r="D2663">
        <v>520</v>
      </c>
      <c r="E2663">
        <v>384</v>
      </c>
    </row>
    <row r="2664" spans="4:5">
      <c r="D2664">
        <v>328</v>
      </c>
      <c r="E2664">
        <v>520</v>
      </c>
    </row>
    <row r="2665" spans="4:5">
      <c r="D2665">
        <v>520</v>
      </c>
      <c r="E2665">
        <v>312</v>
      </c>
    </row>
    <row r="2666" spans="4:5">
      <c r="D2666">
        <v>328</v>
      </c>
      <c r="E2666">
        <v>520</v>
      </c>
    </row>
    <row r="2667" spans="4:5">
      <c r="D2667">
        <v>88</v>
      </c>
      <c r="E2667">
        <v>200</v>
      </c>
    </row>
    <row r="2668" spans="4:5">
      <c r="D2668">
        <v>544</v>
      </c>
      <c r="E2668">
        <v>88</v>
      </c>
    </row>
    <row r="2669" spans="4:5">
      <c r="D2669">
        <v>152</v>
      </c>
      <c r="E2669">
        <v>88</v>
      </c>
    </row>
    <row r="2670" spans="4:5">
      <c r="D2670">
        <v>544</v>
      </c>
      <c r="E2670">
        <v>88</v>
      </c>
    </row>
    <row r="2671" spans="4:5">
      <c r="D2671">
        <v>152</v>
      </c>
      <c r="E2671">
        <v>520</v>
      </c>
    </row>
    <row r="2672" spans="4:5">
      <c r="D2672">
        <v>88</v>
      </c>
      <c r="E2672">
        <v>312</v>
      </c>
    </row>
    <row r="2673" spans="4:5">
      <c r="D2673">
        <v>88</v>
      </c>
      <c r="E2673">
        <v>520</v>
      </c>
    </row>
    <row r="2674" spans="4:5">
      <c r="D2674">
        <v>520</v>
      </c>
      <c r="E2674">
        <v>200</v>
      </c>
    </row>
    <row r="2675" spans="4:5">
      <c r="D2675">
        <v>376</v>
      </c>
      <c r="E2675">
        <v>544</v>
      </c>
    </row>
    <row r="2676" spans="4:5">
      <c r="D2676">
        <v>520</v>
      </c>
      <c r="E2676">
        <v>200</v>
      </c>
    </row>
    <row r="2677" spans="4:5">
      <c r="D2677">
        <v>376</v>
      </c>
      <c r="E2677">
        <v>544</v>
      </c>
    </row>
    <row r="2678" spans="4:5">
      <c r="D2678">
        <v>88</v>
      </c>
      <c r="E2678">
        <v>248</v>
      </c>
    </row>
    <row r="2679" spans="4:5">
      <c r="D2679">
        <v>544</v>
      </c>
      <c r="E2679">
        <v>88</v>
      </c>
    </row>
    <row r="2680" spans="4:5">
      <c r="D2680">
        <v>256</v>
      </c>
      <c r="E2680">
        <v>88</v>
      </c>
    </row>
    <row r="2681" spans="4:5">
      <c r="D2681">
        <v>544</v>
      </c>
      <c r="E2681">
        <v>88</v>
      </c>
    </row>
    <row r="2682" spans="4:5">
      <c r="D2682">
        <v>256</v>
      </c>
      <c r="E2682">
        <v>544</v>
      </c>
    </row>
    <row r="2683" spans="4:5">
      <c r="D2683">
        <v>88</v>
      </c>
      <c r="E2683">
        <v>200</v>
      </c>
    </row>
    <row r="2684" spans="4:5">
      <c r="D2684">
        <v>88</v>
      </c>
      <c r="E2684">
        <v>544</v>
      </c>
    </row>
    <row r="2685" spans="4:5">
      <c r="D2685">
        <v>496</v>
      </c>
      <c r="E2685">
        <v>248</v>
      </c>
    </row>
    <row r="2686" spans="4:5">
      <c r="D2686">
        <v>344</v>
      </c>
      <c r="E2686">
        <v>544</v>
      </c>
    </row>
    <row r="2687" spans="4:5">
      <c r="D2687">
        <v>496</v>
      </c>
      <c r="E2687">
        <v>160</v>
      </c>
    </row>
    <row r="2688" spans="4:5">
      <c r="D2688">
        <v>344</v>
      </c>
      <c r="E2688">
        <v>544</v>
      </c>
    </row>
    <row r="2689" spans="4:5">
      <c r="D2689">
        <v>88</v>
      </c>
      <c r="E2689">
        <v>208</v>
      </c>
    </row>
    <row r="2690" spans="4:5">
      <c r="D2690">
        <v>544</v>
      </c>
      <c r="E2690">
        <v>88</v>
      </c>
    </row>
    <row r="2691" spans="4:5">
      <c r="D2691">
        <v>208</v>
      </c>
      <c r="E2691">
        <v>88</v>
      </c>
    </row>
    <row r="2692" spans="4:5">
      <c r="D2692">
        <v>544</v>
      </c>
      <c r="E2692">
        <v>88</v>
      </c>
    </row>
    <row r="2693" spans="4:5">
      <c r="D2693">
        <v>208</v>
      </c>
      <c r="E2693">
        <v>544</v>
      </c>
    </row>
    <row r="2694" spans="4:5">
      <c r="D2694">
        <v>88</v>
      </c>
      <c r="E2694">
        <v>160</v>
      </c>
    </row>
    <row r="2695" spans="4:5">
      <c r="D2695">
        <v>88</v>
      </c>
      <c r="E2695">
        <v>544</v>
      </c>
    </row>
    <row r="2696" spans="4:5">
      <c r="D2696">
        <v>520</v>
      </c>
      <c r="E2696">
        <v>208</v>
      </c>
    </row>
    <row r="2697" spans="4:5">
      <c r="D2697">
        <v>392</v>
      </c>
      <c r="E2697">
        <v>184</v>
      </c>
    </row>
    <row r="2698" spans="4:5">
      <c r="D2698">
        <v>520</v>
      </c>
      <c r="E2698">
        <v>88</v>
      </c>
    </row>
    <row r="2699" spans="4:5">
      <c r="D2699">
        <v>392</v>
      </c>
      <c r="E2699">
        <v>544</v>
      </c>
    </row>
    <row r="2700" spans="4:5">
      <c r="D2700">
        <v>88</v>
      </c>
      <c r="E2700">
        <v>296</v>
      </c>
    </row>
    <row r="2701" spans="4:5">
      <c r="D2701">
        <v>544</v>
      </c>
      <c r="E2701">
        <v>88</v>
      </c>
    </row>
    <row r="2702" spans="4:5">
      <c r="D2702">
        <v>152</v>
      </c>
      <c r="E2702">
        <v>88</v>
      </c>
    </row>
    <row r="2703" spans="4:5">
      <c r="D2703">
        <v>544</v>
      </c>
      <c r="E2703">
        <v>88</v>
      </c>
    </row>
    <row r="2704" spans="4:5">
      <c r="D2704">
        <v>152</v>
      </c>
      <c r="E2704">
        <v>184</v>
      </c>
    </row>
    <row r="2705" spans="4:5">
      <c r="D2705">
        <v>88</v>
      </c>
      <c r="E2705">
        <v>88</v>
      </c>
    </row>
    <row r="2706" spans="4:5">
      <c r="D2706">
        <v>88</v>
      </c>
      <c r="E2706">
        <v>544</v>
      </c>
    </row>
    <row r="2707" spans="4:5">
      <c r="D2707">
        <v>544</v>
      </c>
      <c r="E2707">
        <v>296</v>
      </c>
    </row>
    <row r="2708" spans="4:5">
      <c r="D2708">
        <v>360</v>
      </c>
      <c r="E2708">
        <v>88</v>
      </c>
    </row>
    <row r="2709" spans="4:5">
      <c r="D2709">
        <v>544</v>
      </c>
      <c r="E2709">
        <v>520</v>
      </c>
    </row>
    <row r="2710" spans="4:5">
      <c r="D2710">
        <v>360</v>
      </c>
      <c r="E2710">
        <v>264</v>
      </c>
    </row>
    <row r="2711" spans="4:5">
      <c r="D2711">
        <v>88</v>
      </c>
      <c r="E2711">
        <v>88</v>
      </c>
    </row>
    <row r="2712" spans="4:5">
      <c r="D2712">
        <v>136</v>
      </c>
      <c r="E2712">
        <v>88</v>
      </c>
    </row>
    <row r="2713" spans="4:5">
      <c r="D2713">
        <v>88</v>
      </c>
      <c r="E2713">
        <v>88</v>
      </c>
    </row>
    <row r="2714" spans="4:5">
      <c r="D2714">
        <v>136</v>
      </c>
      <c r="E2714">
        <v>88</v>
      </c>
    </row>
    <row r="2715" spans="4:5">
      <c r="D2715">
        <v>88</v>
      </c>
      <c r="E2715">
        <v>520</v>
      </c>
    </row>
    <row r="2716" spans="4:5">
      <c r="D2716">
        <v>88</v>
      </c>
      <c r="E2716">
        <v>264</v>
      </c>
    </row>
    <row r="2717" spans="4:5">
      <c r="D2717">
        <v>88</v>
      </c>
      <c r="E2717">
        <v>88</v>
      </c>
    </row>
    <row r="2718" spans="4:5">
      <c r="D2718">
        <v>520</v>
      </c>
      <c r="E2718">
        <v>544</v>
      </c>
    </row>
    <row r="2719" spans="4:5">
      <c r="D2719">
        <v>392</v>
      </c>
      <c r="E2719">
        <v>168</v>
      </c>
    </row>
    <row r="2720" spans="4:5">
      <c r="D2720">
        <v>520</v>
      </c>
      <c r="E2720">
        <v>88</v>
      </c>
    </row>
    <row r="2721" spans="4:5">
      <c r="D2721">
        <v>392</v>
      </c>
      <c r="E2721">
        <v>88</v>
      </c>
    </row>
    <row r="2722" spans="4:5">
      <c r="D2722">
        <v>88</v>
      </c>
      <c r="E2722">
        <v>88</v>
      </c>
    </row>
    <row r="2723" spans="4:5">
      <c r="D2723">
        <v>88</v>
      </c>
      <c r="E2723">
        <v>88</v>
      </c>
    </row>
    <row r="2724" spans="4:5">
      <c r="D2724">
        <v>88</v>
      </c>
      <c r="E2724">
        <v>544</v>
      </c>
    </row>
    <row r="2725" spans="4:5">
      <c r="D2725">
        <v>88</v>
      </c>
      <c r="E2725">
        <v>168</v>
      </c>
    </row>
    <row r="2726" spans="4:5">
      <c r="D2726">
        <v>88</v>
      </c>
      <c r="E2726">
        <v>88</v>
      </c>
    </row>
    <row r="2727" spans="4:5">
      <c r="D2727">
        <v>496</v>
      </c>
      <c r="E2727">
        <v>400</v>
      </c>
    </row>
    <row r="2728" spans="4:5">
      <c r="D2728">
        <v>328</v>
      </c>
      <c r="E2728">
        <v>88</v>
      </c>
    </row>
    <row r="2729" spans="4:5">
      <c r="D2729">
        <v>496</v>
      </c>
      <c r="E2729">
        <v>88</v>
      </c>
    </row>
    <row r="2730" spans="4:5">
      <c r="D2730">
        <v>328</v>
      </c>
      <c r="E2730">
        <v>88</v>
      </c>
    </row>
    <row r="2731" spans="4:5">
      <c r="D2731">
        <v>88</v>
      </c>
      <c r="E2731">
        <v>88</v>
      </c>
    </row>
    <row r="2732" spans="4:5">
      <c r="D2732">
        <v>88</v>
      </c>
      <c r="E2732">
        <v>88</v>
      </c>
    </row>
    <row r="2733" spans="4:5">
      <c r="D2733">
        <v>88</v>
      </c>
      <c r="E2733">
        <v>400</v>
      </c>
    </row>
    <row r="2734" spans="4:5">
      <c r="D2734">
        <v>88</v>
      </c>
      <c r="E2734">
        <v>88</v>
      </c>
    </row>
    <row r="2735" spans="4:5">
      <c r="D2735">
        <v>88</v>
      </c>
      <c r="E2735">
        <v>88</v>
      </c>
    </row>
    <row r="2736" spans="4:5">
      <c r="D2736">
        <v>520</v>
      </c>
      <c r="E2736">
        <v>88</v>
      </c>
    </row>
    <row r="2737" spans="4:5">
      <c r="D2737">
        <v>376</v>
      </c>
      <c r="E2737">
        <v>88</v>
      </c>
    </row>
    <row r="2738" spans="4:5">
      <c r="D2738">
        <v>520</v>
      </c>
      <c r="E2738">
        <v>88</v>
      </c>
    </row>
    <row r="2739" spans="4:5">
      <c r="D2739">
        <v>376</v>
      </c>
      <c r="E2739">
        <v>88</v>
      </c>
    </row>
    <row r="2740" spans="4:5">
      <c r="D2740">
        <v>88</v>
      </c>
      <c r="E2740">
        <v>88</v>
      </c>
    </row>
    <row r="2741" spans="4:5">
      <c r="D2741">
        <v>136</v>
      </c>
      <c r="E2741">
        <v>88</v>
      </c>
    </row>
    <row r="2742" spans="4:5">
      <c r="D2742">
        <v>88</v>
      </c>
      <c r="E2742">
        <v>88</v>
      </c>
    </row>
    <row r="2743" spans="4:5">
      <c r="D2743">
        <v>136</v>
      </c>
      <c r="E2743">
        <v>88</v>
      </c>
    </row>
    <row r="2744" spans="4:5">
      <c r="D2744">
        <v>88</v>
      </c>
      <c r="E2744">
        <v>88</v>
      </c>
    </row>
    <row r="2745" spans="4:5">
      <c r="D2745">
        <v>88</v>
      </c>
      <c r="E2745">
        <v>88</v>
      </c>
    </row>
    <row r="2746" spans="4:5">
      <c r="D2746">
        <v>88</v>
      </c>
      <c r="E2746">
        <v>88</v>
      </c>
    </row>
    <row r="2747" spans="4:5">
      <c r="D2747">
        <v>496</v>
      </c>
      <c r="E2747">
        <v>88</v>
      </c>
    </row>
    <row r="2748" spans="4:5">
      <c r="D2748">
        <v>384</v>
      </c>
      <c r="E2748">
        <v>88</v>
      </c>
    </row>
    <row r="2749" spans="4:5">
      <c r="D2749">
        <v>496</v>
      </c>
      <c r="E2749">
        <v>88</v>
      </c>
    </row>
    <row r="2750" spans="4:5">
      <c r="D2750">
        <v>384</v>
      </c>
      <c r="E2750">
        <v>88</v>
      </c>
    </row>
    <row r="2751" spans="4:5">
      <c r="D2751">
        <v>88</v>
      </c>
      <c r="E2751">
        <v>88</v>
      </c>
    </row>
    <row r="2752" spans="4:5">
      <c r="D2752">
        <v>544</v>
      </c>
      <c r="E2752">
        <v>88</v>
      </c>
    </row>
    <row r="2753" spans="4:5">
      <c r="D2753">
        <v>160</v>
      </c>
      <c r="E2753">
        <v>88</v>
      </c>
    </row>
    <row r="2754" spans="4:5">
      <c r="D2754">
        <v>544</v>
      </c>
      <c r="E2754">
        <v>88</v>
      </c>
    </row>
    <row r="2755" spans="4:5">
      <c r="D2755">
        <v>160</v>
      </c>
      <c r="E2755">
        <v>88</v>
      </c>
    </row>
    <row r="2756" spans="4:5">
      <c r="D2756">
        <v>88</v>
      </c>
      <c r="E2756">
        <v>88</v>
      </c>
    </row>
    <row r="2757" spans="4:5">
      <c r="D2757">
        <v>88</v>
      </c>
      <c r="E2757">
        <v>88</v>
      </c>
    </row>
    <row r="2758" spans="4:5">
      <c r="D2758">
        <v>472</v>
      </c>
      <c r="E2758">
        <v>88</v>
      </c>
    </row>
    <row r="2759" spans="4:5">
      <c r="D2759">
        <v>368</v>
      </c>
      <c r="E2759">
        <v>88</v>
      </c>
    </row>
    <row r="2760" spans="4:5">
      <c r="D2760">
        <v>472</v>
      </c>
      <c r="E2760">
        <v>88</v>
      </c>
    </row>
    <row r="2761" spans="4:5">
      <c r="D2761">
        <v>368</v>
      </c>
      <c r="E2761">
        <v>88</v>
      </c>
    </row>
    <row r="2762" spans="4:5">
      <c r="D2762">
        <v>88</v>
      </c>
      <c r="E2762">
        <v>88</v>
      </c>
    </row>
    <row r="2763" spans="4:5">
      <c r="D2763">
        <v>568</v>
      </c>
      <c r="E2763">
        <v>88</v>
      </c>
    </row>
    <row r="2764" spans="4:5">
      <c r="D2764">
        <v>232</v>
      </c>
      <c r="E2764">
        <v>88</v>
      </c>
    </row>
    <row r="2765" spans="4:5">
      <c r="D2765">
        <v>568</v>
      </c>
      <c r="E2765">
        <v>88</v>
      </c>
    </row>
    <row r="2766" spans="4:5">
      <c r="D2766">
        <v>232</v>
      </c>
      <c r="E2766">
        <v>88</v>
      </c>
    </row>
    <row r="2767" spans="4:5">
      <c r="D2767">
        <v>88</v>
      </c>
      <c r="E2767">
        <v>88</v>
      </c>
    </row>
    <row r="2768" spans="4:5">
      <c r="D2768">
        <v>88</v>
      </c>
      <c r="E2768">
        <v>88</v>
      </c>
    </row>
    <row r="2769" spans="4:5">
      <c r="D2769">
        <v>544</v>
      </c>
      <c r="E2769">
        <v>88</v>
      </c>
    </row>
    <row r="2770" spans="4:5">
      <c r="D2770">
        <v>368</v>
      </c>
      <c r="E2770">
        <v>88</v>
      </c>
    </row>
    <row r="2771" spans="4:5">
      <c r="D2771">
        <v>544</v>
      </c>
      <c r="E2771">
        <v>88</v>
      </c>
    </row>
    <row r="2772" spans="4:5">
      <c r="D2772">
        <v>368</v>
      </c>
      <c r="E2772">
        <v>88</v>
      </c>
    </row>
    <row r="2773" spans="4:5">
      <c r="D2773">
        <v>88</v>
      </c>
      <c r="E2773">
        <v>88</v>
      </c>
    </row>
    <row r="2774" spans="4:5">
      <c r="D2774">
        <v>520</v>
      </c>
      <c r="E2774">
        <v>88</v>
      </c>
    </row>
    <row r="2775" spans="4:5">
      <c r="D2775">
        <v>224</v>
      </c>
      <c r="E2775">
        <v>88</v>
      </c>
    </row>
    <row r="2776" spans="4:5">
      <c r="D2776">
        <v>520</v>
      </c>
      <c r="E2776">
        <v>88</v>
      </c>
    </row>
    <row r="2777" spans="4:5">
      <c r="D2777">
        <v>224</v>
      </c>
      <c r="E2777">
        <v>88</v>
      </c>
    </row>
    <row r="2778" spans="4:5">
      <c r="D2778">
        <v>88</v>
      </c>
      <c r="E2778">
        <v>88</v>
      </c>
    </row>
    <row r="2779" spans="4:5">
      <c r="D2779">
        <v>88</v>
      </c>
      <c r="E2779">
        <v>88</v>
      </c>
    </row>
    <row r="2780" spans="4:5">
      <c r="D2780">
        <v>520</v>
      </c>
      <c r="E2780">
        <v>88</v>
      </c>
    </row>
    <row r="2781" spans="4:5">
      <c r="D2781">
        <v>384</v>
      </c>
      <c r="E2781">
        <v>88</v>
      </c>
    </row>
    <row r="2782" spans="4:5">
      <c r="D2782">
        <v>520</v>
      </c>
      <c r="E2782">
        <v>88</v>
      </c>
    </row>
    <row r="2783" spans="4:5">
      <c r="D2783">
        <v>384</v>
      </c>
      <c r="E2783">
        <v>88</v>
      </c>
    </row>
    <row r="2784" spans="4:5">
      <c r="D2784">
        <v>88</v>
      </c>
      <c r="E2784">
        <v>88</v>
      </c>
    </row>
    <row r="2785" spans="4:5">
      <c r="D2785">
        <v>568</v>
      </c>
      <c r="E2785">
        <v>88</v>
      </c>
    </row>
    <row r="2786" spans="4:5">
      <c r="D2786">
        <v>152</v>
      </c>
      <c r="E2786">
        <v>88</v>
      </c>
    </row>
    <row r="2787" spans="4:5">
      <c r="D2787">
        <v>568</v>
      </c>
      <c r="E2787">
        <v>88</v>
      </c>
    </row>
    <row r="2788" spans="4:5">
      <c r="D2788">
        <v>152</v>
      </c>
      <c r="E2788">
        <v>88</v>
      </c>
    </row>
    <row r="2789" spans="4:5">
      <c r="D2789">
        <v>88</v>
      </c>
      <c r="E2789">
        <v>88</v>
      </c>
    </row>
    <row r="2790" spans="4:5">
      <c r="D2790">
        <v>88</v>
      </c>
      <c r="E2790">
        <v>88</v>
      </c>
    </row>
    <row r="2791" spans="4:5">
      <c r="D2791">
        <v>520</v>
      </c>
      <c r="E2791">
        <v>88</v>
      </c>
    </row>
    <row r="2792" spans="4:5">
      <c r="D2792">
        <v>312</v>
      </c>
      <c r="E2792">
        <v>88</v>
      </c>
    </row>
    <row r="2793" spans="4:5">
      <c r="D2793">
        <v>520</v>
      </c>
      <c r="E2793">
        <v>88</v>
      </c>
    </row>
    <row r="2794" spans="4:5">
      <c r="D2794">
        <v>312</v>
      </c>
      <c r="E2794">
        <v>352</v>
      </c>
    </row>
    <row r="2795" spans="4:5">
      <c r="D2795">
        <v>88</v>
      </c>
      <c r="E2795">
        <v>88</v>
      </c>
    </row>
    <row r="2796" spans="4:5">
      <c r="D2796">
        <v>256</v>
      </c>
      <c r="E2796">
        <v>352</v>
      </c>
    </row>
    <row r="2797" spans="4:5">
      <c r="D2797">
        <v>88</v>
      </c>
      <c r="E2797">
        <v>88</v>
      </c>
    </row>
    <row r="2798" spans="4:5">
      <c r="D2798">
        <v>256</v>
      </c>
      <c r="E2798">
        <v>88</v>
      </c>
    </row>
    <row r="2799" spans="4:5">
      <c r="D2799">
        <v>88</v>
      </c>
      <c r="E2799">
        <v>88</v>
      </c>
    </row>
    <row r="2800" spans="4:5">
      <c r="D2800">
        <v>88</v>
      </c>
      <c r="E2800">
        <v>88</v>
      </c>
    </row>
    <row r="2801" spans="4:5">
      <c r="D2801">
        <v>88</v>
      </c>
      <c r="E2801">
        <v>88</v>
      </c>
    </row>
    <row r="2802" spans="4:5">
      <c r="D2802">
        <v>520</v>
      </c>
      <c r="E2802">
        <v>88</v>
      </c>
    </row>
    <row r="2803" spans="4:5">
      <c r="D2803">
        <v>328</v>
      </c>
      <c r="E2803">
        <v>544</v>
      </c>
    </row>
    <row r="2804" spans="4:5">
      <c r="D2804">
        <v>520</v>
      </c>
      <c r="E2804">
        <v>184</v>
      </c>
    </row>
    <row r="2805" spans="4:5">
      <c r="D2805">
        <v>328</v>
      </c>
      <c r="E2805">
        <v>544</v>
      </c>
    </row>
    <row r="2806" spans="4:5">
      <c r="D2806">
        <v>88</v>
      </c>
      <c r="E2806">
        <v>184</v>
      </c>
    </row>
    <row r="2807" spans="4:5">
      <c r="D2807">
        <v>88</v>
      </c>
      <c r="E2807">
        <v>88</v>
      </c>
    </row>
    <row r="2808" spans="4:5">
      <c r="D2808">
        <v>88</v>
      </c>
      <c r="E2808">
        <v>88</v>
      </c>
    </row>
    <row r="2809" spans="4:5">
      <c r="D2809">
        <v>88</v>
      </c>
      <c r="E2809">
        <v>88</v>
      </c>
    </row>
    <row r="2810" spans="4:5">
      <c r="D2810">
        <v>88</v>
      </c>
      <c r="E2810">
        <v>88</v>
      </c>
    </row>
    <row r="2811" spans="4:5">
      <c r="D2811">
        <v>520</v>
      </c>
      <c r="E2811">
        <v>208</v>
      </c>
    </row>
    <row r="2812" spans="4:5">
      <c r="D2812">
        <v>344</v>
      </c>
      <c r="E2812">
        <v>88</v>
      </c>
    </row>
    <row r="2813" spans="4:5">
      <c r="D2813">
        <v>520</v>
      </c>
      <c r="E2813">
        <v>544</v>
      </c>
    </row>
    <row r="2814" spans="4:5">
      <c r="D2814">
        <v>344</v>
      </c>
      <c r="E2814">
        <v>264</v>
      </c>
    </row>
    <row r="2815" spans="4:5">
      <c r="D2815">
        <v>88</v>
      </c>
      <c r="E2815">
        <v>544</v>
      </c>
    </row>
    <row r="2816" spans="4:5">
      <c r="D2816">
        <v>88</v>
      </c>
      <c r="E2816">
        <v>264</v>
      </c>
    </row>
    <row r="2817" spans="4:5">
      <c r="D2817">
        <v>88</v>
      </c>
      <c r="E2817">
        <v>208</v>
      </c>
    </row>
    <row r="2818" spans="4:5">
      <c r="D2818">
        <v>88</v>
      </c>
      <c r="E2818">
        <v>88</v>
      </c>
    </row>
    <row r="2819" spans="4:5">
      <c r="D2819">
        <v>88</v>
      </c>
      <c r="E2819">
        <v>88</v>
      </c>
    </row>
    <row r="2820" spans="4:5">
      <c r="D2820">
        <v>544</v>
      </c>
      <c r="E2820">
        <v>88</v>
      </c>
    </row>
    <row r="2821" spans="4:5">
      <c r="D2821">
        <v>368</v>
      </c>
      <c r="E2821">
        <v>88</v>
      </c>
    </row>
    <row r="2822" spans="4:5">
      <c r="D2822">
        <v>544</v>
      </c>
      <c r="E2822">
        <v>544</v>
      </c>
    </row>
    <row r="2823" spans="4:5">
      <c r="D2823">
        <v>368</v>
      </c>
      <c r="E2823">
        <v>152</v>
      </c>
    </row>
    <row r="2824" spans="4:5">
      <c r="D2824">
        <v>88</v>
      </c>
      <c r="E2824">
        <v>544</v>
      </c>
    </row>
    <row r="2825" spans="4:5">
      <c r="D2825">
        <v>88</v>
      </c>
      <c r="E2825">
        <v>184</v>
      </c>
    </row>
    <row r="2826" spans="4:5">
      <c r="D2826">
        <v>88</v>
      </c>
      <c r="E2826">
        <v>544</v>
      </c>
    </row>
    <row r="2827" spans="4:5">
      <c r="D2827">
        <v>88</v>
      </c>
      <c r="E2827">
        <v>184</v>
      </c>
    </row>
    <row r="2828" spans="4:5">
      <c r="D2828">
        <v>88</v>
      </c>
      <c r="E2828">
        <v>544</v>
      </c>
    </row>
    <row r="2829" spans="4:5">
      <c r="D2829">
        <v>520</v>
      </c>
      <c r="E2829">
        <v>152</v>
      </c>
    </row>
    <row r="2830" spans="4:5">
      <c r="D2830">
        <v>328</v>
      </c>
      <c r="E2830">
        <v>88</v>
      </c>
    </row>
    <row r="2831" spans="4:5">
      <c r="D2831">
        <v>520</v>
      </c>
      <c r="E2831">
        <v>88</v>
      </c>
    </row>
    <row r="2832" spans="4:5">
      <c r="D2832">
        <v>328</v>
      </c>
      <c r="E2832">
        <v>88</v>
      </c>
    </row>
    <row r="2833" spans="4:5">
      <c r="D2833">
        <v>88</v>
      </c>
      <c r="E2833">
        <v>544</v>
      </c>
    </row>
    <row r="2834" spans="4:5">
      <c r="D2834">
        <v>88</v>
      </c>
      <c r="E2834">
        <v>208</v>
      </c>
    </row>
    <row r="2835" spans="4:5">
      <c r="D2835">
        <v>88</v>
      </c>
      <c r="E2835">
        <v>496</v>
      </c>
    </row>
    <row r="2836" spans="4:5">
      <c r="D2836">
        <v>88</v>
      </c>
      <c r="E2836">
        <v>160</v>
      </c>
    </row>
    <row r="2837" spans="4:5">
      <c r="D2837">
        <v>88</v>
      </c>
      <c r="E2837">
        <v>496</v>
      </c>
    </row>
    <row r="2838" spans="4:5">
      <c r="D2838">
        <v>520</v>
      </c>
      <c r="E2838">
        <v>160</v>
      </c>
    </row>
    <row r="2839" spans="4:5">
      <c r="D2839">
        <v>360</v>
      </c>
      <c r="E2839">
        <v>544</v>
      </c>
    </row>
    <row r="2840" spans="4:5">
      <c r="D2840">
        <v>520</v>
      </c>
      <c r="E2840">
        <v>208</v>
      </c>
    </row>
    <row r="2841" spans="4:5">
      <c r="D2841">
        <v>360</v>
      </c>
      <c r="E2841">
        <v>88</v>
      </c>
    </row>
    <row r="2842" spans="4:5">
      <c r="D2842">
        <v>88</v>
      </c>
      <c r="E2842">
        <v>88</v>
      </c>
    </row>
    <row r="2843" spans="4:5">
      <c r="D2843">
        <v>88</v>
      </c>
      <c r="E2843">
        <v>88</v>
      </c>
    </row>
    <row r="2844" spans="4:5">
      <c r="D2844">
        <v>88</v>
      </c>
      <c r="E2844">
        <v>544</v>
      </c>
    </row>
    <row r="2845" spans="4:5">
      <c r="D2845">
        <v>88</v>
      </c>
      <c r="E2845">
        <v>264</v>
      </c>
    </row>
    <row r="2846" spans="4:5">
      <c r="D2846">
        <v>88</v>
      </c>
      <c r="E2846">
        <v>88</v>
      </c>
    </row>
    <row r="2847" spans="4:5">
      <c r="D2847">
        <v>544</v>
      </c>
      <c r="E2847">
        <v>88</v>
      </c>
    </row>
    <row r="2848" spans="4:5">
      <c r="D2848">
        <v>328</v>
      </c>
      <c r="E2848">
        <v>544</v>
      </c>
    </row>
    <row r="2849" spans="4:5">
      <c r="D2849">
        <v>544</v>
      </c>
      <c r="E2849">
        <v>264</v>
      </c>
    </row>
    <row r="2850" spans="4:5">
      <c r="D2850">
        <v>328</v>
      </c>
      <c r="E2850">
        <v>88</v>
      </c>
    </row>
    <row r="2851" spans="4:5">
      <c r="D2851">
        <v>88</v>
      </c>
      <c r="E2851">
        <v>88</v>
      </c>
    </row>
    <row r="2852" spans="4:5">
      <c r="D2852">
        <v>88</v>
      </c>
      <c r="E2852">
        <v>88</v>
      </c>
    </row>
    <row r="2853" spans="4:5">
      <c r="D2853">
        <v>88</v>
      </c>
      <c r="E2853">
        <v>568</v>
      </c>
    </row>
    <row r="2854" spans="4:5">
      <c r="D2854">
        <v>88</v>
      </c>
      <c r="E2854">
        <v>208</v>
      </c>
    </row>
    <row r="2855" spans="4:5">
      <c r="D2855">
        <v>88</v>
      </c>
      <c r="E2855">
        <v>88</v>
      </c>
    </row>
    <row r="2856" spans="4:5">
      <c r="D2856">
        <v>544</v>
      </c>
      <c r="E2856">
        <v>88</v>
      </c>
    </row>
    <row r="2857" spans="4:5">
      <c r="D2857">
        <v>352</v>
      </c>
      <c r="E2857">
        <v>568</v>
      </c>
    </row>
    <row r="2858" spans="4:5">
      <c r="D2858">
        <v>544</v>
      </c>
      <c r="E2858">
        <v>208</v>
      </c>
    </row>
    <row r="2859" spans="4:5">
      <c r="D2859">
        <v>352</v>
      </c>
      <c r="E2859">
        <v>88</v>
      </c>
    </row>
    <row r="2860" spans="4:5">
      <c r="D2860">
        <v>88</v>
      </c>
      <c r="E2860">
        <v>88</v>
      </c>
    </row>
    <row r="2861" spans="4:5">
      <c r="D2861">
        <v>88</v>
      </c>
      <c r="E2861">
        <v>88</v>
      </c>
    </row>
    <row r="2862" spans="4:5">
      <c r="D2862">
        <v>88</v>
      </c>
      <c r="E2862">
        <v>424</v>
      </c>
    </row>
    <row r="2863" spans="4:5">
      <c r="D2863">
        <v>88</v>
      </c>
      <c r="E2863">
        <v>88</v>
      </c>
    </row>
    <row r="2864" spans="4:5">
      <c r="D2864">
        <v>88</v>
      </c>
      <c r="E2864">
        <v>88</v>
      </c>
    </row>
    <row r="2865" spans="4:5">
      <c r="D2865">
        <v>520</v>
      </c>
      <c r="E2865">
        <v>88</v>
      </c>
    </row>
    <row r="2866" spans="4:5">
      <c r="D2866">
        <v>336</v>
      </c>
      <c r="E2866">
        <v>424</v>
      </c>
    </row>
    <row r="2867" spans="4:5">
      <c r="D2867">
        <v>520</v>
      </c>
      <c r="E2867">
        <v>88</v>
      </c>
    </row>
    <row r="2868" spans="4:5">
      <c r="D2868">
        <v>336</v>
      </c>
      <c r="E2868">
        <v>88</v>
      </c>
    </row>
    <row r="2869" spans="4:5">
      <c r="D2869">
        <v>88</v>
      </c>
      <c r="E2869">
        <v>88</v>
      </c>
    </row>
    <row r="2870" spans="4:5">
      <c r="D2870">
        <v>88</v>
      </c>
      <c r="E2870">
        <v>88</v>
      </c>
    </row>
    <row r="2871" spans="4:5">
      <c r="D2871">
        <v>88</v>
      </c>
      <c r="E2871">
        <v>88</v>
      </c>
    </row>
    <row r="2872" spans="4:5">
      <c r="D2872">
        <v>88</v>
      </c>
      <c r="E2872">
        <v>88</v>
      </c>
    </row>
    <row r="2873" spans="4:5">
      <c r="D2873">
        <v>88</v>
      </c>
      <c r="E2873">
        <v>88</v>
      </c>
    </row>
    <row r="2874" spans="4:5">
      <c r="D2874">
        <v>496</v>
      </c>
      <c r="E2874">
        <v>88</v>
      </c>
    </row>
    <row r="2875" spans="4:5">
      <c r="D2875">
        <v>352</v>
      </c>
      <c r="E2875">
        <v>88</v>
      </c>
    </row>
    <row r="2876" spans="4:5">
      <c r="D2876">
        <v>496</v>
      </c>
      <c r="E2876">
        <v>88</v>
      </c>
    </row>
    <row r="2877" spans="4:5">
      <c r="D2877">
        <v>352</v>
      </c>
      <c r="E2877">
        <v>88</v>
      </c>
    </row>
    <row r="2878" spans="4:5">
      <c r="D2878">
        <v>88</v>
      </c>
      <c r="E2878">
        <v>88</v>
      </c>
    </row>
    <row r="2879" spans="4:5">
      <c r="D2879">
        <v>88</v>
      </c>
      <c r="E2879">
        <v>208</v>
      </c>
    </row>
    <row r="2880" spans="4:5">
      <c r="D2880">
        <v>88</v>
      </c>
      <c r="E2880">
        <v>88</v>
      </c>
    </row>
    <row r="2881" spans="4:5">
      <c r="D2881">
        <v>88</v>
      </c>
      <c r="E2881">
        <v>208</v>
      </c>
    </row>
    <row r="2882" spans="4:5">
      <c r="D2882">
        <v>88</v>
      </c>
      <c r="E2882">
        <v>88</v>
      </c>
    </row>
    <row r="2883" spans="4:5">
      <c r="D2883">
        <v>520</v>
      </c>
      <c r="E2883">
        <v>88</v>
      </c>
    </row>
    <row r="2884" spans="4:5">
      <c r="D2884">
        <v>328</v>
      </c>
      <c r="E2884">
        <v>88</v>
      </c>
    </row>
    <row r="2885" spans="4:5">
      <c r="D2885">
        <v>520</v>
      </c>
      <c r="E2885">
        <v>88</v>
      </c>
    </row>
    <row r="2886" spans="4:5">
      <c r="D2886">
        <v>328</v>
      </c>
      <c r="E2886">
        <v>88</v>
      </c>
    </row>
    <row r="2887" spans="4:5">
      <c r="D2887">
        <v>88</v>
      </c>
      <c r="E2887">
        <v>88</v>
      </c>
    </row>
    <row r="2888" spans="4:5">
      <c r="D2888">
        <v>88</v>
      </c>
      <c r="E2888">
        <v>544</v>
      </c>
    </row>
    <row r="2889" spans="4:5">
      <c r="D2889">
        <v>88</v>
      </c>
      <c r="E2889">
        <v>168</v>
      </c>
    </row>
    <row r="2890" spans="4:5">
      <c r="D2890">
        <v>88</v>
      </c>
      <c r="E2890">
        <v>544</v>
      </c>
    </row>
    <row r="2891" spans="4:5">
      <c r="D2891">
        <v>88</v>
      </c>
      <c r="E2891">
        <v>168</v>
      </c>
    </row>
    <row r="2892" spans="4:5">
      <c r="D2892">
        <v>520</v>
      </c>
      <c r="E2892">
        <v>88</v>
      </c>
    </row>
    <row r="2893" spans="4:5">
      <c r="D2893">
        <v>352</v>
      </c>
      <c r="E2893">
        <v>88</v>
      </c>
    </row>
    <row r="2894" spans="4:5">
      <c r="D2894">
        <v>520</v>
      </c>
      <c r="E2894">
        <v>88</v>
      </c>
    </row>
    <row r="2895" spans="4:5">
      <c r="D2895">
        <v>352</v>
      </c>
      <c r="E2895">
        <v>88</v>
      </c>
    </row>
    <row r="2896" spans="4:5">
      <c r="D2896">
        <v>88</v>
      </c>
      <c r="E2896">
        <v>88</v>
      </c>
    </row>
    <row r="2897" spans="4:5">
      <c r="D2897">
        <v>88</v>
      </c>
      <c r="E2897">
        <v>544</v>
      </c>
    </row>
    <row r="2898" spans="4:5">
      <c r="D2898">
        <v>88</v>
      </c>
      <c r="E2898">
        <v>216</v>
      </c>
    </row>
    <row r="2899" spans="4:5">
      <c r="D2899">
        <v>88</v>
      </c>
      <c r="E2899">
        <v>544</v>
      </c>
    </row>
    <row r="2900" spans="4:5">
      <c r="D2900">
        <v>88</v>
      </c>
      <c r="E2900">
        <v>216</v>
      </c>
    </row>
    <row r="2901" spans="4:5">
      <c r="D2901">
        <v>520</v>
      </c>
      <c r="E2901">
        <v>88</v>
      </c>
    </row>
    <row r="2902" spans="4:5">
      <c r="D2902">
        <v>384</v>
      </c>
      <c r="E2902">
        <v>88</v>
      </c>
    </row>
    <row r="2903" spans="4:5">
      <c r="D2903">
        <v>520</v>
      </c>
      <c r="E2903">
        <v>88</v>
      </c>
    </row>
    <row r="2904" spans="4:5">
      <c r="D2904">
        <v>384</v>
      </c>
      <c r="E2904">
        <v>88</v>
      </c>
    </row>
    <row r="2905" spans="4:5">
      <c r="D2905">
        <v>88</v>
      </c>
      <c r="E2905">
        <v>88</v>
      </c>
    </row>
    <row r="2906" spans="4:5">
      <c r="D2906">
        <v>88</v>
      </c>
      <c r="E2906">
        <v>544</v>
      </c>
    </row>
    <row r="2907" spans="4:5">
      <c r="D2907">
        <v>88</v>
      </c>
      <c r="E2907">
        <v>200</v>
      </c>
    </row>
    <row r="2908" spans="4:5">
      <c r="D2908">
        <v>88</v>
      </c>
      <c r="E2908">
        <v>544</v>
      </c>
    </row>
    <row r="2909" spans="4:5">
      <c r="D2909">
        <v>88</v>
      </c>
      <c r="E2909">
        <v>200</v>
      </c>
    </row>
    <row r="2910" spans="4:5">
      <c r="D2910">
        <v>520</v>
      </c>
      <c r="E2910">
        <v>88</v>
      </c>
    </row>
    <row r="2911" spans="4:5">
      <c r="D2911">
        <v>344</v>
      </c>
      <c r="E2911">
        <v>88</v>
      </c>
    </row>
    <row r="2912" spans="4:5">
      <c r="D2912">
        <v>520</v>
      </c>
      <c r="E2912">
        <v>232</v>
      </c>
    </row>
    <row r="2913" spans="4:5">
      <c r="D2913">
        <v>344</v>
      </c>
      <c r="E2913">
        <v>88</v>
      </c>
    </row>
    <row r="2914" spans="4:5">
      <c r="D2914">
        <v>88</v>
      </c>
      <c r="E2914">
        <v>232</v>
      </c>
    </row>
    <row r="2915" spans="4:5">
      <c r="D2915">
        <v>88</v>
      </c>
      <c r="E2915">
        <v>88</v>
      </c>
    </row>
    <row r="2916" spans="4:5">
      <c r="D2916">
        <v>88</v>
      </c>
      <c r="E2916">
        <v>232</v>
      </c>
    </row>
    <row r="2917" spans="4:5">
      <c r="D2917">
        <v>88</v>
      </c>
      <c r="E2917">
        <v>88</v>
      </c>
    </row>
    <row r="2918" spans="4:5">
      <c r="D2918">
        <v>88</v>
      </c>
      <c r="E2918">
        <v>520</v>
      </c>
    </row>
    <row r="2919" spans="4:5">
      <c r="D2919">
        <v>496</v>
      </c>
      <c r="E2919">
        <v>200</v>
      </c>
    </row>
    <row r="2920" spans="4:5">
      <c r="D2920">
        <v>384</v>
      </c>
      <c r="E2920">
        <v>520</v>
      </c>
    </row>
    <row r="2921" spans="4:5">
      <c r="D2921">
        <v>496</v>
      </c>
      <c r="E2921">
        <v>200</v>
      </c>
    </row>
    <row r="2922" spans="4:5">
      <c r="D2922">
        <v>384</v>
      </c>
      <c r="E2922">
        <v>232</v>
      </c>
    </row>
    <row r="2923" spans="4:5">
      <c r="D2923">
        <v>88</v>
      </c>
      <c r="E2923">
        <v>88</v>
      </c>
    </row>
    <row r="2924" spans="4:5">
      <c r="D2924">
        <v>88</v>
      </c>
      <c r="E2924">
        <v>232</v>
      </c>
    </row>
    <row r="2925" spans="4:5">
      <c r="D2925">
        <v>88</v>
      </c>
      <c r="E2925">
        <v>88</v>
      </c>
    </row>
    <row r="2926" spans="4:5">
      <c r="D2926">
        <v>88</v>
      </c>
      <c r="E2926">
        <v>568</v>
      </c>
    </row>
    <row r="2927" spans="4:5">
      <c r="D2927">
        <v>88</v>
      </c>
      <c r="E2927">
        <v>168</v>
      </c>
    </row>
    <row r="2928" spans="4:5">
      <c r="D2928">
        <v>496</v>
      </c>
      <c r="E2928">
        <v>568</v>
      </c>
    </row>
    <row r="2929" spans="4:5">
      <c r="D2929">
        <v>344</v>
      </c>
      <c r="E2929">
        <v>168</v>
      </c>
    </row>
    <row r="2930" spans="4:5">
      <c r="D2930">
        <v>496</v>
      </c>
      <c r="E2930">
        <v>568</v>
      </c>
    </row>
    <row r="2931" spans="4:5">
      <c r="D2931">
        <v>344</v>
      </c>
      <c r="E2931">
        <v>168</v>
      </c>
    </row>
    <row r="2932" spans="4:5">
      <c r="D2932">
        <v>88</v>
      </c>
      <c r="E2932">
        <v>544</v>
      </c>
    </row>
    <row r="2933" spans="4:5">
      <c r="D2933">
        <v>88</v>
      </c>
      <c r="E2933">
        <v>216</v>
      </c>
    </row>
    <row r="2934" spans="4:5">
      <c r="D2934">
        <v>88</v>
      </c>
      <c r="E2934">
        <v>544</v>
      </c>
    </row>
    <row r="2935" spans="4:5">
      <c r="D2935">
        <v>88</v>
      </c>
      <c r="E2935">
        <v>216</v>
      </c>
    </row>
    <row r="2936" spans="4:5">
      <c r="D2936">
        <v>88</v>
      </c>
      <c r="E2936">
        <v>568</v>
      </c>
    </row>
    <row r="2937" spans="4:5">
      <c r="D2937">
        <v>544</v>
      </c>
      <c r="E2937">
        <v>168</v>
      </c>
    </row>
    <row r="2938" spans="4:5">
      <c r="D2938">
        <v>368</v>
      </c>
      <c r="E2938">
        <v>568</v>
      </c>
    </row>
    <row r="2939" spans="4:5">
      <c r="D2939">
        <v>544</v>
      </c>
      <c r="E2939">
        <v>168</v>
      </c>
    </row>
    <row r="2940" spans="4:5">
      <c r="D2940">
        <v>368</v>
      </c>
      <c r="E2940">
        <v>520</v>
      </c>
    </row>
    <row r="2941" spans="4:5">
      <c r="D2941">
        <v>88</v>
      </c>
      <c r="E2941">
        <v>240</v>
      </c>
    </row>
    <row r="2942" spans="4:5">
      <c r="D2942">
        <v>88</v>
      </c>
      <c r="E2942">
        <v>520</v>
      </c>
    </row>
    <row r="2943" spans="4:5">
      <c r="D2943">
        <v>88</v>
      </c>
      <c r="E2943">
        <v>240</v>
      </c>
    </row>
    <row r="2944" spans="4:5">
      <c r="D2944">
        <v>88</v>
      </c>
      <c r="E2944">
        <v>520</v>
      </c>
    </row>
    <row r="2945" spans="4:5">
      <c r="D2945">
        <v>88</v>
      </c>
      <c r="E2945">
        <v>240</v>
      </c>
    </row>
    <row r="2946" spans="4:5">
      <c r="D2946">
        <v>568</v>
      </c>
      <c r="E2946">
        <v>544</v>
      </c>
    </row>
    <row r="2947" spans="4:5">
      <c r="D2947">
        <v>328</v>
      </c>
      <c r="E2947">
        <v>224</v>
      </c>
    </row>
    <row r="2948" spans="4:5">
      <c r="D2948">
        <v>568</v>
      </c>
      <c r="E2948">
        <v>544</v>
      </c>
    </row>
    <row r="2949" spans="4:5">
      <c r="D2949">
        <v>328</v>
      </c>
      <c r="E2949">
        <v>224</v>
      </c>
    </row>
    <row r="2950" spans="4:5">
      <c r="D2950">
        <v>88</v>
      </c>
      <c r="E2950">
        <v>520</v>
      </c>
    </row>
    <row r="2951" spans="4:5">
      <c r="D2951">
        <v>88</v>
      </c>
      <c r="E2951">
        <v>240</v>
      </c>
    </row>
    <row r="2952" spans="4:5">
      <c r="D2952">
        <v>88</v>
      </c>
      <c r="E2952">
        <v>520</v>
      </c>
    </row>
    <row r="2953" spans="4:5">
      <c r="D2953">
        <v>88</v>
      </c>
      <c r="E2953">
        <v>240</v>
      </c>
    </row>
    <row r="2954" spans="4:5">
      <c r="D2954">
        <v>88</v>
      </c>
      <c r="E2954">
        <v>568</v>
      </c>
    </row>
    <row r="2955" spans="4:5">
      <c r="D2955">
        <v>520</v>
      </c>
      <c r="E2955">
        <v>304</v>
      </c>
    </row>
    <row r="2956" spans="4:5">
      <c r="D2956">
        <v>376</v>
      </c>
      <c r="E2956">
        <v>568</v>
      </c>
    </row>
    <row r="2957" spans="4:5">
      <c r="D2957">
        <v>520</v>
      </c>
      <c r="E2957">
        <v>304</v>
      </c>
    </row>
    <row r="2958" spans="4:5">
      <c r="D2958">
        <v>376</v>
      </c>
      <c r="E2958">
        <v>520</v>
      </c>
    </row>
    <row r="2959" spans="4:5">
      <c r="D2959">
        <v>88</v>
      </c>
      <c r="E2959">
        <v>304</v>
      </c>
    </row>
    <row r="2960" spans="4:5">
      <c r="D2960">
        <v>88</v>
      </c>
      <c r="E2960">
        <v>520</v>
      </c>
    </row>
    <row r="2961" spans="4:5">
      <c r="D2961">
        <v>88</v>
      </c>
      <c r="E2961">
        <v>256</v>
      </c>
    </row>
    <row r="2962" spans="4:5">
      <c r="D2962">
        <v>88</v>
      </c>
      <c r="E2962">
        <v>520</v>
      </c>
    </row>
    <row r="2963" spans="4:5">
      <c r="D2963">
        <v>88</v>
      </c>
      <c r="E2963">
        <v>256</v>
      </c>
    </row>
    <row r="2964" spans="4:5">
      <c r="D2964">
        <v>520</v>
      </c>
      <c r="E2964">
        <v>568</v>
      </c>
    </row>
    <row r="2965" spans="4:5">
      <c r="D2965">
        <v>328</v>
      </c>
      <c r="E2965">
        <v>304</v>
      </c>
    </row>
    <row r="2966" spans="4:5">
      <c r="D2966">
        <v>520</v>
      </c>
      <c r="E2966">
        <v>520</v>
      </c>
    </row>
    <row r="2967" spans="4:5">
      <c r="D2967">
        <v>328</v>
      </c>
      <c r="E2967">
        <v>304</v>
      </c>
    </row>
    <row r="2968" spans="4:5">
      <c r="D2968">
        <v>88</v>
      </c>
      <c r="E2968">
        <v>544</v>
      </c>
    </row>
    <row r="2969" spans="4:5">
      <c r="D2969">
        <v>88</v>
      </c>
      <c r="E2969">
        <v>200</v>
      </c>
    </row>
    <row r="2970" spans="4:5">
      <c r="D2970">
        <v>88</v>
      </c>
      <c r="E2970">
        <v>544</v>
      </c>
    </row>
    <row r="2971" spans="4:5">
      <c r="D2971">
        <v>88</v>
      </c>
      <c r="E2971">
        <v>200</v>
      </c>
    </row>
    <row r="2972" spans="4:5">
      <c r="D2972">
        <v>88</v>
      </c>
      <c r="E2972">
        <v>520</v>
      </c>
    </row>
    <row r="2973" spans="4:5">
      <c r="D2973">
        <v>520</v>
      </c>
      <c r="E2973">
        <v>296</v>
      </c>
    </row>
    <row r="2974" spans="4:5">
      <c r="D2974">
        <v>384</v>
      </c>
      <c r="E2974">
        <v>568</v>
      </c>
    </row>
    <row r="2975" spans="4:5">
      <c r="D2975">
        <v>520</v>
      </c>
      <c r="E2975">
        <v>168</v>
      </c>
    </row>
    <row r="2976" spans="4:5">
      <c r="D2976">
        <v>384</v>
      </c>
      <c r="E2976">
        <v>568</v>
      </c>
    </row>
    <row r="2977" spans="4:5">
      <c r="D2977">
        <v>88</v>
      </c>
      <c r="E2977">
        <v>168</v>
      </c>
    </row>
    <row r="2978" spans="4:5">
      <c r="D2978">
        <v>88</v>
      </c>
      <c r="E2978">
        <v>520</v>
      </c>
    </row>
    <row r="2979" spans="4:5">
      <c r="D2979">
        <v>88</v>
      </c>
      <c r="E2979">
        <v>200</v>
      </c>
    </row>
    <row r="2980" spans="4:5">
      <c r="D2980">
        <v>208</v>
      </c>
      <c r="E2980">
        <v>544</v>
      </c>
    </row>
    <row r="2981" spans="4:5">
      <c r="D2981">
        <v>88</v>
      </c>
      <c r="E2981">
        <v>296</v>
      </c>
    </row>
    <row r="2982" spans="4:5">
      <c r="D2982">
        <v>472</v>
      </c>
      <c r="E2982">
        <v>544</v>
      </c>
    </row>
    <row r="2983" spans="4:5">
      <c r="D2983">
        <v>168</v>
      </c>
      <c r="E2983">
        <v>152</v>
      </c>
    </row>
    <row r="2984" spans="4:5">
      <c r="D2984">
        <v>544</v>
      </c>
      <c r="E2984">
        <v>544</v>
      </c>
    </row>
    <row r="2985" spans="4:5">
      <c r="D2985">
        <v>400</v>
      </c>
      <c r="E2985">
        <v>152</v>
      </c>
    </row>
    <row r="2986" spans="4:5">
      <c r="D2986">
        <v>544</v>
      </c>
      <c r="E2986">
        <v>520</v>
      </c>
    </row>
    <row r="2987" spans="4:5">
      <c r="D2987">
        <v>400</v>
      </c>
      <c r="E2987">
        <v>296</v>
      </c>
    </row>
    <row r="2988" spans="4:5">
      <c r="D2988">
        <v>88</v>
      </c>
      <c r="E2988">
        <v>328</v>
      </c>
    </row>
    <row r="2989" spans="4:5">
      <c r="D2989">
        <v>88</v>
      </c>
      <c r="E2989">
        <v>88</v>
      </c>
    </row>
    <row r="2990" spans="4:5">
      <c r="D2990">
        <v>88</v>
      </c>
      <c r="E2990">
        <v>328</v>
      </c>
    </row>
    <row r="2991" spans="4:5">
      <c r="D2991">
        <v>544</v>
      </c>
      <c r="E2991">
        <v>88</v>
      </c>
    </row>
    <row r="2992" spans="4:5">
      <c r="D2992">
        <v>144</v>
      </c>
      <c r="E2992">
        <v>520</v>
      </c>
    </row>
    <row r="2993" spans="4:5">
      <c r="D2993">
        <v>568</v>
      </c>
      <c r="E2993">
        <v>296</v>
      </c>
    </row>
    <row r="2994" spans="4:5">
      <c r="D2994">
        <v>224</v>
      </c>
      <c r="E2994">
        <v>544</v>
      </c>
    </row>
    <row r="2995" spans="4:5">
      <c r="D2995">
        <v>520</v>
      </c>
      <c r="E2995">
        <v>168</v>
      </c>
    </row>
    <row r="2996" spans="4:5">
      <c r="D2996">
        <v>360</v>
      </c>
      <c r="E2996">
        <v>208</v>
      </c>
    </row>
    <row r="2997" spans="4:5">
      <c r="D2997">
        <v>520</v>
      </c>
      <c r="E2997">
        <v>88</v>
      </c>
    </row>
    <row r="2998" spans="4:5">
      <c r="D2998">
        <v>344</v>
      </c>
      <c r="E2998">
        <v>208</v>
      </c>
    </row>
    <row r="2999" spans="4:5">
      <c r="D2999">
        <v>88</v>
      </c>
      <c r="E2999">
        <v>88</v>
      </c>
    </row>
    <row r="3000" spans="4:5">
      <c r="D3000">
        <v>88</v>
      </c>
      <c r="E3000">
        <v>544</v>
      </c>
    </row>
    <row r="3001" spans="4:5">
      <c r="D3001">
        <v>88</v>
      </c>
      <c r="E3001">
        <v>232</v>
      </c>
    </row>
    <row r="3002" spans="4:5">
      <c r="D3002">
        <v>544</v>
      </c>
      <c r="E3002">
        <v>88</v>
      </c>
    </row>
    <row r="3003" spans="4:5">
      <c r="D3003">
        <v>232</v>
      </c>
      <c r="E3003">
        <v>88</v>
      </c>
    </row>
    <row r="3004" spans="4:5">
      <c r="D3004">
        <v>520</v>
      </c>
      <c r="E3004">
        <v>544</v>
      </c>
    </row>
    <row r="3005" spans="4:5">
      <c r="D3005">
        <v>216</v>
      </c>
      <c r="E3005">
        <v>232</v>
      </c>
    </row>
    <row r="3006" spans="4:5">
      <c r="D3006">
        <v>472</v>
      </c>
      <c r="E3006">
        <v>352</v>
      </c>
    </row>
    <row r="3007" spans="4:5">
      <c r="D3007">
        <v>344</v>
      </c>
      <c r="E3007">
        <v>88</v>
      </c>
    </row>
    <row r="3008" spans="4:5">
      <c r="D3008">
        <v>520</v>
      </c>
      <c r="E3008">
        <v>88</v>
      </c>
    </row>
    <row r="3009" spans="4:5">
      <c r="D3009">
        <v>336</v>
      </c>
      <c r="E3009">
        <v>88</v>
      </c>
    </row>
    <row r="3010" spans="4:5">
      <c r="D3010">
        <v>88</v>
      </c>
      <c r="E3010">
        <v>544</v>
      </c>
    </row>
    <row r="3011" spans="4:5">
      <c r="D3011">
        <v>88</v>
      </c>
      <c r="E3011">
        <v>152</v>
      </c>
    </row>
    <row r="3012" spans="4:5">
      <c r="D3012">
        <v>88</v>
      </c>
      <c r="E3012">
        <v>88</v>
      </c>
    </row>
    <row r="3013" spans="4:5">
      <c r="D3013">
        <v>520</v>
      </c>
      <c r="E3013">
        <v>88</v>
      </c>
    </row>
    <row r="3014" spans="4:5">
      <c r="D3014">
        <v>296</v>
      </c>
      <c r="E3014">
        <v>544</v>
      </c>
    </row>
    <row r="3015" spans="4:5">
      <c r="D3015">
        <v>520</v>
      </c>
      <c r="E3015">
        <v>152</v>
      </c>
    </row>
    <row r="3016" spans="4:5">
      <c r="D3016">
        <v>248</v>
      </c>
      <c r="E3016">
        <v>88</v>
      </c>
    </row>
    <row r="3017" spans="4:5">
      <c r="D3017">
        <v>496</v>
      </c>
      <c r="E3017">
        <v>88</v>
      </c>
    </row>
    <row r="3018" spans="4:5">
      <c r="D3018">
        <v>352</v>
      </c>
      <c r="E3018">
        <v>88</v>
      </c>
    </row>
    <row r="3019" spans="4:5">
      <c r="D3019">
        <v>544</v>
      </c>
      <c r="E3019">
        <v>256</v>
      </c>
    </row>
    <row r="3020" spans="4:5">
      <c r="D3020">
        <v>296</v>
      </c>
      <c r="E3020">
        <v>88</v>
      </c>
    </row>
    <row r="3021" spans="4:5">
      <c r="D3021">
        <v>88</v>
      </c>
      <c r="E3021">
        <v>88</v>
      </c>
    </row>
    <row r="3022" spans="4:5">
      <c r="D3022">
        <v>88</v>
      </c>
      <c r="E3022">
        <v>88</v>
      </c>
    </row>
    <row r="3023" spans="4:5">
      <c r="D3023">
        <v>88</v>
      </c>
      <c r="E3023">
        <v>256</v>
      </c>
    </row>
    <row r="3024" spans="4:5">
      <c r="D3024">
        <v>568</v>
      </c>
      <c r="E3024">
        <v>88</v>
      </c>
    </row>
    <row r="3025" spans="4:5">
      <c r="D3025">
        <v>192</v>
      </c>
      <c r="E3025">
        <v>88</v>
      </c>
    </row>
    <row r="3026" spans="4:5">
      <c r="D3026">
        <v>520</v>
      </c>
      <c r="E3026">
        <v>88</v>
      </c>
    </row>
    <row r="3027" spans="4:5">
      <c r="D3027">
        <v>264</v>
      </c>
      <c r="E3027">
        <v>88</v>
      </c>
    </row>
    <row r="3028" spans="4:5">
      <c r="D3028">
        <v>544</v>
      </c>
      <c r="E3028">
        <v>88</v>
      </c>
    </row>
    <row r="3029" spans="4:5">
      <c r="D3029">
        <v>400</v>
      </c>
      <c r="E3029">
        <v>88</v>
      </c>
    </row>
    <row r="3030" spans="4:5">
      <c r="D3030">
        <v>544</v>
      </c>
      <c r="E3030">
        <v>88</v>
      </c>
    </row>
    <row r="3031" spans="4:5">
      <c r="D3031">
        <v>352</v>
      </c>
      <c r="E3031">
        <v>88</v>
      </c>
    </row>
    <row r="3032" spans="4:5">
      <c r="D3032">
        <v>88</v>
      </c>
      <c r="E3032">
        <v>88</v>
      </c>
    </row>
    <row r="3033" spans="4:5">
      <c r="D3033">
        <v>88</v>
      </c>
      <c r="E3033">
        <v>88</v>
      </c>
    </row>
    <row r="3034" spans="4:5">
      <c r="D3034">
        <v>88</v>
      </c>
      <c r="E3034">
        <v>88</v>
      </c>
    </row>
    <row r="3035" spans="4:5">
      <c r="D3035">
        <v>568</v>
      </c>
      <c r="E3035">
        <v>88</v>
      </c>
    </row>
    <row r="3036" spans="4:5">
      <c r="D3036">
        <v>168</v>
      </c>
      <c r="E3036">
        <v>88</v>
      </c>
    </row>
    <row r="3037" spans="4:5">
      <c r="D3037">
        <v>544</v>
      </c>
      <c r="E3037">
        <v>88</v>
      </c>
    </row>
    <row r="3038" spans="4:5">
      <c r="D3038">
        <v>208</v>
      </c>
      <c r="E3038">
        <v>88</v>
      </c>
    </row>
    <row r="3039" spans="4:5">
      <c r="D3039">
        <v>544</v>
      </c>
      <c r="E3039">
        <v>88</v>
      </c>
    </row>
    <row r="3040" spans="4:5">
      <c r="D3040">
        <v>360</v>
      </c>
      <c r="E3040">
        <v>88</v>
      </c>
    </row>
    <row r="3041" spans="4:5">
      <c r="D3041">
        <v>544</v>
      </c>
      <c r="E3041">
        <v>88</v>
      </c>
    </row>
    <row r="3042" spans="4:5">
      <c r="D3042">
        <v>360</v>
      </c>
      <c r="E3042">
        <v>88</v>
      </c>
    </row>
    <row r="3043" spans="4:5">
      <c r="D3043">
        <v>88</v>
      </c>
      <c r="E3043">
        <v>88</v>
      </c>
    </row>
    <row r="3044" spans="4:5">
      <c r="D3044">
        <v>88</v>
      </c>
      <c r="E3044">
        <v>88</v>
      </c>
    </row>
    <row r="3045" spans="4:5">
      <c r="D3045">
        <v>88</v>
      </c>
      <c r="E3045">
        <v>88</v>
      </c>
    </row>
    <row r="3046" spans="4:5">
      <c r="D3046">
        <v>544</v>
      </c>
      <c r="E3046">
        <v>88</v>
      </c>
    </row>
    <row r="3047" spans="4:5">
      <c r="D3047">
        <v>208</v>
      </c>
      <c r="E3047">
        <v>88</v>
      </c>
    </row>
    <row r="3048" spans="4:5">
      <c r="D3048">
        <v>568</v>
      </c>
      <c r="E3048">
        <v>88</v>
      </c>
    </row>
    <row r="3049" spans="4:5">
      <c r="D3049">
        <v>224</v>
      </c>
      <c r="E3049">
        <v>88</v>
      </c>
    </row>
    <row r="3050" spans="4:5">
      <c r="D3050">
        <v>520</v>
      </c>
      <c r="E3050">
        <v>88</v>
      </c>
    </row>
    <row r="3051" spans="4:5">
      <c r="D3051">
        <v>352</v>
      </c>
      <c r="E3051">
        <v>88</v>
      </c>
    </row>
    <row r="3052" spans="4:5">
      <c r="D3052">
        <v>520</v>
      </c>
      <c r="E3052">
        <v>88</v>
      </c>
    </row>
    <row r="3053" spans="4:5">
      <c r="D3053">
        <v>280</v>
      </c>
      <c r="E3053">
        <v>88</v>
      </c>
    </row>
    <row r="3054" spans="4:5">
      <c r="D3054">
        <v>88</v>
      </c>
      <c r="E3054">
        <v>88</v>
      </c>
    </row>
    <row r="3055" spans="4:5">
      <c r="D3055">
        <v>88</v>
      </c>
      <c r="E3055">
        <v>88</v>
      </c>
    </row>
    <row r="3056" spans="4:5">
      <c r="D3056">
        <v>88</v>
      </c>
      <c r="E3056">
        <v>88</v>
      </c>
    </row>
    <row r="3057" spans="4:5">
      <c r="D3057">
        <v>520</v>
      </c>
      <c r="E3057">
        <v>88</v>
      </c>
    </row>
    <row r="3058" spans="4:5">
      <c r="D3058">
        <v>280</v>
      </c>
      <c r="E3058">
        <v>88</v>
      </c>
    </row>
    <row r="3059" spans="4:5">
      <c r="D3059">
        <v>520</v>
      </c>
      <c r="E3059">
        <v>88</v>
      </c>
    </row>
    <row r="3060" spans="4:5">
      <c r="D3060">
        <v>216</v>
      </c>
      <c r="E3060">
        <v>88</v>
      </c>
    </row>
    <row r="3061" spans="4:5">
      <c r="D3061">
        <v>520</v>
      </c>
      <c r="E3061">
        <v>544</v>
      </c>
    </row>
    <row r="3062" spans="4:5">
      <c r="D3062">
        <v>376</v>
      </c>
      <c r="E3062">
        <v>160</v>
      </c>
    </row>
    <row r="3063" spans="4:5">
      <c r="D3063">
        <v>520</v>
      </c>
      <c r="E3063">
        <v>544</v>
      </c>
    </row>
    <row r="3064" spans="4:5">
      <c r="D3064">
        <v>328</v>
      </c>
      <c r="E3064">
        <v>160</v>
      </c>
    </row>
    <row r="3065" spans="4:5">
      <c r="D3065">
        <v>88</v>
      </c>
      <c r="E3065">
        <v>544</v>
      </c>
    </row>
    <row r="3066" spans="4:5">
      <c r="D3066">
        <v>88</v>
      </c>
      <c r="E3066">
        <v>160</v>
      </c>
    </row>
    <row r="3067" spans="4:5">
      <c r="D3067">
        <v>88</v>
      </c>
      <c r="E3067">
        <v>88</v>
      </c>
    </row>
    <row r="3068" spans="4:5">
      <c r="D3068">
        <v>544</v>
      </c>
      <c r="E3068">
        <v>88</v>
      </c>
    </row>
    <row r="3069" spans="4:5">
      <c r="D3069">
        <v>240</v>
      </c>
      <c r="E3069">
        <v>544</v>
      </c>
    </row>
    <row r="3070" spans="4:5">
      <c r="D3070">
        <v>544</v>
      </c>
      <c r="E3070">
        <v>160</v>
      </c>
    </row>
    <row r="3071" spans="4:5">
      <c r="D3071">
        <v>328</v>
      </c>
      <c r="E3071">
        <v>544</v>
      </c>
    </row>
    <row r="3072" spans="4:5">
      <c r="D3072">
        <v>496</v>
      </c>
      <c r="E3072">
        <v>160</v>
      </c>
    </row>
    <row r="3073" spans="4:5">
      <c r="D3073">
        <v>336</v>
      </c>
      <c r="E3073">
        <v>568</v>
      </c>
    </row>
    <row r="3074" spans="4:5">
      <c r="D3074">
        <v>568</v>
      </c>
      <c r="E3074">
        <v>224</v>
      </c>
    </row>
    <row r="3075" spans="4:5">
      <c r="D3075">
        <v>376</v>
      </c>
      <c r="E3075">
        <v>568</v>
      </c>
    </row>
    <row r="3076" spans="4:5">
      <c r="D3076">
        <v>88</v>
      </c>
      <c r="E3076">
        <v>224</v>
      </c>
    </row>
    <row r="3077" spans="4:5">
      <c r="D3077">
        <v>88</v>
      </c>
      <c r="E3077">
        <v>568</v>
      </c>
    </row>
    <row r="3078" spans="4:5">
      <c r="D3078">
        <v>88</v>
      </c>
      <c r="E3078">
        <v>224</v>
      </c>
    </row>
    <row r="3079" spans="4:5">
      <c r="D3079">
        <v>544</v>
      </c>
      <c r="E3079">
        <v>88</v>
      </c>
    </row>
    <row r="3080" spans="4:5">
      <c r="D3080">
        <v>232</v>
      </c>
      <c r="E3080">
        <v>88</v>
      </c>
    </row>
    <row r="3081" spans="4:5">
      <c r="D3081">
        <v>520</v>
      </c>
      <c r="E3081">
        <v>568</v>
      </c>
    </row>
    <row r="3082" spans="4:5">
      <c r="D3082">
        <v>384</v>
      </c>
      <c r="E3082">
        <v>224</v>
      </c>
    </row>
    <row r="3083" spans="4:5">
      <c r="D3083">
        <v>592</v>
      </c>
      <c r="E3083">
        <v>568</v>
      </c>
    </row>
    <row r="3084" spans="4:5">
      <c r="D3084">
        <v>408</v>
      </c>
      <c r="E3084">
        <v>224</v>
      </c>
    </row>
    <row r="3085" spans="4:5">
      <c r="D3085">
        <v>496</v>
      </c>
      <c r="E3085">
        <v>520</v>
      </c>
    </row>
    <row r="3086" spans="4:5">
      <c r="D3086">
        <v>376</v>
      </c>
      <c r="E3086">
        <v>360</v>
      </c>
    </row>
    <row r="3087" spans="4:5">
      <c r="D3087">
        <v>88</v>
      </c>
      <c r="E3087">
        <v>520</v>
      </c>
    </row>
    <row r="3088" spans="4:5">
      <c r="D3088">
        <v>88</v>
      </c>
      <c r="E3088">
        <v>360</v>
      </c>
    </row>
    <row r="3089" spans="4:5">
      <c r="D3089">
        <v>88</v>
      </c>
      <c r="E3089">
        <v>520</v>
      </c>
    </row>
    <row r="3090" spans="4:5">
      <c r="D3090">
        <v>520</v>
      </c>
      <c r="E3090">
        <v>360</v>
      </c>
    </row>
    <row r="3091" spans="4:5">
      <c r="D3091">
        <v>312</v>
      </c>
      <c r="E3091">
        <v>88</v>
      </c>
    </row>
    <row r="3092" spans="4:5">
      <c r="D3092">
        <v>520</v>
      </c>
      <c r="E3092">
        <v>88</v>
      </c>
    </row>
    <row r="3093" spans="4:5">
      <c r="D3093">
        <v>200</v>
      </c>
      <c r="E3093">
        <v>520</v>
      </c>
    </row>
    <row r="3094" spans="4:5">
      <c r="D3094">
        <v>520</v>
      </c>
      <c r="E3094">
        <v>360</v>
      </c>
    </row>
    <row r="3095" spans="4:5">
      <c r="D3095">
        <v>360</v>
      </c>
      <c r="E3095">
        <v>520</v>
      </c>
    </row>
    <row r="3096" spans="4:5">
      <c r="D3096">
        <v>544</v>
      </c>
      <c r="E3096">
        <v>360</v>
      </c>
    </row>
    <row r="3097" spans="4:5">
      <c r="D3097">
        <v>360</v>
      </c>
      <c r="E3097">
        <v>544</v>
      </c>
    </row>
    <row r="3098" spans="4:5">
      <c r="D3098">
        <v>88</v>
      </c>
      <c r="E3098">
        <v>200</v>
      </c>
    </row>
    <row r="3099" spans="4:5">
      <c r="D3099">
        <v>88</v>
      </c>
      <c r="E3099">
        <v>544</v>
      </c>
    </row>
    <row r="3100" spans="4:5">
      <c r="D3100">
        <v>88</v>
      </c>
      <c r="E3100">
        <v>200</v>
      </c>
    </row>
    <row r="3101" spans="4:5">
      <c r="D3101">
        <v>544</v>
      </c>
      <c r="E3101">
        <v>544</v>
      </c>
    </row>
    <row r="3102" spans="4:5">
      <c r="D3102">
        <v>200</v>
      </c>
      <c r="E3102">
        <v>200</v>
      </c>
    </row>
    <row r="3103" spans="4:5">
      <c r="D3103">
        <v>544</v>
      </c>
      <c r="E3103">
        <v>88</v>
      </c>
    </row>
    <row r="3104" spans="4:5">
      <c r="D3104">
        <v>248</v>
      </c>
      <c r="E3104">
        <v>88</v>
      </c>
    </row>
    <row r="3105" spans="4:5">
      <c r="D3105">
        <v>520</v>
      </c>
      <c r="E3105">
        <v>544</v>
      </c>
    </row>
    <row r="3106" spans="4:5">
      <c r="D3106">
        <v>328</v>
      </c>
      <c r="E3106">
        <v>200</v>
      </c>
    </row>
    <row r="3107" spans="4:5">
      <c r="D3107">
        <v>520</v>
      </c>
      <c r="E3107">
        <v>544</v>
      </c>
    </row>
    <row r="3108" spans="4:5">
      <c r="D3108">
        <v>328</v>
      </c>
      <c r="E3108">
        <v>200</v>
      </c>
    </row>
    <row r="3109" spans="4:5">
      <c r="D3109">
        <v>88</v>
      </c>
      <c r="E3109">
        <v>544</v>
      </c>
    </row>
    <row r="3110" spans="4:5">
      <c r="D3110">
        <v>88</v>
      </c>
      <c r="E3110">
        <v>160</v>
      </c>
    </row>
    <row r="3111" spans="4:5">
      <c r="D3111">
        <v>88</v>
      </c>
      <c r="E3111">
        <v>544</v>
      </c>
    </row>
    <row r="3112" spans="4:5">
      <c r="D3112">
        <v>544</v>
      </c>
      <c r="E3112">
        <v>160</v>
      </c>
    </row>
    <row r="3113" spans="4:5">
      <c r="D3113">
        <v>160</v>
      </c>
      <c r="E3113">
        <v>544</v>
      </c>
    </row>
    <row r="3114" spans="4:5">
      <c r="D3114">
        <v>544</v>
      </c>
      <c r="E3114">
        <v>160</v>
      </c>
    </row>
    <row r="3115" spans="4:5">
      <c r="D3115">
        <v>208</v>
      </c>
      <c r="E3115">
        <v>88</v>
      </c>
    </row>
    <row r="3116" spans="4:5">
      <c r="D3116">
        <v>496</v>
      </c>
      <c r="E3116">
        <v>88</v>
      </c>
    </row>
    <row r="3117" spans="4:5">
      <c r="D3117">
        <v>336</v>
      </c>
      <c r="E3117">
        <v>544</v>
      </c>
    </row>
    <row r="3118" spans="4:5">
      <c r="D3118">
        <v>496</v>
      </c>
      <c r="E3118">
        <v>160</v>
      </c>
    </row>
    <row r="3119" spans="4:5">
      <c r="D3119">
        <v>320</v>
      </c>
      <c r="E3119">
        <v>544</v>
      </c>
    </row>
    <row r="3120" spans="4:5">
      <c r="D3120">
        <v>88</v>
      </c>
      <c r="E3120">
        <v>160</v>
      </c>
    </row>
    <row r="3121" spans="4:5">
      <c r="D3121">
        <v>88</v>
      </c>
      <c r="E3121">
        <v>160</v>
      </c>
    </row>
    <row r="3122" spans="4:5">
      <c r="D3122">
        <v>88</v>
      </c>
      <c r="E3122">
        <v>88</v>
      </c>
    </row>
    <row r="3123" spans="4:5">
      <c r="D3123">
        <v>184</v>
      </c>
      <c r="E3123">
        <v>160</v>
      </c>
    </row>
    <row r="3124" spans="4:5">
      <c r="D3124">
        <v>88</v>
      </c>
      <c r="E3124">
        <v>88</v>
      </c>
    </row>
    <row r="3125" spans="4:5">
      <c r="D3125">
        <v>544</v>
      </c>
      <c r="E3125">
        <v>160</v>
      </c>
    </row>
    <row r="3126" spans="4:5">
      <c r="D3126">
        <v>296</v>
      </c>
      <c r="E3126">
        <v>88</v>
      </c>
    </row>
    <row r="3127" spans="4:5">
      <c r="D3127">
        <v>520</v>
      </c>
      <c r="E3127">
        <v>88</v>
      </c>
    </row>
    <row r="3128" spans="4:5">
      <c r="D3128">
        <v>376</v>
      </c>
      <c r="E3128">
        <v>88</v>
      </c>
    </row>
    <row r="3129" spans="4:5">
      <c r="D3129">
        <v>520</v>
      </c>
      <c r="E3129">
        <v>160</v>
      </c>
    </row>
    <row r="3130" spans="4:5">
      <c r="D3130">
        <v>336</v>
      </c>
      <c r="E3130">
        <v>88</v>
      </c>
    </row>
    <row r="3131" spans="4:5">
      <c r="D3131">
        <v>88</v>
      </c>
      <c r="E3131">
        <v>160</v>
      </c>
    </row>
    <row r="3132" spans="4:5">
      <c r="D3132">
        <v>88</v>
      </c>
      <c r="E3132">
        <v>88</v>
      </c>
    </row>
    <row r="3133" spans="4:5">
      <c r="D3133">
        <v>88</v>
      </c>
      <c r="E3133">
        <v>88</v>
      </c>
    </row>
    <row r="3134" spans="4:5">
      <c r="D3134">
        <v>88</v>
      </c>
      <c r="E3134">
        <v>88</v>
      </c>
    </row>
    <row r="3135" spans="4:5">
      <c r="D3135">
        <v>520</v>
      </c>
      <c r="E3135">
        <v>88</v>
      </c>
    </row>
    <row r="3136" spans="4:5">
      <c r="D3136">
        <v>264</v>
      </c>
      <c r="E3136">
        <v>88</v>
      </c>
    </row>
    <row r="3137" spans="4:5">
      <c r="D3137">
        <v>496</v>
      </c>
      <c r="E3137">
        <v>88</v>
      </c>
    </row>
    <row r="3138" spans="4:5">
      <c r="D3138">
        <v>312</v>
      </c>
      <c r="E3138">
        <v>88</v>
      </c>
    </row>
    <row r="3139" spans="4:5">
      <c r="D3139">
        <v>496</v>
      </c>
      <c r="E3139">
        <v>88</v>
      </c>
    </row>
    <row r="3140" spans="4:5">
      <c r="D3140">
        <v>312</v>
      </c>
      <c r="E3140">
        <v>88</v>
      </c>
    </row>
    <row r="3141" spans="4:5">
      <c r="D3141">
        <v>88</v>
      </c>
      <c r="E3141">
        <v>88</v>
      </c>
    </row>
    <row r="3142" spans="4:5">
      <c r="D3142">
        <v>88</v>
      </c>
      <c r="E3142">
        <v>88</v>
      </c>
    </row>
    <row r="3143" spans="4:5">
      <c r="D3143">
        <v>88</v>
      </c>
      <c r="E3143">
        <v>88</v>
      </c>
    </row>
    <row r="3144" spans="4:5">
      <c r="D3144">
        <v>88</v>
      </c>
      <c r="E3144">
        <v>88</v>
      </c>
    </row>
    <row r="3145" spans="4:5">
      <c r="D3145">
        <v>544</v>
      </c>
      <c r="E3145">
        <v>88</v>
      </c>
    </row>
    <row r="3146" spans="4:5">
      <c r="D3146">
        <v>168</v>
      </c>
      <c r="E3146">
        <v>88</v>
      </c>
    </row>
    <row r="3147" spans="4:5">
      <c r="D3147">
        <v>472</v>
      </c>
      <c r="E3147">
        <v>88</v>
      </c>
    </row>
    <row r="3148" spans="4:5">
      <c r="D3148">
        <v>360</v>
      </c>
      <c r="E3148">
        <v>88</v>
      </c>
    </row>
    <row r="3149" spans="4:5">
      <c r="D3149">
        <v>472</v>
      </c>
      <c r="E3149">
        <v>88</v>
      </c>
    </row>
    <row r="3150" spans="4:5">
      <c r="D3150">
        <v>360</v>
      </c>
      <c r="E3150">
        <v>88</v>
      </c>
    </row>
    <row r="3151" spans="4:5">
      <c r="D3151">
        <v>88</v>
      </c>
      <c r="E3151">
        <v>88</v>
      </c>
    </row>
    <row r="3152" spans="4:5">
      <c r="D3152">
        <v>88</v>
      </c>
      <c r="E3152">
        <v>88</v>
      </c>
    </row>
    <row r="3153" spans="4:5">
      <c r="D3153">
        <v>88</v>
      </c>
      <c r="E3153">
        <v>88</v>
      </c>
    </row>
    <row r="3154" spans="4:5">
      <c r="D3154">
        <v>88</v>
      </c>
      <c r="E3154">
        <v>88</v>
      </c>
    </row>
    <row r="3155" spans="4:5">
      <c r="D3155">
        <v>400</v>
      </c>
      <c r="E3155">
        <v>88</v>
      </c>
    </row>
    <row r="3156" spans="4:5">
      <c r="D3156">
        <v>88</v>
      </c>
      <c r="E3156">
        <v>88</v>
      </c>
    </row>
    <row r="3157" spans="4:5">
      <c r="D3157">
        <v>544</v>
      </c>
      <c r="E3157">
        <v>88</v>
      </c>
    </row>
    <row r="3158" spans="4:5">
      <c r="D3158">
        <v>368</v>
      </c>
      <c r="E3158">
        <v>88</v>
      </c>
    </row>
    <row r="3159" spans="4:5">
      <c r="D3159">
        <v>544</v>
      </c>
      <c r="E3159">
        <v>88</v>
      </c>
    </row>
    <row r="3160" spans="4:5">
      <c r="D3160">
        <v>368</v>
      </c>
      <c r="E3160">
        <v>88</v>
      </c>
    </row>
    <row r="3161" spans="4:5">
      <c r="D3161">
        <v>88</v>
      </c>
      <c r="E3161">
        <v>88</v>
      </c>
    </row>
    <row r="3162" spans="4:5">
      <c r="D3162">
        <v>88</v>
      </c>
      <c r="E3162">
        <v>88</v>
      </c>
    </row>
    <row r="3163" spans="4:5">
      <c r="D3163">
        <v>88</v>
      </c>
      <c r="E3163">
        <v>88</v>
      </c>
    </row>
    <row r="3164" spans="4:5">
      <c r="D3164">
        <v>88</v>
      </c>
      <c r="E3164">
        <v>88</v>
      </c>
    </row>
    <row r="3165" spans="4:5">
      <c r="D3165">
        <v>88</v>
      </c>
      <c r="E3165">
        <v>88</v>
      </c>
    </row>
    <row r="3166" spans="4:5">
      <c r="D3166">
        <v>520</v>
      </c>
      <c r="E3166">
        <v>88</v>
      </c>
    </row>
    <row r="3167" spans="4:5">
      <c r="D3167">
        <v>400</v>
      </c>
      <c r="E3167">
        <v>88</v>
      </c>
    </row>
    <row r="3168" spans="4:5">
      <c r="D3168">
        <v>520</v>
      </c>
      <c r="E3168">
        <v>88</v>
      </c>
    </row>
    <row r="3169" spans="4:5">
      <c r="D3169">
        <v>400</v>
      </c>
      <c r="E3169">
        <v>88</v>
      </c>
    </row>
    <row r="3170" spans="4:5">
      <c r="D3170">
        <v>88</v>
      </c>
      <c r="E3170">
        <v>88</v>
      </c>
    </row>
    <row r="3171" spans="4:5">
      <c r="D3171">
        <v>88</v>
      </c>
      <c r="E3171">
        <v>88</v>
      </c>
    </row>
    <row r="3172" spans="4:5">
      <c r="D3172">
        <v>88</v>
      </c>
      <c r="E3172">
        <v>88</v>
      </c>
    </row>
    <row r="3173" spans="4:5">
      <c r="D3173">
        <v>88</v>
      </c>
      <c r="E3173">
        <v>88</v>
      </c>
    </row>
    <row r="3174" spans="4:5">
      <c r="D3174">
        <v>88</v>
      </c>
      <c r="E3174">
        <v>88</v>
      </c>
    </row>
    <row r="3175" spans="4:5">
      <c r="D3175">
        <v>520</v>
      </c>
      <c r="E3175">
        <v>88</v>
      </c>
    </row>
    <row r="3176" spans="4:5">
      <c r="D3176">
        <v>352</v>
      </c>
      <c r="E3176">
        <v>88</v>
      </c>
    </row>
    <row r="3177" spans="4:5">
      <c r="D3177">
        <v>520</v>
      </c>
      <c r="E3177">
        <v>88</v>
      </c>
    </row>
    <row r="3178" spans="4:5">
      <c r="D3178">
        <v>352</v>
      </c>
      <c r="E3178">
        <v>88</v>
      </c>
    </row>
    <row r="3179" spans="4:5">
      <c r="D3179">
        <v>88</v>
      </c>
      <c r="E3179">
        <v>88</v>
      </c>
    </row>
    <row r="3180" spans="4:5">
      <c r="D3180">
        <v>88</v>
      </c>
      <c r="E3180">
        <v>88</v>
      </c>
    </row>
    <row r="3181" spans="4:5">
      <c r="D3181">
        <v>88</v>
      </c>
      <c r="E3181">
        <v>88</v>
      </c>
    </row>
    <row r="3182" spans="4:5">
      <c r="D3182">
        <v>88</v>
      </c>
      <c r="E3182">
        <v>88</v>
      </c>
    </row>
    <row r="3183" spans="4:5">
      <c r="D3183">
        <v>88</v>
      </c>
      <c r="E3183">
        <v>88</v>
      </c>
    </row>
    <row r="3184" spans="4:5">
      <c r="D3184">
        <v>520</v>
      </c>
      <c r="E3184">
        <v>88</v>
      </c>
    </row>
    <row r="3185" spans="4:5">
      <c r="D3185">
        <v>368</v>
      </c>
      <c r="E3185">
        <v>88</v>
      </c>
    </row>
    <row r="3186" spans="4:5">
      <c r="D3186">
        <v>520</v>
      </c>
      <c r="E3186">
        <v>88</v>
      </c>
    </row>
    <row r="3187" spans="4:5">
      <c r="D3187">
        <v>368</v>
      </c>
      <c r="E3187">
        <v>88</v>
      </c>
    </row>
    <row r="3188" spans="4:5">
      <c r="D3188">
        <v>88</v>
      </c>
      <c r="E3188">
        <v>88</v>
      </c>
    </row>
    <row r="3189" spans="4:5">
      <c r="D3189">
        <v>88</v>
      </c>
      <c r="E3189">
        <v>88</v>
      </c>
    </row>
    <row r="3190" spans="4:5">
      <c r="D3190">
        <v>88</v>
      </c>
      <c r="E3190">
        <v>88</v>
      </c>
    </row>
    <row r="3191" spans="4:5">
      <c r="D3191">
        <v>88</v>
      </c>
      <c r="E3191">
        <v>88</v>
      </c>
    </row>
    <row r="3192" spans="4:5">
      <c r="D3192">
        <v>88</v>
      </c>
      <c r="E3192">
        <v>88</v>
      </c>
    </row>
    <row r="3193" spans="4:5">
      <c r="D3193">
        <v>544</v>
      </c>
      <c r="E3193">
        <v>88</v>
      </c>
    </row>
    <row r="3194" spans="4:5">
      <c r="D3194">
        <v>392</v>
      </c>
      <c r="E3194">
        <v>88</v>
      </c>
    </row>
    <row r="3195" spans="4:5">
      <c r="D3195">
        <v>544</v>
      </c>
      <c r="E3195">
        <v>88</v>
      </c>
    </row>
    <row r="3196" spans="4:5">
      <c r="D3196">
        <v>392</v>
      </c>
      <c r="E3196">
        <v>88</v>
      </c>
    </row>
    <row r="3197" spans="4:5">
      <c r="D3197">
        <v>88</v>
      </c>
      <c r="E3197">
        <v>88</v>
      </c>
    </row>
    <row r="3198" spans="4:5">
      <c r="D3198">
        <v>88</v>
      </c>
      <c r="E3198">
        <v>88</v>
      </c>
    </row>
    <row r="3199" spans="4:5">
      <c r="D3199">
        <v>88</v>
      </c>
      <c r="E3199">
        <v>88</v>
      </c>
    </row>
    <row r="3200" spans="4:5">
      <c r="D3200">
        <v>88</v>
      </c>
      <c r="E3200">
        <v>88</v>
      </c>
    </row>
    <row r="3201" spans="4:5">
      <c r="D3201">
        <v>88</v>
      </c>
      <c r="E3201">
        <v>88</v>
      </c>
    </row>
    <row r="3202" spans="4:5">
      <c r="D3202">
        <v>496</v>
      </c>
      <c r="E3202">
        <v>88</v>
      </c>
    </row>
    <row r="3203" spans="4:5">
      <c r="D3203">
        <v>328</v>
      </c>
      <c r="E3203">
        <v>88</v>
      </c>
    </row>
    <row r="3204" spans="4:5">
      <c r="D3204">
        <v>496</v>
      </c>
      <c r="E3204">
        <v>88</v>
      </c>
    </row>
    <row r="3205" spans="4:5">
      <c r="D3205">
        <v>328</v>
      </c>
      <c r="E3205">
        <v>88</v>
      </c>
    </row>
    <row r="3206" spans="4:5">
      <c r="D3206">
        <v>88</v>
      </c>
      <c r="E3206">
        <v>88</v>
      </c>
    </row>
    <row r="3207" spans="4:5">
      <c r="D3207">
        <v>88</v>
      </c>
      <c r="E3207">
        <v>88</v>
      </c>
    </row>
    <row r="3208" spans="4:5">
      <c r="D3208">
        <v>88</v>
      </c>
      <c r="E3208">
        <v>88</v>
      </c>
    </row>
    <row r="3209" spans="4:5">
      <c r="D3209">
        <v>88</v>
      </c>
      <c r="E3209">
        <v>88</v>
      </c>
    </row>
    <row r="3210" spans="4:5">
      <c r="D3210">
        <v>88</v>
      </c>
      <c r="E3210">
        <v>88</v>
      </c>
    </row>
    <row r="3211" spans="4:5">
      <c r="D3211">
        <v>520</v>
      </c>
      <c r="E3211">
        <v>88</v>
      </c>
    </row>
    <row r="3212" spans="4:5">
      <c r="D3212">
        <v>312</v>
      </c>
      <c r="E3212">
        <v>88</v>
      </c>
    </row>
    <row r="3213" spans="4:5">
      <c r="D3213">
        <v>520</v>
      </c>
      <c r="E3213">
        <v>88</v>
      </c>
    </row>
    <row r="3214" spans="4:5">
      <c r="D3214">
        <v>312</v>
      </c>
      <c r="E3214">
        <v>88</v>
      </c>
    </row>
    <row r="3215" spans="4:5">
      <c r="D3215">
        <v>88</v>
      </c>
      <c r="E3215">
        <v>88</v>
      </c>
    </row>
    <row r="3216" spans="4:5">
      <c r="D3216">
        <v>88</v>
      </c>
      <c r="E3216">
        <v>88</v>
      </c>
    </row>
    <row r="3217" spans="4:5">
      <c r="D3217">
        <v>88</v>
      </c>
      <c r="E3217">
        <v>88</v>
      </c>
    </row>
    <row r="3218" spans="4:5">
      <c r="D3218">
        <v>88</v>
      </c>
      <c r="E3218">
        <v>88</v>
      </c>
    </row>
    <row r="3219" spans="4:5">
      <c r="D3219">
        <v>88</v>
      </c>
      <c r="E3219">
        <v>88</v>
      </c>
    </row>
    <row r="3220" spans="4:5">
      <c r="D3220">
        <v>544</v>
      </c>
      <c r="E3220">
        <v>88</v>
      </c>
    </row>
    <row r="3221" spans="4:5">
      <c r="D3221">
        <v>328</v>
      </c>
      <c r="E3221">
        <v>88</v>
      </c>
    </row>
    <row r="3222" spans="4:5">
      <c r="D3222">
        <v>544</v>
      </c>
      <c r="E3222">
        <v>88</v>
      </c>
    </row>
    <row r="3223" spans="4:5">
      <c r="D3223">
        <v>328</v>
      </c>
      <c r="E3223">
        <v>88</v>
      </c>
    </row>
    <row r="3224" spans="4:5">
      <c r="D3224">
        <v>88</v>
      </c>
      <c r="E3224">
        <v>88</v>
      </c>
    </row>
    <row r="3225" spans="4:5">
      <c r="D3225">
        <v>88</v>
      </c>
      <c r="E3225">
        <v>88</v>
      </c>
    </row>
    <row r="3226" spans="4:5">
      <c r="D3226">
        <v>88</v>
      </c>
      <c r="E3226">
        <v>88</v>
      </c>
    </row>
    <row r="3227" spans="4:5">
      <c r="D3227">
        <v>88</v>
      </c>
      <c r="E3227">
        <v>88</v>
      </c>
    </row>
    <row r="3228" spans="4:5">
      <c r="D3228">
        <v>88</v>
      </c>
      <c r="E3228">
        <v>88</v>
      </c>
    </row>
    <row r="3229" spans="4:5">
      <c r="D3229">
        <v>544</v>
      </c>
      <c r="E3229">
        <v>88</v>
      </c>
    </row>
    <row r="3230" spans="4:5">
      <c r="D3230">
        <v>384</v>
      </c>
      <c r="E3230">
        <v>88</v>
      </c>
    </row>
    <row r="3231" spans="4:5">
      <c r="D3231">
        <v>544</v>
      </c>
      <c r="E3231">
        <v>88</v>
      </c>
    </row>
    <row r="3232" spans="4:5">
      <c r="D3232">
        <v>384</v>
      </c>
      <c r="E3232">
        <v>88</v>
      </c>
    </row>
    <row r="3233" spans="4:5">
      <c r="D3233">
        <v>88</v>
      </c>
      <c r="E3233">
        <v>88</v>
      </c>
    </row>
    <row r="3234" spans="4:5">
      <c r="D3234">
        <v>352</v>
      </c>
      <c r="E3234">
        <v>88</v>
      </c>
    </row>
    <row r="3235" spans="4:5">
      <c r="D3235">
        <v>88</v>
      </c>
      <c r="E3235">
        <v>88</v>
      </c>
    </row>
    <row r="3236" spans="4:5">
      <c r="D3236">
        <v>352</v>
      </c>
      <c r="E3236">
        <v>88</v>
      </c>
    </row>
    <row r="3237" spans="4:5">
      <c r="D3237">
        <v>88</v>
      </c>
      <c r="E3237">
        <v>88</v>
      </c>
    </row>
    <row r="3238" spans="4:5">
      <c r="D3238">
        <v>88</v>
      </c>
      <c r="E3238">
        <v>88</v>
      </c>
    </row>
    <row r="3239" spans="4:5">
      <c r="D3239">
        <v>88</v>
      </c>
      <c r="E3239">
        <v>88</v>
      </c>
    </row>
    <row r="3240" spans="4:5">
      <c r="D3240">
        <v>544</v>
      </c>
      <c r="E3240">
        <v>88</v>
      </c>
    </row>
    <row r="3241" spans="4:5">
      <c r="D3241">
        <v>344</v>
      </c>
      <c r="E3241">
        <v>88</v>
      </c>
    </row>
    <row r="3242" spans="4:5">
      <c r="D3242">
        <v>544</v>
      </c>
      <c r="E3242">
        <v>88</v>
      </c>
    </row>
    <row r="3243" spans="4:5">
      <c r="D3243">
        <v>344</v>
      </c>
      <c r="E3243">
        <v>88</v>
      </c>
    </row>
    <row r="3244" spans="4:5">
      <c r="D3244">
        <v>88</v>
      </c>
      <c r="E3244">
        <v>88</v>
      </c>
    </row>
    <row r="3245" spans="4:5">
      <c r="D3245">
        <v>544</v>
      </c>
      <c r="E3245">
        <v>88</v>
      </c>
    </row>
    <row r="3246" spans="4:5">
      <c r="D3246">
        <v>184</v>
      </c>
      <c r="E3246">
        <v>88</v>
      </c>
    </row>
    <row r="3247" spans="4:5">
      <c r="D3247">
        <v>544</v>
      </c>
      <c r="E3247">
        <v>88</v>
      </c>
    </row>
    <row r="3248" spans="4:5">
      <c r="D3248">
        <v>184</v>
      </c>
      <c r="E3248">
        <v>88</v>
      </c>
    </row>
    <row r="3249" spans="4:5">
      <c r="D3249">
        <v>88</v>
      </c>
      <c r="E3249">
        <v>88</v>
      </c>
    </row>
    <row r="3250" spans="4:5">
      <c r="D3250">
        <v>88</v>
      </c>
      <c r="E3250">
        <v>88</v>
      </c>
    </row>
    <row r="3251" spans="4:5">
      <c r="D3251">
        <v>520</v>
      </c>
      <c r="E3251">
        <v>88</v>
      </c>
    </row>
    <row r="3252" spans="4:5">
      <c r="D3252">
        <v>344</v>
      </c>
      <c r="E3252">
        <v>88</v>
      </c>
    </row>
    <row r="3253" spans="4:5">
      <c r="D3253">
        <v>520</v>
      </c>
      <c r="E3253">
        <v>88</v>
      </c>
    </row>
    <row r="3254" spans="4:5">
      <c r="D3254">
        <v>344</v>
      </c>
      <c r="E3254">
        <v>88</v>
      </c>
    </row>
    <row r="3255" spans="4:5">
      <c r="D3255">
        <v>208</v>
      </c>
      <c r="E3255">
        <v>88</v>
      </c>
    </row>
    <row r="3256" spans="4:5">
      <c r="D3256">
        <v>88</v>
      </c>
      <c r="E3256">
        <v>88</v>
      </c>
    </row>
    <row r="3257" spans="4:5">
      <c r="D3257">
        <v>544</v>
      </c>
      <c r="E3257">
        <v>88</v>
      </c>
    </row>
    <row r="3258" spans="4:5">
      <c r="D3258">
        <v>264</v>
      </c>
      <c r="E3258">
        <v>88</v>
      </c>
    </row>
    <row r="3259" spans="4:5">
      <c r="D3259">
        <v>544</v>
      </c>
      <c r="E3259">
        <v>88</v>
      </c>
    </row>
    <row r="3260" spans="4:5">
      <c r="D3260">
        <v>264</v>
      </c>
      <c r="E3260">
        <v>88</v>
      </c>
    </row>
    <row r="3261" spans="4:5">
      <c r="D3261">
        <v>208</v>
      </c>
      <c r="E3261">
        <v>88</v>
      </c>
    </row>
    <row r="3262" spans="4:5">
      <c r="D3262">
        <v>88</v>
      </c>
      <c r="E3262">
        <v>88</v>
      </c>
    </row>
    <row r="3263" spans="4:5">
      <c r="D3263">
        <v>88</v>
      </c>
      <c r="E3263">
        <v>88</v>
      </c>
    </row>
    <row r="3264" spans="4:5">
      <c r="D3264">
        <v>496</v>
      </c>
      <c r="E3264">
        <v>88</v>
      </c>
    </row>
    <row r="3265" spans="4:5">
      <c r="D3265">
        <v>400</v>
      </c>
      <c r="E3265">
        <v>88</v>
      </c>
    </row>
    <row r="3266" spans="4:5">
      <c r="D3266">
        <v>496</v>
      </c>
      <c r="E3266">
        <v>88</v>
      </c>
    </row>
    <row r="3267" spans="4:5">
      <c r="D3267">
        <v>400</v>
      </c>
      <c r="E3267">
        <v>88</v>
      </c>
    </row>
    <row r="3268" spans="4:5">
      <c r="D3268">
        <v>544</v>
      </c>
      <c r="E3268">
        <v>88</v>
      </c>
    </row>
    <row r="3269" spans="4:5">
      <c r="D3269">
        <v>152</v>
      </c>
      <c r="E3269">
        <v>88</v>
      </c>
    </row>
    <row r="3270" spans="4:5">
      <c r="D3270">
        <v>544</v>
      </c>
      <c r="E3270">
        <v>88</v>
      </c>
    </row>
    <row r="3271" spans="4:5">
      <c r="D3271">
        <v>184</v>
      </c>
      <c r="E3271">
        <v>88</v>
      </c>
    </row>
    <row r="3272" spans="4:5">
      <c r="D3272">
        <v>544</v>
      </c>
      <c r="E3272">
        <v>88</v>
      </c>
    </row>
    <row r="3273" spans="4:5">
      <c r="D3273">
        <v>184</v>
      </c>
      <c r="E3273">
        <v>88</v>
      </c>
    </row>
    <row r="3274" spans="4:5">
      <c r="D3274">
        <v>544</v>
      </c>
      <c r="E3274">
        <v>88</v>
      </c>
    </row>
    <row r="3275" spans="4:5">
      <c r="D3275">
        <v>152</v>
      </c>
      <c r="E3275">
        <v>88</v>
      </c>
    </row>
    <row r="3276" spans="4:5">
      <c r="D3276">
        <v>88</v>
      </c>
      <c r="E3276">
        <v>88</v>
      </c>
    </row>
    <row r="3277" spans="4:5">
      <c r="D3277">
        <v>520</v>
      </c>
      <c r="E3277">
        <v>88</v>
      </c>
    </row>
    <row r="3278" spans="4:5">
      <c r="D3278">
        <v>368</v>
      </c>
      <c r="E3278">
        <v>88</v>
      </c>
    </row>
    <row r="3279" spans="4:5">
      <c r="D3279">
        <v>520</v>
      </c>
      <c r="E3279">
        <v>88</v>
      </c>
    </row>
    <row r="3280" spans="4:5">
      <c r="D3280">
        <v>368</v>
      </c>
      <c r="E3280">
        <v>88</v>
      </c>
    </row>
    <row r="3281" spans="4:5">
      <c r="D3281">
        <v>544</v>
      </c>
      <c r="E3281">
        <v>88</v>
      </c>
    </row>
    <row r="3282" spans="4:5">
      <c r="D3282">
        <v>208</v>
      </c>
      <c r="E3282">
        <v>88</v>
      </c>
    </row>
    <row r="3283" spans="4:5">
      <c r="D3283">
        <v>496</v>
      </c>
      <c r="E3283">
        <v>88</v>
      </c>
    </row>
    <row r="3284" spans="4:5">
      <c r="D3284">
        <v>160</v>
      </c>
      <c r="E3284">
        <v>88</v>
      </c>
    </row>
    <row r="3285" spans="4:5">
      <c r="D3285">
        <v>496</v>
      </c>
      <c r="E3285">
        <v>88</v>
      </c>
    </row>
    <row r="3286" spans="4:5">
      <c r="D3286">
        <v>160</v>
      </c>
      <c r="E3286">
        <v>88</v>
      </c>
    </row>
    <row r="3287" spans="4:5">
      <c r="D3287">
        <v>544</v>
      </c>
      <c r="E3287">
        <v>88</v>
      </c>
    </row>
    <row r="3288" spans="4:5">
      <c r="D3288">
        <v>208</v>
      </c>
      <c r="E3288">
        <v>88</v>
      </c>
    </row>
    <row r="3289" spans="4:5">
      <c r="D3289">
        <v>88</v>
      </c>
      <c r="E3289">
        <v>88</v>
      </c>
    </row>
    <row r="3290" spans="4:5">
      <c r="D3290">
        <v>520</v>
      </c>
      <c r="E3290">
        <v>88</v>
      </c>
    </row>
    <row r="3291" spans="4:5">
      <c r="D3291">
        <v>344</v>
      </c>
      <c r="E3291">
        <v>88</v>
      </c>
    </row>
    <row r="3292" spans="4:5">
      <c r="D3292">
        <v>520</v>
      </c>
      <c r="E3292">
        <v>88</v>
      </c>
    </row>
    <row r="3293" spans="4:5">
      <c r="D3293">
        <v>344</v>
      </c>
      <c r="E3293">
        <v>88</v>
      </c>
    </row>
    <row r="3294" spans="4:5">
      <c r="D3294">
        <v>544</v>
      </c>
      <c r="E3294">
        <v>88</v>
      </c>
    </row>
    <row r="3295" spans="4:5">
      <c r="D3295">
        <v>264</v>
      </c>
      <c r="E3295">
        <v>88</v>
      </c>
    </row>
    <row r="3296" spans="4:5">
      <c r="D3296">
        <v>88</v>
      </c>
      <c r="E3296">
        <v>88</v>
      </c>
    </row>
    <row r="3297" spans="4:5">
      <c r="D3297">
        <v>88</v>
      </c>
      <c r="E3297">
        <v>88</v>
      </c>
    </row>
    <row r="3298" spans="4:5">
      <c r="D3298">
        <v>544</v>
      </c>
      <c r="E3298">
        <v>88</v>
      </c>
    </row>
    <row r="3299" spans="4:5">
      <c r="D3299">
        <v>264</v>
      </c>
      <c r="E3299">
        <v>88</v>
      </c>
    </row>
    <row r="3300" spans="4:5">
      <c r="D3300">
        <v>88</v>
      </c>
      <c r="E3300">
        <v>88</v>
      </c>
    </row>
    <row r="3301" spans="4:5">
      <c r="D3301">
        <v>496</v>
      </c>
      <c r="E3301">
        <v>88</v>
      </c>
    </row>
    <row r="3302" spans="4:5">
      <c r="D3302">
        <v>368</v>
      </c>
      <c r="E3302">
        <v>88</v>
      </c>
    </row>
    <row r="3303" spans="4:5">
      <c r="D3303">
        <v>496</v>
      </c>
      <c r="E3303">
        <v>88</v>
      </c>
    </row>
    <row r="3304" spans="4:5">
      <c r="D3304">
        <v>368</v>
      </c>
      <c r="E3304">
        <v>88</v>
      </c>
    </row>
    <row r="3305" spans="4:5">
      <c r="D3305">
        <v>568</v>
      </c>
      <c r="E3305">
        <v>88</v>
      </c>
    </row>
    <row r="3306" spans="4:5">
      <c r="D3306">
        <v>208</v>
      </c>
      <c r="E3306">
        <v>88</v>
      </c>
    </row>
    <row r="3307" spans="4:5">
      <c r="D3307">
        <v>88</v>
      </c>
      <c r="E3307">
        <v>88</v>
      </c>
    </row>
    <row r="3308" spans="4:5">
      <c r="D3308">
        <v>88</v>
      </c>
      <c r="E3308">
        <v>88</v>
      </c>
    </row>
    <row r="3309" spans="4:5">
      <c r="D3309">
        <v>568</v>
      </c>
      <c r="E3309">
        <v>88</v>
      </c>
    </row>
    <row r="3310" spans="4:5">
      <c r="D3310">
        <v>208</v>
      </c>
      <c r="E3310">
        <v>88</v>
      </c>
    </row>
    <row r="3311" spans="4:5">
      <c r="D3311">
        <v>88</v>
      </c>
      <c r="E3311">
        <v>88</v>
      </c>
    </row>
    <row r="3312" spans="4:5">
      <c r="D3312">
        <v>520</v>
      </c>
      <c r="E3312">
        <v>88</v>
      </c>
    </row>
    <row r="3313" spans="4:5">
      <c r="D3313">
        <v>384</v>
      </c>
      <c r="E3313">
        <v>88</v>
      </c>
    </row>
    <row r="3314" spans="4:5">
      <c r="D3314">
        <v>520</v>
      </c>
      <c r="E3314">
        <v>88</v>
      </c>
    </row>
    <row r="3315" spans="4:5">
      <c r="D3315">
        <v>384</v>
      </c>
      <c r="E3315">
        <v>88</v>
      </c>
    </row>
    <row r="3316" spans="4:5">
      <c r="D3316">
        <v>424</v>
      </c>
      <c r="E3316">
        <v>88</v>
      </c>
    </row>
    <row r="3317" spans="4:5">
      <c r="D3317">
        <v>88</v>
      </c>
      <c r="E3317">
        <v>88</v>
      </c>
    </row>
    <row r="3318" spans="4:5">
      <c r="D3318">
        <v>88</v>
      </c>
      <c r="E3318">
        <v>88</v>
      </c>
    </row>
    <row r="3319" spans="4:5">
      <c r="D3319">
        <v>88</v>
      </c>
      <c r="E3319">
        <v>88</v>
      </c>
    </row>
    <row r="3320" spans="4:5">
      <c r="D3320">
        <v>424</v>
      </c>
      <c r="E3320">
        <v>88</v>
      </c>
    </row>
    <row r="3321" spans="4:5">
      <c r="D3321">
        <v>88</v>
      </c>
      <c r="E3321">
        <v>88</v>
      </c>
    </row>
    <row r="3322" spans="4:5">
      <c r="D3322">
        <v>88</v>
      </c>
      <c r="E3322">
        <v>88</v>
      </c>
    </row>
    <row r="3323" spans="4:5">
      <c r="D3323">
        <v>544</v>
      </c>
      <c r="E3323">
        <v>88</v>
      </c>
    </row>
    <row r="3324" spans="4:5">
      <c r="D3324">
        <v>392</v>
      </c>
      <c r="E3324">
        <v>88</v>
      </c>
    </row>
    <row r="3325" spans="4:5">
      <c r="D3325">
        <v>544</v>
      </c>
      <c r="E3325">
        <v>88</v>
      </c>
    </row>
    <row r="3326" spans="4:5">
      <c r="D3326">
        <v>392</v>
      </c>
      <c r="E3326">
        <v>88</v>
      </c>
    </row>
    <row r="3327" spans="4:5">
      <c r="D3327">
        <v>88</v>
      </c>
      <c r="E3327">
        <v>88</v>
      </c>
    </row>
    <row r="3328" spans="4:5">
      <c r="D3328">
        <v>88</v>
      </c>
      <c r="E3328">
        <v>88</v>
      </c>
    </row>
    <row r="3329" spans="4:5">
      <c r="D3329">
        <v>88</v>
      </c>
      <c r="E3329">
        <v>88</v>
      </c>
    </row>
    <row r="3330" spans="4:5">
      <c r="D3330">
        <v>88</v>
      </c>
      <c r="E3330">
        <v>88</v>
      </c>
    </row>
    <row r="3331" spans="4:5">
      <c r="D3331">
        <v>88</v>
      </c>
      <c r="E3331">
        <v>88</v>
      </c>
    </row>
    <row r="3332" spans="4:5">
      <c r="D3332">
        <v>448</v>
      </c>
      <c r="E3332">
        <v>88</v>
      </c>
    </row>
    <row r="3333" spans="4:5">
      <c r="D3333">
        <v>376</v>
      </c>
      <c r="E3333">
        <v>88</v>
      </c>
    </row>
    <row r="3334" spans="4:5">
      <c r="D3334">
        <v>448</v>
      </c>
      <c r="E3334">
        <v>88</v>
      </c>
    </row>
    <row r="3335" spans="4:5">
      <c r="D3335">
        <v>376</v>
      </c>
      <c r="E3335">
        <v>88</v>
      </c>
    </row>
    <row r="3336" spans="4:5">
      <c r="D3336">
        <v>88</v>
      </c>
      <c r="E3336">
        <v>88</v>
      </c>
    </row>
    <row r="3337" spans="4:5">
      <c r="D3337">
        <v>208</v>
      </c>
      <c r="E3337">
        <v>88</v>
      </c>
    </row>
    <row r="3338" spans="4:5">
      <c r="D3338">
        <v>88</v>
      </c>
      <c r="E3338">
        <v>88</v>
      </c>
    </row>
    <row r="3339" spans="4:5">
      <c r="D3339">
        <v>208</v>
      </c>
      <c r="E3339">
        <v>88</v>
      </c>
    </row>
    <row r="3340" spans="4:5">
      <c r="D3340">
        <v>88</v>
      </c>
      <c r="E3340">
        <v>88</v>
      </c>
    </row>
    <row r="3341" spans="4:5">
      <c r="D3341">
        <v>88</v>
      </c>
      <c r="E3341">
        <v>88</v>
      </c>
    </row>
    <row r="3342" spans="4:5">
      <c r="D3342">
        <v>88</v>
      </c>
      <c r="E3342">
        <v>88</v>
      </c>
    </row>
    <row r="3343" spans="4:5">
      <c r="D3343">
        <v>568</v>
      </c>
      <c r="E3343">
        <v>88</v>
      </c>
    </row>
    <row r="3344" spans="4:5">
      <c r="D3344">
        <v>360</v>
      </c>
      <c r="E3344">
        <v>88</v>
      </c>
    </row>
    <row r="3345" spans="4:5">
      <c r="D3345">
        <v>568</v>
      </c>
      <c r="E3345">
        <v>88</v>
      </c>
    </row>
    <row r="3346" spans="4:5">
      <c r="D3346">
        <v>360</v>
      </c>
      <c r="E3346">
        <v>88</v>
      </c>
    </row>
    <row r="3347" spans="4:5">
      <c r="D3347">
        <v>88</v>
      </c>
      <c r="E3347">
        <v>88</v>
      </c>
    </row>
    <row r="3348" spans="4:5">
      <c r="D3348">
        <v>544</v>
      </c>
      <c r="E3348">
        <v>88</v>
      </c>
    </row>
    <row r="3349" spans="4:5">
      <c r="D3349">
        <v>168</v>
      </c>
      <c r="E3349">
        <v>88</v>
      </c>
    </row>
    <row r="3350" spans="4:5">
      <c r="D3350">
        <v>544</v>
      </c>
      <c r="E3350">
        <v>88</v>
      </c>
    </row>
    <row r="3351" spans="4:5">
      <c r="D3351">
        <v>168</v>
      </c>
      <c r="E3351">
        <v>88</v>
      </c>
    </row>
    <row r="3352" spans="4:5">
      <c r="D3352">
        <v>88</v>
      </c>
      <c r="E3352">
        <v>88</v>
      </c>
    </row>
    <row r="3353" spans="4:5">
      <c r="D3353">
        <v>88</v>
      </c>
      <c r="E3353">
        <v>88</v>
      </c>
    </row>
    <row r="3354" spans="4:5">
      <c r="D3354">
        <v>568</v>
      </c>
      <c r="E3354">
        <v>88</v>
      </c>
    </row>
    <row r="3355" spans="4:5">
      <c r="D3355">
        <v>344</v>
      </c>
      <c r="E3355">
        <v>88</v>
      </c>
    </row>
    <row r="3356" spans="4:5">
      <c r="D3356">
        <v>568</v>
      </c>
      <c r="E3356">
        <v>88</v>
      </c>
    </row>
    <row r="3357" spans="4:5">
      <c r="D3357">
        <v>344</v>
      </c>
      <c r="E3357">
        <v>88</v>
      </c>
    </row>
    <row r="3358" spans="4:5">
      <c r="D3358">
        <v>88</v>
      </c>
      <c r="E3358">
        <v>88</v>
      </c>
    </row>
    <row r="3359" spans="4:5">
      <c r="D3359">
        <v>544</v>
      </c>
      <c r="E3359">
        <v>88</v>
      </c>
    </row>
    <row r="3360" spans="4:5">
      <c r="D3360">
        <v>216</v>
      </c>
      <c r="E3360">
        <v>88</v>
      </c>
    </row>
    <row r="3361" spans="4:5">
      <c r="D3361">
        <v>544</v>
      </c>
      <c r="E3361">
        <v>88</v>
      </c>
    </row>
    <row r="3362" spans="4:5">
      <c r="D3362">
        <v>216</v>
      </c>
      <c r="E3362">
        <v>88</v>
      </c>
    </row>
    <row r="3363" spans="4:5">
      <c r="D3363">
        <v>88</v>
      </c>
      <c r="E3363">
        <v>88</v>
      </c>
    </row>
    <row r="3364" spans="4:5">
      <c r="D3364">
        <v>88</v>
      </c>
      <c r="E3364">
        <v>88</v>
      </c>
    </row>
    <row r="3365" spans="4:5">
      <c r="D3365">
        <v>520</v>
      </c>
      <c r="E3365">
        <v>88</v>
      </c>
    </row>
    <row r="3366" spans="4:5">
      <c r="D3366">
        <v>360</v>
      </c>
      <c r="E3366">
        <v>88</v>
      </c>
    </row>
    <row r="3367" spans="4:5">
      <c r="D3367">
        <v>520</v>
      </c>
      <c r="E3367">
        <v>88</v>
      </c>
    </row>
    <row r="3368" spans="4:5">
      <c r="D3368">
        <v>360</v>
      </c>
      <c r="E3368">
        <v>88</v>
      </c>
    </row>
    <row r="3369" spans="4:5">
      <c r="D3369">
        <v>88</v>
      </c>
      <c r="E3369">
        <v>88</v>
      </c>
    </row>
    <row r="3370" spans="4:5">
      <c r="D3370">
        <v>544</v>
      </c>
      <c r="E3370">
        <v>88</v>
      </c>
    </row>
    <row r="3371" spans="4:5">
      <c r="D3371">
        <v>200</v>
      </c>
      <c r="E3371">
        <v>88</v>
      </c>
    </row>
    <row r="3372" spans="4:5">
      <c r="D3372">
        <v>544</v>
      </c>
      <c r="E3372">
        <v>88</v>
      </c>
    </row>
    <row r="3373" spans="4:5">
      <c r="D3373">
        <v>200</v>
      </c>
      <c r="E3373">
        <v>88</v>
      </c>
    </row>
    <row r="3374" spans="4:5">
      <c r="D3374">
        <v>88</v>
      </c>
      <c r="E3374">
        <v>88</v>
      </c>
    </row>
    <row r="3375" spans="4:5">
      <c r="D3375">
        <v>88</v>
      </c>
      <c r="E3375">
        <v>88</v>
      </c>
    </row>
    <row r="3376" spans="4:5">
      <c r="D3376">
        <v>520</v>
      </c>
      <c r="E3376">
        <v>88</v>
      </c>
    </row>
    <row r="3377" spans="4:5">
      <c r="D3377">
        <v>312</v>
      </c>
      <c r="E3377">
        <v>88</v>
      </c>
    </row>
    <row r="3378" spans="4:5">
      <c r="D3378">
        <v>520</v>
      </c>
      <c r="E3378">
        <v>88</v>
      </c>
    </row>
    <row r="3379" spans="4:5">
      <c r="D3379">
        <v>312</v>
      </c>
      <c r="E3379">
        <v>88</v>
      </c>
    </row>
    <row r="3380" spans="4:5">
      <c r="D3380">
        <v>232</v>
      </c>
      <c r="E3380">
        <v>88</v>
      </c>
    </row>
    <row r="3381" spans="4:5">
      <c r="D3381">
        <v>88</v>
      </c>
      <c r="E3381">
        <v>88</v>
      </c>
    </row>
    <row r="3382" spans="4:5">
      <c r="D3382">
        <v>520</v>
      </c>
      <c r="E3382">
        <v>88</v>
      </c>
    </row>
    <row r="3383" spans="4:5">
      <c r="D3383">
        <v>200</v>
      </c>
      <c r="E3383">
        <v>88</v>
      </c>
    </row>
    <row r="3384" spans="4:5">
      <c r="D3384">
        <v>520</v>
      </c>
      <c r="E3384">
        <v>88</v>
      </c>
    </row>
    <row r="3385" spans="4:5">
      <c r="D3385">
        <v>200</v>
      </c>
      <c r="E3385">
        <v>88</v>
      </c>
    </row>
    <row r="3386" spans="4:5">
      <c r="D3386">
        <v>232</v>
      </c>
      <c r="E3386">
        <v>88</v>
      </c>
    </row>
    <row r="3387" spans="4:5">
      <c r="D3387">
        <v>88</v>
      </c>
      <c r="E3387">
        <v>88</v>
      </c>
    </row>
    <row r="3388" spans="4:5">
      <c r="D3388">
        <v>232</v>
      </c>
      <c r="E3388">
        <v>88</v>
      </c>
    </row>
    <row r="3389" spans="4:5">
      <c r="D3389">
        <v>88</v>
      </c>
      <c r="E3389">
        <v>88</v>
      </c>
    </row>
    <row r="3390" spans="4:5">
      <c r="D3390">
        <v>520</v>
      </c>
      <c r="E3390">
        <v>88</v>
      </c>
    </row>
    <row r="3391" spans="4:5">
      <c r="D3391">
        <v>352</v>
      </c>
      <c r="E3391">
        <v>88</v>
      </c>
    </row>
    <row r="3392" spans="4:5">
      <c r="D3392">
        <v>520</v>
      </c>
      <c r="E3392">
        <v>88</v>
      </c>
    </row>
    <row r="3393" spans="4:5">
      <c r="D3393">
        <v>352</v>
      </c>
      <c r="E3393">
        <v>88</v>
      </c>
    </row>
    <row r="3394" spans="4:5">
      <c r="D3394">
        <v>568</v>
      </c>
      <c r="E3394">
        <v>88</v>
      </c>
    </row>
    <row r="3395" spans="4:5">
      <c r="D3395">
        <v>168</v>
      </c>
      <c r="E3395">
        <v>88</v>
      </c>
    </row>
    <row r="3396" spans="4:5">
      <c r="D3396">
        <v>544</v>
      </c>
      <c r="E3396">
        <v>88</v>
      </c>
    </row>
    <row r="3397" spans="4:5">
      <c r="D3397">
        <v>216</v>
      </c>
      <c r="E3397">
        <v>88</v>
      </c>
    </row>
    <row r="3398" spans="4:5">
      <c r="D3398">
        <v>544</v>
      </c>
      <c r="E3398">
        <v>88</v>
      </c>
    </row>
    <row r="3399" spans="4:5">
      <c r="D3399">
        <v>216</v>
      </c>
      <c r="E3399">
        <v>88</v>
      </c>
    </row>
    <row r="3400" spans="4:5">
      <c r="D3400">
        <v>568</v>
      </c>
      <c r="E3400">
        <v>88</v>
      </c>
    </row>
    <row r="3401" spans="4:5">
      <c r="D3401">
        <v>168</v>
      </c>
      <c r="E3401">
        <v>88</v>
      </c>
    </row>
    <row r="3402" spans="4:5">
      <c r="D3402">
        <v>568</v>
      </c>
      <c r="E3402">
        <v>88</v>
      </c>
    </row>
    <row r="3403" spans="4:5">
      <c r="D3403">
        <v>168</v>
      </c>
      <c r="E3403">
        <v>88</v>
      </c>
    </row>
    <row r="3404" spans="4:5">
      <c r="D3404">
        <v>520</v>
      </c>
      <c r="E3404">
        <v>88</v>
      </c>
    </row>
    <row r="3405" spans="4:5">
      <c r="D3405">
        <v>344</v>
      </c>
      <c r="E3405">
        <v>88</v>
      </c>
    </row>
    <row r="3406" spans="4:5">
      <c r="D3406">
        <v>520</v>
      </c>
      <c r="E3406">
        <v>88</v>
      </c>
    </row>
    <row r="3407" spans="4:5">
      <c r="D3407">
        <v>344</v>
      </c>
      <c r="E3407">
        <v>88</v>
      </c>
    </row>
    <row r="3408" spans="4:5">
      <c r="D3408">
        <v>520</v>
      </c>
      <c r="E3408">
        <v>88</v>
      </c>
    </row>
    <row r="3409" spans="4:5">
      <c r="D3409">
        <v>240</v>
      </c>
      <c r="E3409">
        <v>88</v>
      </c>
    </row>
    <row r="3410" spans="4:5">
      <c r="D3410">
        <v>544</v>
      </c>
      <c r="E3410">
        <v>88</v>
      </c>
    </row>
    <row r="3411" spans="4:5">
      <c r="D3411">
        <v>224</v>
      </c>
      <c r="E3411">
        <v>88</v>
      </c>
    </row>
    <row r="3412" spans="4:5">
      <c r="D3412">
        <v>544</v>
      </c>
      <c r="E3412">
        <v>88</v>
      </c>
    </row>
    <row r="3413" spans="4:5">
      <c r="D3413">
        <v>224</v>
      </c>
      <c r="E3413">
        <v>88</v>
      </c>
    </row>
    <row r="3414" spans="4:5">
      <c r="D3414">
        <v>520</v>
      </c>
      <c r="E3414">
        <v>88</v>
      </c>
    </row>
    <row r="3415" spans="4:5">
      <c r="D3415">
        <v>240</v>
      </c>
      <c r="E3415">
        <v>88</v>
      </c>
    </row>
    <row r="3416" spans="4:5">
      <c r="D3416">
        <v>520</v>
      </c>
      <c r="E3416">
        <v>88</v>
      </c>
    </row>
    <row r="3417" spans="4:5">
      <c r="D3417">
        <v>240</v>
      </c>
      <c r="E3417">
        <v>88</v>
      </c>
    </row>
    <row r="3418" spans="4:5">
      <c r="D3418">
        <v>520</v>
      </c>
      <c r="E3418">
        <v>88</v>
      </c>
    </row>
    <row r="3419" spans="4:5">
      <c r="D3419">
        <v>352</v>
      </c>
      <c r="E3419">
        <v>88</v>
      </c>
    </row>
    <row r="3420" spans="4:5">
      <c r="D3420">
        <v>520</v>
      </c>
      <c r="E3420">
        <v>88</v>
      </c>
    </row>
    <row r="3421" spans="4:5">
      <c r="D3421">
        <v>352</v>
      </c>
      <c r="E3421">
        <v>88</v>
      </c>
    </row>
    <row r="3422" spans="4:5">
      <c r="D3422">
        <v>520</v>
      </c>
      <c r="E3422">
        <v>88</v>
      </c>
    </row>
    <row r="3423" spans="4:5">
      <c r="D3423">
        <v>304</v>
      </c>
      <c r="E3423">
        <v>88</v>
      </c>
    </row>
    <row r="3424" spans="4:5">
      <c r="D3424">
        <v>520</v>
      </c>
      <c r="E3424">
        <v>88</v>
      </c>
    </row>
    <row r="3425" spans="4:5">
      <c r="D3425">
        <v>256</v>
      </c>
      <c r="E3425">
        <v>88</v>
      </c>
    </row>
    <row r="3426" spans="4:5">
      <c r="D3426">
        <v>520</v>
      </c>
      <c r="E3426">
        <v>88</v>
      </c>
    </row>
    <row r="3427" spans="4:5">
      <c r="D3427">
        <v>256</v>
      </c>
      <c r="E3427">
        <v>88</v>
      </c>
    </row>
    <row r="3428" spans="4:5">
      <c r="D3428">
        <v>568</v>
      </c>
      <c r="E3428">
        <v>88</v>
      </c>
    </row>
    <row r="3429" spans="4:5">
      <c r="D3429">
        <v>304</v>
      </c>
      <c r="E3429">
        <v>88</v>
      </c>
    </row>
    <row r="3430" spans="4:5">
      <c r="D3430">
        <v>520</v>
      </c>
      <c r="E3430">
        <v>88</v>
      </c>
    </row>
    <row r="3431" spans="4:5">
      <c r="D3431">
        <v>304</v>
      </c>
      <c r="E3431">
        <v>88</v>
      </c>
    </row>
    <row r="3432" spans="4:5">
      <c r="D3432">
        <v>520</v>
      </c>
      <c r="E3432">
        <v>88</v>
      </c>
    </row>
    <row r="3433" spans="4:5">
      <c r="D3433">
        <v>312</v>
      </c>
      <c r="E3433">
        <v>88</v>
      </c>
    </row>
    <row r="3434" spans="4:5">
      <c r="D3434">
        <v>520</v>
      </c>
      <c r="E3434">
        <v>88</v>
      </c>
    </row>
    <row r="3435" spans="4:5">
      <c r="D3435">
        <v>312</v>
      </c>
      <c r="E3435">
        <v>88</v>
      </c>
    </row>
    <row r="3436" spans="4:5">
      <c r="D3436">
        <v>520</v>
      </c>
      <c r="E3436">
        <v>88</v>
      </c>
    </row>
    <row r="3437" spans="4:5">
      <c r="D3437">
        <v>296</v>
      </c>
      <c r="E3437">
        <v>88</v>
      </c>
    </row>
    <row r="3438" spans="4:5">
      <c r="D3438">
        <v>568</v>
      </c>
      <c r="E3438">
        <v>88</v>
      </c>
    </row>
    <row r="3439" spans="4:5">
      <c r="D3439">
        <v>168</v>
      </c>
      <c r="E3439">
        <v>88</v>
      </c>
    </row>
    <row r="3440" spans="4:5">
      <c r="D3440">
        <v>568</v>
      </c>
      <c r="E3440">
        <v>88</v>
      </c>
    </row>
    <row r="3441" spans="4:5">
      <c r="D3441">
        <v>168</v>
      </c>
      <c r="E3441">
        <v>88</v>
      </c>
    </row>
    <row r="3442" spans="4:5">
      <c r="D3442">
        <v>520</v>
      </c>
      <c r="E3442">
        <v>88</v>
      </c>
    </row>
    <row r="3443" spans="4:5">
      <c r="D3443">
        <v>200</v>
      </c>
      <c r="E3443">
        <v>88</v>
      </c>
    </row>
    <row r="3444" spans="4:5">
      <c r="D3444">
        <v>544</v>
      </c>
      <c r="E3444">
        <v>88</v>
      </c>
    </row>
    <row r="3445" spans="4:5">
      <c r="D3445">
        <v>296</v>
      </c>
      <c r="E3445">
        <v>88</v>
      </c>
    </row>
    <row r="3446" spans="4:5">
      <c r="D3446">
        <v>520</v>
      </c>
      <c r="E3446">
        <v>88</v>
      </c>
    </row>
    <row r="3447" spans="4:5">
      <c r="D3447">
        <v>360</v>
      </c>
      <c r="E3447">
        <v>88</v>
      </c>
    </row>
    <row r="3448" spans="4:5">
      <c r="D3448">
        <v>520</v>
      </c>
      <c r="E3448">
        <v>88</v>
      </c>
    </row>
    <row r="3449" spans="4:5">
      <c r="D3449">
        <v>360</v>
      </c>
      <c r="E3449">
        <v>88</v>
      </c>
    </row>
    <row r="3450" spans="4:5">
      <c r="D3450">
        <v>520</v>
      </c>
      <c r="E3450">
        <v>88</v>
      </c>
    </row>
    <row r="3451" spans="4:5">
      <c r="D3451">
        <v>296</v>
      </c>
      <c r="E3451">
        <v>88</v>
      </c>
    </row>
    <row r="3452" spans="4:5">
      <c r="D3452">
        <v>328</v>
      </c>
      <c r="E3452">
        <v>88</v>
      </c>
    </row>
    <row r="3453" spans="4:5">
      <c r="D3453">
        <v>88</v>
      </c>
      <c r="E3453">
        <v>88</v>
      </c>
    </row>
    <row r="3454" spans="4:5">
      <c r="D3454">
        <v>328</v>
      </c>
      <c r="E3454">
        <v>88</v>
      </c>
    </row>
    <row r="3455" spans="4:5">
      <c r="D3455">
        <v>88</v>
      </c>
      <c r="E3455">
        <v>88</v>
      </c>
    </row>
    <row r="3456" spans="4:5">
      <c r="D3456">
        <v>520</v>
      </c>
      <c r="E3456">
        <v>88</v>
      </c>
    </row>
    <row r="3457" spans="4:5">
      <c r="D3457">
        <v>296</v>
      </c>
      <c r="E3457">
        <v>88</v>
      </c>
    </row>
    <row r="3458" spans="4:5">
      <c r="D3458">
        <v>544</v>
      </c>
      <c r="E3458">
        <v>88</v>
      </c>
    </row>
    <row r="3459" spans="4:5">
      <c r="D3459">
        <v>168</v>
      </c>
      <c r="E3459">
        <v>88</v>
      </c>
    </row>
    <row r="3460" spans="4:5">
      <c r="D3460">
        <v>544</v>
      </c>
      <c r="E3460">
        <v>88</v>
      </c>
    </row>
    <row r="3461" spans="4:5">
      <c r="D3461">
        <v>336</v>
      </c>
      <c r="E3461">
        <v>88</v>
      </c>
    </row>
    <row r="3462" spans="4:5">
      <c r="D3462">
        <v>544</v>
      </c>
      <c r="E3462">
        <v>88</v>
      </c>
    </row>
    <row r="3463" spans="4:5">
      <c r="D3463">
        <v>336</v>
      </c>
      <c r="E3463">
        <v>88</v>
      </c>
    </row>
    <row r="3464" spans="4:5">
      <c r="D3464">
        <v>544</v>
      </c>
      <c r="E3464">
        <v>88</v>
      </c>
    </row>
    <row r="3465" spans="4:5">
      <c r="D3465">
        <v>232</v>
      </c>
      <c r="E3465">
        <v>88</v>
      </c>
    </row>
    <row r="3466" spans="4:5">
      <c r="D3466">
        <v>88</v>
      </c>
      <c r="E3466">
        <v>88</v>
      </c>
    </row>
    <row r="3467" spans="4:5">
      <c r="D3467">
        <v>88</v>
      </c>
      <c r="E3467">
        <v>88</v>
      </c>
    </row>
    <row r="3468" spans="4:5">
      <c r="D3468">
        <v>544</v>
      </c>
      <c r="E3468">
        <v>88</v>
      </c>
    </row>
    <row r="3469" spans="4:5">
      <c r="D3469">
        <v>232</v>
      </c>
      <c r="E3469">
        <v>88</v>
      </c>
    </row>
    <row r="3470" spans="4:5">
      <c r="D3470">
        <v>352</v>
      </c>
      <c r="E3470">
        <v>88</v>
      </c>
    </row>
    <row r="3471" spans="4:5">
      <c r="D3471">
        <v>88</v>
      </c>
      <c r="E3471">
        <v>88</v>
      </c>
    </row>
    <row r="3472" spans="4:5">
      <c r="D3472">
        <v>544</v>
      </c>
      <c r="E3472">
        <v>88</v>
      </c>
    </row>
    <row r="3473" spans="4:5">
      <c r="D3473">
        <v>336</v>
      </c>
      <c r="E3473">
        <v>88</v>
      </c>
    </row>
    <row r="3474" spans="4:5">
      <c r="D3474">
        <v>544</v>
      </c>
      <c r="E3474">
        <v>88</v>
      </c>
    </row>
    <row r="3475" spans="4:5">
      <c r="D3475">
        <v>336</v>
      </c>
      <c r="E3475">
        <v>88</v>
      </c>
    </row>
    <row r="3476" spans="4:5">
      <c r="D3476">
        <v>544</v>
      </c>
      <c r="E3476">
        <v>88</v>
      </c>
    </row>
    <row r="3477" spans="4:5">
      <c r="D3477">
        <v>152</v>
      </c>
      <c r="E3477">
        <v>88</v>
      </c>
    </row>
    <row r="3478" spans="4:5">
      <c r="D3478">
        <v>88</v>
      </c>
      <c r="E3478">
        <v>88</v>
      </c>
    </row>
    <row r="3479" spans="4:5">
      <c r="D3479">
        <v>88</v>
      </c>
      <c r="E3479">
        <v>88</v>
      </c>
    </row>
    <row r="3480" spans="4:5">
      <c r="D3480">
        <v>544</v>
      </c>
      <c r="E3480">
        <v>88</v>
      </c>
    </row>
    <row r="3481" spans="4:5">
      <c r="D3481">
        <v>152</v>
      </c>
      <c r="E3481">
        <v>88</v>
      </c>
    </row>
    <row r="3482" spans="4:5">
      <c r="D3482">
        <v>88</v>
      </c>
      <c r="E3482">
        <v>88</v>
      </c>
    </row>
    <row r="3483" spans="4:5">
      <c r="D3483">
        <v>520</v>
      </c>
      <c r="E3483">
        <v>88</v>
      </c>
    </row>
    <row r="3484" spans="4:5">
      <c r="D3484">
        <v>376</v>
      </c>
      <c r="E3484">
        <v>88</v>
      </c>
    </row>
    <row r="3485" spans="4:5">
      <c r="D3485">
        <v>520</v>
      </c>
      <c r="E3485">
        <v>88</v>
      </c>
    </row>
    <row r="3486" spans="4:5">
      <c r="D3486">
        <v>376</v>
      </c>
      <c r="E3486">
        <v>88</v>
      </c>
    </row>
    <row r="3487" spans="4:5">
      <c r="D3487">
        <v>256</v>
      </c>
      <c r="E3487">
        <v>88</v>
      </c>
    </row>
    <row r="3488" spans="4:5">
      <c r="D3488">
        <v>88</v>
      </c>
      <c r="E3488">
        <v>88</v>
      </c>
    </row>
    <row r="3489" spans="4:5">
      <c r="D3489">
        <v>88</v>
      </c>
      <c r="E3489">
        <v>88</v>
      </c>
    </row>
    <row r="3490" spans="4:5">
      <c r="D3490">
        <v>88</v>
      </c>
      <c r="E3490">
        <v>88</v>
      </c>
    </row>
    <row r="3491" spans="4:5">
      <c r="D3491">
        <v>256</v>
      </c>
      <c r="E3491">
        <v>88</v>
      </c>
    </row>
    <row r="3492" spans="4:5">
      <c r="D3492">
        <v>88</v>
      </c>
      <c r="E3492">
        <v>88</v>
      </c>
    </row>
    <row r="3493" spans="4:5">
      <c r="D3493">
        <v>88</v>
      </c>
      <c r="E3493">
        <v>88</v>
      </c>
    </row>
    <row r="3494" spans="4:5">
      <c r="D3494">
        <v>520</v>
      </c>
      <c r="E3494">
        <v>88</v>
      </c>
    </row>
    <row r="3495" spans="4:5">
      <c r="D3495">
        <v>408</v>
      </c>
      <c r="E3495">
        <v>88</v>
      </c>
    </row>
    <row r="3496" spans="4:5">
      <c r="D3496">
        <v>520</v>
      </c>
      <c r="E3496">
        <v>88</v>
      </c>
    </row>
    <row r="3497" spans="4:5">
      <c r="D3497">
        <v>408</v>
      </c>
      <c r="E3497">
        <v>88</v>
      </c>
    </row>
    <row r="3498" spans="4:5">
      <c r="D3498">
        <v>88</v>
      </c>
      <c r="E3498">
        <v>88</v>
      </c>
    </row>
    <row r="3499" spans="4:5">
      <c r="D3499">
        <v>88</v>
      </c>
      <c r="E3499">
        <v>88</v>
      </c>
    </row>
    <row r="3500" spans="4:5">
      <c r="D3500">
        <v>88</v>
      </c>
      <c r="E3500">
        <v>88</v>
      </c>
    </row>
    <row r="3501" spans="4:5">
      <c r="D3501">
        <v>88</v>
      </c>
      <c r="E3501">
        <v>88</v>
      </c>
    </row>
    <row r="3502" spans="4:5">
      <c r="D3502">
        <v>88</v>
      </c>
      <c r="E3502">
        <v>88</v>
      </c>
    </row>
    <row r="3503" spans="4:5">
      <c r="D3503">
        <v>496</v>
      </c>
      <c r="E3503">
        <v>88</v>
      </c>
    </row>
    <row r="3504" spans="4:5">
      <c r="D3504">
        <v>368</v>
      </c>
      <c r="E3504">
        <v>88</v>
      </c>
    </row>
    <row r="3505" spans="4:5">
      <c r="D3505">
        <v>496</v>
      </c>
      <c r="E3505">
        <v>88</v>
      </c>
    </row>
    <row r="3506" spans="4:5">
      <c r="D3506">
        <v>368</v>
      </c>
      <c r="E3506">
        <v>88</v>
      </c>
    </row>
    <row r="3507" spans="4:5">
      <c r="D3507">
        <v>88</v>
      </c>
      <c r="E3507">
        <v>256</v>
      </c>
    </row>
    <row r="3508" spans="4:5">
      <c r="D3508">
        <v>88</v>
      </c>
      <c r="E3508">
        <v>88</v>
      </c>
    </row>
    <row r="3509" spans="4:5">
      <c r="D3509">
        <v>88</v>
      </c>
      <c r="E3509">
        <v>256</v>
      </c>
    </row>
    <row r="3510" spans="4:5">
      <c r="D3510">
        <v>88</v>
      </c>
      <c r="E3510">
        <v>88</v>
      </c>
    </row>
    <row r="3511" spans="4:5">
      <c r="D3511">
        <v>88</v>
      </c>
      <c r="E3511">
        <v>88</v>
      </c>
    </row>
    <row r="3512" spans="4:5">
      <c r="D3512">
        <v>520</v>
      </c>
      <c r="E3512">
        <v>88</v>
      </c>
    </row>
    <row r="3513" spans="4:5">
      <c r="D3513">
        <v>384</v>
      </c>
      <c r="E3513">
        <v>88</v>
      </c>
    </row>
    <row r="3514" spans="4:5">
      <c r="D3514">
        <v>520</v>
      </c>
      <c r="E3514">
        <v>88</v>
      </c>
    </row>
    <row r="3515" spans="4:5">
      <c r="D3515">
        <v>384</v>
      </c>
      <c r="E3515">
        <v>88</v>
      </c>
    </row>
    <row r="3516" spans="4:5">
      <c r="D3516">
        <v>88</v>
      </c>
      <c r="E3516">
        <v>544</v>
      </c>
    </row>
    <row r="3517" spans="4:5">
      <c r="D3517">
        <v>88</v>
      </c>
      <c r="E3517">
        <v>152</v>
      </c>
    </row>
    <row r="3518" spans="4:5">
      <c r="D3518">
        <v>88</v>
      </c>
      <c r="E3518">
        <v>544</v>
      </c>
    </row>
    <row r="3519" spans="4:5">
      <c r="D3519">
        <v>88</v>
      </c>
      <c r="E3519">
        <v>152</v>
      </c>
    </row>
    <row r="3520" spans="4:5">
      <c r="D3520">
        <v>88</v>
      </c>
      <c r="E3520">
        <v>88</v>
      </c>
    </row>
    <row r="3521" spans="4:5">
      <c r="D3521">
        <v>544</v>
      </c>
      <c r="E3521">
        <v>88</v>
      </c>
    </row>
    <row r="3522" spans="4:5">
      <c r="D3522">
        <v>352</v>
      </c>
      <c r="E3522">
        <v>88</v>
      </c>
    </row>
    <row r="3523" spans="4:5">
      <c r="D3523">
        <v>544</v>
      </c>
      <c r="E3523">
        <v>88</v>
      </c>
    </row>
    <row r="3524" spans="4:5">
      <c r="D3524">
        <v>352</v>
      </c>
      <c r="E3524">
        <v>88</v>
      </c>
    </row>
    <row r="3525" spans="4:5">
      <c r="D3525">
        <v>88</v>
      </c>
      <c r="E3525">
        <v>544</v>
      </c>
    </row>
    <row r="3526" spans="4:5">
      <c r="D3526">
        <v>88</v>
      </c>
      <c r="E3526">
        <v>240</v>
      </c>
    </row>
    <row r="3527" spans="4:5">
      <c r="D3527">
        <v>88</v>
      </c>
      <c r="E3527">
        <v>544</v>
      </c>
    </row>
    <row r="3528" spans="4:5">
      <c r="D3528">
        <v>88</v>
      </c>
      <c r="E3528">
        <v>240</v>
      </c>
    </row>
    <row r="3529" spans="4:5">
      <c r="D3529">
        <v>88</v>
      </c>
      <c r="E3529">
        <v>88</v>
      </c>
    </row>
    <row r="3530" spans="4:5">
      <c r="D3530">
        <v>520</v>
      </c>
      <c r="E3530">
        <v>88</v>
      </c>
    </row>
    <row r="3531" spans="4:5">
      <c r="D3531">
        <v>328</v>
      </c>
      <c r="E3531">
        <v>88</v>
      </c>
    </row>
    <row r="3532" spans="4:5">
      <c r="D3532">
        <v>520</v>
      </c>
      <c r="E3532">
        <v>88</v>
      </c>
    </row>
    <row r="3533" spans="4:5">
      <c r="D3533">
        <v>328</v>
      </c>
      <c r="E3533">
        <v>88</v>
      </c>
    </row>
    <row r="3534" spans="4:5">
      <c r="D3534">
        <v>88</v>
      </c>
      <c r="E3534">
        <v>544</v>
      </c>
    </row>
    <row r="3535" spans="4:5">
      <c r="D3535">
        <v>88</v>
      </c>
      <c r="E3535">
        <v>200</v>
      </c>
    </row>
    <row r="3536" spans="4:5">
      <c r="D3536">
        <v>88</v>
      </c>
      <c r="E3536">
        <v>544</v>
      </c>
    </row>
    <row r="3537" spans="4:5">
      <c r="D3537">
        <v>88</v>
      </c>
      <c r="E3537">
        <v>200</v>
      </c>
    </row>
    <row r="3538" spans="4:5">
      <c r="D3538">
        <v>88</v>
      </c>
      <c r="E3538">
        <v>88</v>
      </c>
    </row>
    <row r="3539" spans="4:5">
      <c r="D3539">
        <v>496</v>
      </c>
      <c r="E3539">
        <v>88</v>
      </c>
    </row>
    <row r="3540" spans="4:5">
      <c r="D3540">
        <v>320</v>
      </c>
      <c r="E3540">
        <v>88</v>
      </c>
    </row>
    <row r="3541" spans="4:5">
      <c r="D3541">
        <v>496</v>
      </c>
      <c r="E3541">
        <v>88</v>
      </c>
    </row>
    <row r="3542" spans="4:5">
      <c r="D3542">
        <v>320</v>
      </c>
      <c r="E3542">
        <v>88</v>
      </c>
    </row>
    <row r="3543" spans="4:5">
      <c r="D3543">
        <v>544</v>
      </c>
      <c r="E3543">
        <v>520</v>
      </c>
    </row>
    <row r="3544" spans="4:5">
      <c r="D3544">
        <v>160</v>
      </c>
      <c r="E3544">
        <v>144</v>
      </c>
    </row>
    <row r="3545" spans="4:5">
      <c r="D3545">
        <v>88</v>
      </c>
      <c r="E3545">
        <v>520</v>
      </c>
    </row>
    <row r="3546" spans="4:5">
      <c r="D3546">
        <v>88</v>
      </c>
      <c r="E3546">
        <v>144</v>
      </c>
    </row>
    <row r="3547" spans="4:5">
      <c r="D3547">
        <v>544</v>
      </c>
      <c r="E3547">
        <v>88</v>
      </c>
    </row>
    <row r="3548" spans="4:5">
      <c r="D3548">
        <v>160</v>
      </c>
      <c r="E3548">
        <v>88</v>
      </c>
    </row>
    <row r="3549" spans="4:5">
      <c r="D3549">
        <v>544</v>
      </c>
      <c r="E3549">
        <v>88</v>
      </c>
    </row>
    <row r="3550" spans="4:5">
      <c r="D3550">
        <v>160</v>
      </c>
      <c r="E3550">
        <v>88</v>
      </c>
    </row>
    <row r="3551" spans="4:5">
      <c r="D3551">
        <v>568</v>
      </c>
      <c r="E3551">
        <v>88</v>
      </c>
    </row>
    <row r="3552" spans="4:5">
      <c r="D3552">
        <v>352</v>
      </c>
      <c r="E3552">
        <v>544</v>
      </c>
    </row>
    <row r="3553" spans="4:5">
      <c r="D3553">
        <v>568</v>
      </c>
      <c r="E3553">
        <v>240</v>
      </c>
    </row>
    <row r="3554" spans="4:5">
      <c r="D3554">
        <v>352</v>
      </c>
      <c r="E3554">
        <v>544</v>
      </c>
    </row>
    <row r="3555" spans="4:5">
      <c r="D3555">
        <v>568</v>
      </c>
      <c r="E3555">
        <v>240</v>
      </c>
    </row>
    <row r="3556" spans="4:5">
      <c r="D3556">
        <v>224</v>
      </c>
      <c r="E3556">
        <v>88</v>
      </c>
    </row>
    <row r="3557" spans="4:5">
      <c r="D3557">
        <v>88</v>
      </c>
      <c r="E3557">
        <v>88</v>
      </c>
    </row>
    <row r="3558" spans="4:5">
      <c r="D3558">
        <v>88</v>
      </c>
      <c r="E3558">
        <v>88</v>
      </c>
    </row>
    <row r="3559" spans="4:5">
      <c r="D3559">
        <v>568</v>
      </c>
      <c r="E3559">
        <v>88</v>
      </c>
    </row>
    <row r="3560" spans="4:5">
      <c r="D3560">
        <v>224</v>
      </c>
      <c r="E3560">
        <v>88</v>
      </c>
    </row>
    <row r="3561" spans="4:5">
      <c r="D3561">
        <v>568</v>
      </c>
      <c r="E3561">
        <v>544</v>
      </c>
    </row>
    <row r="3562" spans="4:5">
      <c r="D3562">
        <v>224</v>
      </c>
      <c r="E3562">
        <v>232</v>
      </c>
    </row>
    <row r="3563" spans="4:5">
      <c r="D3563">
        <v>520</v>
      </c>
      <c r="E3563">
        <v>544</v>
      </c>
    </row>
    <row r="3564" spans="4:5">
      <c r="D3564">
        <v>352</v>
      </c>
      <c r="E3564">
        <v>232</v>
      </c>
    </row>
    <row r="3565" spans="4:5">
      <c r="D3565">
        <v>520</v>
      </c>
      <c r="E3565">
        <v>88</v>
      </c>
    </row>
    <row r="3566" spans="4:5">
      <c r="D3566">
        <v>352</v>
      </c>
      <c r="E3566">
        <v>88</v>
      </c>
    </row>
    <row r="3567" spans="4:5">
      <c r="D3567">
        <v>520</v>
      </c>
      <c r="E3567">
        <v>88</v>
      </c>
    </row>
    <row r="3568" spans="4:5">
      <c r="D3568">
        <v>360</v>
      </c>
      <c r="E3568">
        <v>88</v>
      </c>
    </row>
    <row r="3569" spans="4:5">
      <c r="D3569">
        <v>88</v>
      </c>
      <c r="E3569">
        <v>88</v>
      </c>
    </row>
    <row r="3570" spans="4:5">
      <c r="D3570">
        <v>88</v>
      </c>
      <c r="E3570">
        <v>544</v>
      </c>
    </row>
    <row r="3571" spans="4:5">
      <c r="D3571">
        <v>520</v>
      </c>
      <c r="E3571">
        <v>200</v>
      </c>
    </row>
    <row r="3572" spans="4:5">
      <c r="D3572">
        <v>360</v>
      </c>
      <c r="E3572">
        <v>544</v>
      </c>
    </row>
    <row r="3573" spans="4:5">
      <c r="D3573">
        <v>520</v>
      </c>
      <c r="E3573">
        <v>200</v>
      </c>
    </row>
    <row r="3574" spans="4:5">
      <c r="D3574">
        <v>360</v>
      </c>
      <c r="E3574">
        <v>88</v>
      </c>
    </row>
    <row r="3575" spans="4:5">
      <c r="D3575">
        <v>496</v>
      </c>
      <c r="E3575">
        <v>88</v>
      </c>
    </row>
    <row r="3576" spans="4:5">
      <c r="D3576">
        <v>320</v>
      </c>
      <c r="E3576">
        <v>88</v>
      </c>
    </row>
    <row r="3577" spans="4:5">
      <c r="D3577">
        <v>496</v>
      </c>
      <c r="E3577">
        <v>88</v>
      </c>
    </row>
    <row r="3578" spans="4:5">
      <c r="D3578">
        <v>320</v>
      </c>
      <c r="E3578">
        <v>88</v>
      </c>
    </row>
    <row r="3579" spans="4:5">
      <c r="D3579">
        <v>544</v>
      </c>
      <c r="E3579">
        <v>568</v>
      </c>
    </row>
    <row r="3580" spans="4:5">
      <c r="D3580">
        <v>200</v>
      </c>
      <c r="E3580">
        <v>168</v>
      </c>
    </row>
    <row r="3581" spans="4:5">
      <c r="D3581">
        <v>88</v>
      </c>
      <c r="E3581">
        <v>568</v>
      </c>
    </row>
    <row r="3582" spans="4:5">
      <c r="D3582">
        <v>88</v>
      </c>
      <c r="E3582">
        <v>168</v>
      </c>
    </row>
    <row r="3583" spans="4:5">
      <c r="D3583">
        <v>544</v>
      </c>
      <c r="E3583">
        <v>88</v>
      </c>
    </row>
    <row r="3584" spans="4:5">
      <c r="D3584">
        <v>200</v>
      </c>
      <c r="E3584">
        <v>88</v>
      </c>
    </row>
    <row r="3585" spans="4:5">
      <c r="D3585">
        <v>544</v>
      </c>
      <c r="E3585">
        <v>88</v>
      </c>
    </row>
    <row r="3586" spans="4:5">
      <c r="D3586">
        <v>200</v>
      </c>
      <c r="E3586">
        <v>88</v>
      </c>
    </row>
    <row r="3587" spans="4:5">
      <c r="D3587">
        <v>544</v>
      </c>
      <c r="E3587">
        <v>88</v>
      </c>
    </row>
    <row r="3588" spans="4:5">
      <c r="D3588">
        <v>344</v>
      </c>
      <c r="E3588">
        <v>520</v>
      </c>
    </row>
    <row r="3589" spans="4:5">
      <c r="D3589">
        <v>544</v>
      </c>
      <c r="E3589">
        <v>240</v>
      </c>
    </row>
    <row r="3590" spans="4:5">
      <c r="D3590">
        <v>344</v>
      </c>
      <c r="E3590">
        <v>520</v>
      </c>
    </row>
    <row r="3591" spans="4:5">
      <c r="D3591">
        <v>544</v>
      </c>
      <c r="E3591">
        <v>240</v>
      </c>
    </row>
    <row r="3592" spans="4:5">
      <c r="D3592">
        <v>160</v>
      </c>
      <c r="E3592">
        <v>88</v>
      </c>
    </row>
    <row r="3593" spans="4:5">
      <c r="D3593">
        <v>88</v>
      </c>
      <c r="E3593">
        <v>88</v>
      </c>
    </row>
    <row r="3594" spans="4:5">
      <c r="D3594">
        <v>88</v>
      </c>
      <c r="E3594">
        <v>88</v>
      </c>
    </row>
    <row r="3595" spans="4:5">
      <c r="D3595">
        <v>544</v>
      </c>
      <c r="E3595">
        <v>208</v>
      </c>
    </row>
    <row r="3596" spans="4:5">
      <c r="D3596">
        <v>160</v>
      </c>
      <c r="E3596">
        <v>88</v>
      </c>
    </row>
    <row r="3597" spans="4:5">
      <c r="D3597">
        <v>544</v>
      </c>
      <c r="E3597">
        <v>88</v>
      </c>
    </row>
    <row r="3598" spans="4:5">
      <c r="D3598">
        <v>160</v>
      </c>
      <c r="E3598">
        <v>544</v>
      </c>
    </row>
    <row r="3599" spans="4:5">
      <c r="D3599">
        <v>520</v>
      </c>
      <c r="E3599">
        <v>192</v>
      </c>
    </row>
    <row r="3600" spans="4:5">
      <c r="D3600">
        <v>320</v>
      </c>
      <c r="E3600">
        <v>544</v>
      </c>
    </row>
    <row r="3601" spans="4:5">
      <c r="D3601">
        <v>520</v>
      </c>
      <c r="E3601">
        <v>192</v>
      </c>
    </row>
    <row r="3602" spans="4:5">
      <c r="D3602">
        <v>320</v>
      </c>
      <c r="E3602">
        <v>88</v>
      </c>
    </row>
    <row r="3603" spans="4:5">
      <c r="D3603">
        <v>160</v>
      </c>
      <c r="E3603">
        <v>208</v>
      </c>
    </row>
    <row r="3604" spans="4:5">
      <c r="D3604">
        <v>88</v>
      </c>
      <c r="E3604">
        <v>88</v>
      </c>
    </row>
    <row r="3605" spans="4:5">
      <c r="D3605">
        <v>88</v>
      </c>
      <c r="E3605">
        <v>88</v>
      </c>
    </row>
    <row r="3606" spans="4:5">
      <c r="D3606">
        <v>88</v>
      </c>
      <c r="E3606">
        <v>544</v>
      </c>
    </row>
    <row r="3607" spans="4:5">
      <c r="D3607">
        <v>160</v>
      </c>
      <c r="E3607">
        <v>160</v>
      </c>
    </row>
    <row r="3608" spans="4:5">
      <c r="D3608">
        <v>88</v>
      </c>
      <c r="E3608">
        <v>88</v>
      </c>
    </row>
    <row r="3609" spans="4:5">
      <c r="D3609">
        <v>160</v>
      </c>
      <c r="E3609">
        <v>568</v>
      </c>
    </row>
    <row r="3610" spans="4:5">
      <c r="D3610">
        <v>88</v>
      </c>
      <c r="E3610">
        <v>144</v>
      </c>
    </row>
    <row r="3611" spans="4:5">
      <c r="D3611">
        <v>520</v>
      </c>
      <c r="E3611">
        <v>568</v>
      </c>
    </row>
    <row r="3612" spans="4:5">
      <c r="D3612">
        <v>344</v>
      </c>
      <c r="E3612">
        <v>144</v>
      </c>
    </row>
    <row r="3613" spans="4:5">
      <c r="D3613">
        <v>520</v>
      </c>
      <c r="E3613">
        <v>88</v>
      </c>
    </row>
    <row r="3614" spans="4:5">
      <c r="D3614">
        <v>344</v>
      </c>
      <c r="E3614">
        <v>544</v>
      </c>
    </row>
    <row r="3615" spans="4:5">
      <c r="D3615">
        <v>88</v>
      </c>
      <c r="E3615">
        <v>160</v>
      </c>
    </row>
    <row r="3616" spans="4:5">
      <c r="D3616">
        <v>88</v>
      </c>
      <c r="E3616">
        <v>88</v>
      </c>
    </row>
    <row r="3617" spans="4:5">
      <c r="D3617">
        <v>88</v>
      </c>
      <c r="E3617">
        <v>544</v>
      </c>
    </row>
    <row r="3618" spans="4:5">
      <c r="D3618">
        <v>88</v>
      </c>
      <c r="E3618">
        <v>192</v>
      </c>
    </row>
    <row r="3619" spans="4:5">
      <c r="D3619">
        <v>88</v>
      </c>
      <c r="E3619">
        <v>88</v>
      </c>
    </row>
    <row r="3620" spans="4:5">
      <c r="D3620">
        <v>520</v>
      </c>
      <c r="E3620">
        <v>160</v>
      </c>
    </row>
    <row r="3621" spans="4:5">
      <c r="D3621">
        <v>360</v>
      </c>
      <c r="E3621">
        <v>88</v>
      </c>
    </row>
    <row r="3622" spans="4:5">
      <c r="D3622">
        <v>520</v>
      </c>
      <c r="E3622">
        <v>160</v>
      </c>
    </row>
    <row r="3623" spans="4:5">
      <c r="D3623">
        <v>360</v>
      </c>
      <c r="E3623">
        <v>88</v>
      </c>
    </row>
    <row r="3624" spans="4:5">
      <c r="D3624">
        <v>88</v>
      </c>
      <c r="E3624">
        <v>88</v>
      </c>
    </row>
    <row r="3625" spans="4:5">
      <c r="D3625">
        <v>88</v>
      </c>
      <c r="E3625">
        <v>544</v>
      </c>
    </row>
    <row r="3626" spans="4:5">
      <c r="D3626">
        <v>88</v>
      </c>
      <c r="E3626">
        <v>192</v>
      </c>
    </row>
    <row r="3627" spans="4:5">
      <c r="D3627">
        <v>88</v>
      </c>
      <c r="E3627">
        <v>88</v>
      </c>
    </row>
    <row r="3628" spans="4:5">
      <c r="D3628">
        <v>88</v>
      </c>
      <c r="E3628">
        <v>520</v>
      </c>
    </row>
    <row r="3629" spans="4:5">
      <c r="D3629">
        <v>544</v>
      </c>
      <c r="E3629">
        <v>304</v>
      </c>
    </row>
    <row r="3630" spans="4:5">
      <c r="D3630">
        <v>376</v>
      </c>
      <c r="E3630">
        <v>88</v>
      </c>
    </row>
    <row r="3631" spans="4:5">
      <c r="D3631">
        <v>544</v>
      </c>
      <c r="E3631">
        <v>88</v>
      </c>
    </row>
    <row r="3632" spans="4:5">
      <c r="D3632">
        <v>376</v>
      </c>
      <c r="E3632">
        <v>88</v>
      </c>
    </row>
    <row r="3633" spans="4:5">
      <c r="D3633">
        <v>88</v>
      </c>
      <c r="E3633">
        <v>88</v>
      </c>
    </row>
    <row r="3634" spans="4:5">
      <c r="D3634">
        <v>88</v>
      </c>
      <c r="E3634">
        <v>520</v>
      </c>
    </row>
    <row r="3635" spans="4:5">
      <c r="D3635">
        <v>88</v>
      </c>
      <c r="E3635">
        <v>304</v>
      </c>
    </row>
    <row r="3636" spans="4:5">
      <c r="D3636">
        <v>88</v>
      </c>
      <c r="E3636">
        <v>88</v>
      </c>
    </row>
    <row r="3637" spans="4:5">
      <c r="D3637">
        <v>88</v>
      </c>
      <c r="E3637">
        <v>544</v>
      </c>
    </row>
    <row r="3638" spans="4:5">
      <c r="D3638">
        <v>496</v>
      </c>
      <c r="E3638">
        <v>200</v>
      </c>
    </row>
    <row r="3639" spans="4:5">
      <c r="D3639">
        <v>368</v>
      </c>
      <c r="E3639">
        <v>88</v>
      </c>
    </row>
    <row r="3640" spans="4:5">
      <c r="D3640">
        <v>496</v>
      </c>
      <c r="E3640">
        <v>88</v>
      </c>
    </row>
    <row r="3641" spans="4:5">
      <c r="D3641">
        <v>368</v>
      </c>
      <c r="E3641">
        <v>88</v>
      </c>
    </row>
    <row r="3642" spans="4:5">
      <c r="D3642">
        <v>88</v>
      </c>
      <c r="E3642">
        <v>88</v>
      </c>
    </row>
    <row r="3643" spans="4:5">
      <c r="D3643">
        <v>88</v>
      </c>
      <c r="E3643">
        <v>544</v>
      </c>
    </row>
    <row r="3644" spans="4:5">
      <c r="D3644">
        <v>88</v>
      </c>
      <c r="E3644">
        <v>200</v>
      </c>
    </row>
    <row r="3645" spans="4:5">
      <c r="D3645">
        <v>88</v>
      </c>
      <c r="E3645">
        <v>88</v>
      </c>
    </row>
    <row r="3646" spans="4:5">
      <c r="D3646">
        <v>88</v>
      </c>
      <c r="E3646">
        <v>472</v>
      </c>
    </row>
    <row r="3647" spans="4:5">
      <c r="D3647">
        <v>520</v>
      </c>
      <c r="E3647">
        <v>160</v>
      </c>
    </row>
    <row r="3648" spans="4:5">
      <c r="D3648">
        <v>304</v>
      </c>
      <c r="E3648">
        <v>88</v>
      </c>
    </row>
    <row r="3649" spans="4:5">
      <c r="D3649">
        <v>520</v>
      </c>
      <c r="E3649">
        <v>88</v>
      </c>
    </row>
    <row r="3650" spans="4:5">
      <c r="D3650">
        <v>304</v>
      </c>
      <c r="E3650">
        <v>88</v>
      </c>
    </row>
    <row r="3651" spans="4:5">
      <c r="D3651">
        <v>88</v>
      </c>
      <c r="E3651">
        <v>88</v>
      </c>
    </row>
    <row r="3652" spans="4:5">
      <c r="D3652">
        <v>88</v>
      </c>
      <c r="E3652">
        <v>472</v>
      </c>
    </row>
    <row r="3653" spans="4:5">
      <c r="D3653">
        <v>88</v>
      </c>
      <c r="E3653">
        <v>160</v>
      </c>
    </row>
    <row r="3654" spans="4:5">
      <c r="D3654">
        <v>88</v>
      </c>
      <c r="E3654">
        <v>88</v>
      </c>
    </row>
    <row r="3655" spans="4:5">
      <c r="D3655">
        <v>88</v>
      </c>
      <c r="E3655">
        <v>88</v>
      </c>
    </row>
    <row r="3656" spans="4:5">
      <c r="D3656">
        <v>544</v>
      </c>
      <c r="E3656">
        <v>88</v>
      </c>
    </row>
    <row r="3657" spans="4:5">
      <c r="D3657">
        <v>344</v>
      </c>
      <c r="E3657">
        <v>88</v>
      </c>
    </row>
    <row r="3658" spans="4:5">
      <c r="D3658">
        <v>544</v>
      </c>
      <c r="E3658">
        <v>88</v>
      </c>
    </row>
    <row r="3659" spans="4:5">
      <c r="D3659">
        <v>344</v>
      </c>
      <c r="E3659">
        <v>88</v>
      </c>
    </row>
    <row r="3660" spans="4:5">
      <c r="D3660">
        <v>88</v>
      </c>
      <c r="E3660">
        <v>88</v>
      </c>
    </row>
    <row r="3661" spans="4:5">
      <c r="D3661">
        <v>88</v>
      </c>
      <c r="E3661">
        <v>88</v>
      </c>
    </row>
    <row r="3662" spans="4:5">
      <c r="D3662">
        <v>88</v>
      </c>
      <c r="E3662">
        <v>88</v>
      </c>
    </row>
    <row r="3663" spans="4:5">
      <c r="D3663">
        <v>88</v>
      </c>
      <c r="E3663">
        <v>88</v>
      </c>
    </row>
    <row r="3664" spans="4:5">
      <c r="D3664">
        <v>88</v>
      </c>
      <c r="E3664">
        <v>88</v>
      </c>
    </row>
    <row r="3665" spans="4:5">
      <c r="D3665">
        <v>544</v>
      </c>
      <c r="E3665">
        <v>88</v>
      </c>
    </row>
    <row r="3666" spans="4:5">
      <c r="D3666">
        <v>328</v>
      </c>
      <c r="E3666">
        <v>88</v>
      </c>
    </row>
    <row r="3667" spans="4:5">
      <c r="D3667">
        <v>544</v>
      </c>
      <c r="E3667">
        <v>88</v>
      </c>
    </row>
    <row r="3668" spans="4:5">
      <c r="D3668">
        <v>328</v>
      </c>
      <c r="E3668">
        <v>88</v>
      </c>
    </row>
    <row r="3669" spans="4:5">
      <c r="D3669">
        <v>88</v>
      </c>
      <c r="E3669">
        <v>88</v>
      </c>
    </row>
    <row r="3670" spans="4:5">
      <c r="D3670">
        <v>88</v>
      </c>
      <c r="E3670">
        <v>88</v>
      </c>
    </row>
    <row r="3671" spans="4:5">
      <c r="D3671">
        <v>88</v>
      </c>
      <c r="E3671">
        <v>88</v>
      </c>
    </row>
    <row r="3672" spans="4:5">
      <c r="D3672">
        <v>88</v>
      </c>
      <c r="E3672">
        <v>88</v>
      </c>
    </row>
    <row r="3673" spans="4:5">
      <c r="D3673">
        <v>88</v>
      </c>
      <c r="E3673">
        <v>88</v>
      </c>
    </row>
    <row r="3674" spans="4:5">
      <c r="D3674">
        <v>544</v>
      </c>
      <c r="E3674">
        <v>88</v>
      </c>
    </row>
    <row r="3675" spans="4:5">
      <c r="D3675">
        <v>344</v>
      </c>
      <c r="E3675">
        <v>88</v>
      </c>
    </row>
    <row r="3676" spans="4:5">
      <c r="D3676">
        <v>544</v>
      </c>
      <c r="E3676">
        <v>88</v>
      </c>
    </row>
    <row r="3677" spans="4:5">
      <c r="D3677">
        <v>344</v>
      </c>
      <c r="E3677">
        <v>88</v>
      </c>
    </row>
    <row r="3678" spans="4:5">
      <c r="D3678">
        <v>88</v>
      </c>
      <c r="E3678">
        <v>88</v>
      </c>
    </row>
    <row r="3679" spans="4:5">
      <c r="D3679">
        <v>88</v>
      </c>
      <c r="E3679">
        <v>88</v>
      </c>
    </row>
    <row r="3680" spans="4:5">
      <c r="D3680">
        <v>88</v>
      </c>
      <c r="E3680">
        <v>88</v>
      </c>
    </row>
    <row r="3681" spans="4:5">
      <c r="D3681">
        <v>88</v>
      </c>
      <c r="E3681">
        <v>88</v>
      </c>
    </row>
    <row r="3682" spans="4:5">
      <c r="D3682">
        <v>88</v>
      </c>
      <c r="E3682">
        <v>88</v>
      </c>
    </row>
    <row r="3683" spans="4:5">
      <c r="D3683">
        <v>544</v>
      </c>
      <c r="E3683">
        <v>88</v>
      </c>
    </row>
    <row r="3684" spans="4:5">
      <c r="D3684">
        <v>360</v>
      </c>
      <c r="E3684">
        <v>88</v>
      </c>
    </row>
    <row r="3685" spans="4:5">
      <c r="D3685">
        <v>544</v>
      </c>
      <c r="E3685">
        <v>88</v>
      </c>
    </row>
    <row r="3686" spans="4:5">
      <c r="D3686">
        <v>360</v>
      </c>
      <c r="E3686">
        <v>88</v>
      </c>
    </row>
    <row r="3687" spans="4:5">
      <c r="D3687">
        <v>88</v>
      </c>
      <c r="E3687">
        <v>88</v>
      </c>
    </row>
    <row r="3688" spans="4:5">
      <c r="D3688">
        <v>88</v>
      </c>
      <c r="E3688">
        <v>88</v>
      </c>
    </row>
    <row r="3689" spans="4:5">
      <c r="D3689">
        <v>88</v>
      </c>
      <c r="E3689">
        <v>88</v>
      </c>
    </row>
    <row r="3690" spans="4:5">
      <c r="D3690">
        <v>88</v>
      </c>
      <c r="E3690">
        <v>88</v>
      </c>
    </row>
    <row r="3691" spans="4:5">
      <c r="D3691">
        <v>88</v>
      </c>
      <c r="E3691">
        <v>88</v>
      </c>
    </row>
    <row r="3692" spans="4:5">
      <c r="D3692">
        <v>472</v>
      </c>
      <c r="E3692">
        <v>88</v>
      </c>
    </row>
    <row r="3693" spans="4:5">
      <c r="D3693">
        <v>328</v>
      </c>
      <c r="E3693">
        <v>88</v>
      </c>
    </row>
    <row r="3694" spans="4:5">
      <c r="D3694">
        <v>472</v>
      </c>
      <c r="E3694">
        <v>88</v>
      </c>
    </row>
    <row r="3695" spans="4:5">
      <c r="D3695">
        <v>328</v>
      </c>
      <c r="E3695">
        <v>88</v>
      </c>
    </row>
    <row r="3696" spans="4:5">
      <c r="D3696">
        <v>88</v>
      </c>
      <c r="E3696">
        <v>256</v>
      </c>
    </row>
    <row r="3697" spans="4:5">
      <c r="D3697">
        <v>88</v>
      </c>
      <c r="E3697">
        <v>88</v>
      </c>
    </row>
    <row r="3698" spans="4:5">
      <c r="D3698">
        <v>88</v>
      </c>
      <c r="E3698">
        <v>472</v>
      </c>
    </row>
    <row r="3699" spans="4:5">
      <c r="D3699">
        <v>88</v>
      </c>
      <c r="E3699">
        <v>160</v>
      </c>
    </row>
    <row r="3700" spans="4:5">
      <c r="D3700">
        <v>88</v>
      </c>
      <c r="E3700">
        <v>88</v>
      </c>
    </row>
    <row r="3701" spans="4:5">
      <c r="D3701">
        <v>520</v>
      </c>
      <c r="E3701">
        <v>88</v>
      </c>
    </row>
    <row r="3702" spans="4:5">
      <c r="D3702">
        <v>344</v>
      </c>
      <c r="E3702">
        <v>88</v>
      </c>
    </row>
    <row r="3703" spans="4:5">
      <c r="D3703">
        <v>520</v>
      </c>
      <c r="E3703">
        <v>256</v>
      </c>
    </row>
    <row r="3704" spans="4:5">
      <c r="D3704">
        <v>344</v>
      </c>
      <c r="E3704">
        <v>88</v>
      </c>
    </row>
    <row r="3705" spans="4:5">
      <c r="D3705">
        <v>88</v>
      </c>
      <c r="E3705">
        <v>472</v>
      </c>
    </row>
    <row r="3706" spans="4:5">
      <c r="D3706">
        <v>88</v>
      </c>
      <c r="E3706">
        <v>160</v>
      </c>
    </row>
    <row r="3707" spans="4:5">
      <c r="D3707">
        <v>88</v>
      </c>
      <c r="E3707">
        <v>544</v>
      </c>
    </row>
    <row r="3708" spans="4:5">
      <c r="D3708">
        <v>88</v>
      </c>
      <c r="E3708">
        <v>160</v>
      </c>
    </row>
    <row r="3709" spans="4:5">
      <c r="D3709">
        <v>88</v>
      </c>
      <c r="E3709">
        <v>544</v>
      </c>
    </row>
    <row r="3710" spans="4:5">
      <c r="D3710">
        <v>544</v>
      </c>
      <c r="E3710">
        <v>240</v>
      </c>
    </row>
    <row r="3711" spans="4:5">
      <c r="D3711">
        <v>376</v>
      </c>
      <c r="E3711">
        <v>88</v>
      </c>
    </row>
    <row r="3712" spans="4:5">
      <c r="D3712">
        <v>544</v>
      </c>
      <c r="E3712">
        <v>88</v>
      </c>
    </row>
    <row r="3713" spans="4:5">
      <c r="D3713">
        <v>376</v>
      </c>
      <c r="E3713">
        <v>88</v>
      </c>
    </row>
    <row r="3714" spans="4:5">
      <c r="D3714">
        <v>88</v>
      </c>
      <c r="E3714">
        <v>544</v>
      </c>
    </row>
    <row r="3715" spans="4:5">
      <c r="D3715">
        <v>88</v>
      </c>
      <c r="E3715">
        <v>160</v>
      </c>
    </row>
    <row r="3716" spans="4:5">
      <c r="D3716">
        <v>88</v>
      </c>
      <c r="E3716">
        <v>544</v>
      </c>
    </row>
    <row r="3717" spans="4:5">
      <c r="D3717">
        <v>88</v>
      </c>
      <c r="E3717">
        <v>240</v>
      </c>
    </row>
    <row r="3718" spans="4:5">
      <c r="D3718">
        <v>88</v>
      </c>
      <c r="E3718">
        <v>544</v>
      </c>
    </row>
    <row r="3719" spans="4:5">
      <c r="D3719">
        <v>472</v>
      </c>
      <c r="E3719">
        <v>256</v>
      </c>
    </row>
    <row r="3720" spans="4:5">
      <c r="D3720">
        <v>344</v>
      </c>
      <c r="E3720">
        <v>496</v>
      </c>
    </row>
    <row r="3721" spans="4:5">
      <c r="D3721">
        <v>472</v>
      </c>
      <c r="E3721">
        <v>352</v>
      </c>
    </row>
    <row r="3722" spans="4:5">
      <c r="D3722">
        <v>344</v>
      </c>
      <c r="E3722">
        <v>88</v>
      </c>
    </row>
    <row r="3723" spans="4:5">
      <c r="D3723">
        <v>88</v>
      </c>
      <c r="E3723">
        <v>88</v>
      </c>
    </row>
    <row r="3724" spans="4:5">
      <c r="D3724">
        <v>88</v>
      </c>
      <c r="E3724">
        <v>88</v>
      </c>
    </row>
    <row r="3725" spans="4:5">
      <c r="D3725">
        <v>88</v>
      </c>
      <c r="E3725">
        <v>544</v>
      </c>
    </row>
    <row r="3726" spans="4:5">
      <c r="D3726">
        <v>88</v>
      </c>
      <c r="E3726">
        <v>256</v>
      </c>
    </row>
    <row r="3727" spans="4:5">
      <c r="D3727">
        <v>88</v>
      </c>
      <c r="E3727">
        <v>496</v>
      </c>
    </row>
    <row r="3728" spans="4:5">
      <c r="D3728">
        <v>520</v>
      </c>
      <c r="E3728">
        <v>352</v>
      </c>
    </row>
    <row r="3729" spans="4:5">
      <c r="D3729">
        <v>392</v>
      </c>
      <c r="E3729">
        <v>520</v>
      </c>
    </row>
    <row r="3730" spans="4:5">
      <c r="D3730">
        <v>520</v>
      </c>
      <c r="E3730">
        <v>264</v>
      </c>
    </row>
    <row r="3731" spans="4:5">
      <c r="D3731">
        <v>392</v>
      </c>
      <c r="E3731">
        <v>544</v>
      </c>
    </row>
    <row r="3732" spans="4:5">
      <c r="D3732">
        <v>88</v>
      </c>
      <c r="E3732">
        <v>200</v>
      </c>
    </row>
    <row r="3733" spans="4:5">
      <c r="D3733">
        <v>88</v>
      </c>
      <c r="E3733">
        <v>88</v>
      </c>
    </row>
    <row r="3734" spans="4:5">
      <c r="D3734">
        <v>88</v>
      </c>
      <c r="E3734">
        <v>88</v>
      </c>
    </row>
    <row r="3735" spans="4:5">
      <c r="D3735">
        <v>88</v>
      </c>
      <c r="E3735">
        <v>88</v>
      </c>
    </row>
    <row r="3736" spans="4:5">
      <c r="D3736">
        <v>88</v>
      </c>
      <c r="E3736">
        <v>520</v>
      </c>
    </row>
    <row r="3737" spans="4:5">
      <c r="D3737">
        <v>544</v>
      </c>
      <c r="E3737">
        <v>264</v>
      </c>
    </row>
    <row r="3738" spans="4:5">
      <c r="D3738">
        <v>352</v>
      </c>
      <c r="E3738">
        <v>544</v>
      </c>
    </row>
    <row r="3739" spans="4:5">
      <c r="D3739">
        <v>544</v>
      </c>
      <c r="E3739">
        <v>200</v>
      </c>
    </row>
    <row r="3740" spans="4:5">
      <c r="D3740">
        <v>352</v>
      </c>
      <c r="E3740">
        <v>568</v>
      </c>
    </row>
    <row r="3741" spans="4:5">
      <c r="D3741">
        <v>88</v>
      </c>
      <c r="E3741">
        <v>168</v>
      </c>
    </row>
    <row r="3742" spans="4:5">
      <c r="D3742">
        <v>88</v>
      </c>
      <c r="E3742">
        <v>568</v>
      </c>
    </row>
    <row r="3743" spans="4:5">
      <c r="D3743">
        <v>88</v>
      </c>
      <c r="E3743">
        <v>152</v>
      </c>
    </row>
    <row r="3744" spans="4:5">
      <c r="D3744">
        <v>88</v>
      </c>
      <c r="E3744">
        <v>88</v>
      </c>
    </row>
    <row r="3745" spans="4:5">
      <c r="D3745">
        <v>88</v>
      </c>
      <c r="E3745">
        <v>88</v>
      </c>
    </row>
    <row r="3746" spans="4:5">
      <c r="D3746">
        <v>448</v>
      </c>
      <c r="E3746">
        <v>88</v>
      </c>
    </row>
    <row r="3747" spans="4:5">
      <c r="D3747">
        <v>320</v>
      </c>
      <c r="E3747">
        <v>568</v>
      </c>
    </row>
    <row r="3748" spans="4:5">
      <c r="D3748">
        <v>448</v>
      </c>
      <c r="E3748">
        <v>168</v>
      </c>
    </row>
    <row r="3749" spans="4:5">
      <c r="D3749">
        <v>320</v>
      </c>
      <c r="E3749">
        <v>568</v>
      </c>
    </row>
    <row r="3750" spans="4:5">
      <c r="D3750">
        <v>88</v>
      </c>
      <c r="E3750">
        <v>152</v>
      </c>
    </row>
    <row r="3751" spans="4:5">
      <c r="D3751">
        <v>88</v>
      </c>
      <c r="E3751">
        <v>304</v>
      </c>
    </row>
    <row r="3752" spans="4:5">
      <c r="D3752">
        <v>88</v>
      </c>
      <c r="E3752">
        <v>88</v>
      </c>
    </row>
    <row r="3753" spans="4:5">
      <c r="D3753">
        <v>88</v>
      </c>
      <c r="E3753">
        <v>208</v>
      </c>
    </row>
    <row r="3754" spans="4:5">
      <c r="D3754">
        <v>88</v>
      </c>
      <c r="E3754">
        <v>88</v>
      </c>
    </row>
    <row r="3755" spans="4:5">
      <c r="D3755">
        <v>568</v>
      </c>
      <c r="E3755">
        <v>88</v>
      </c>
    </row>
    <row r="3756" spans="4:5">
      <c r="D3756">
        <v>360</v>
      </c>
      <c r="E3756">
        <v>88</v>
      </c>
    </row>
    <row r="3757" spans="4:5">
      <c r="D3757">
        <v>568</v>
      </c>
      <c r="E3757">
        <v>88</v>
      </c>
    </row>
    <row r="3758" spans="4:5">
      <c r="D3758">
        <v>360</v>
      </c>
      <c r="E3758">
        <v>304</v>
      </c>
    </row>
    <row r="3759" spans="4:5">
      <c r="D3759">
        <v>88</v>
      </c>
      <c r="E3759">
        <v>88</v>
      </c>
    </row>
    <row r="3760" spans="4:5">
      <c r="D3760">
        <v>88</v>
      </c>
      <c r="E3760">
        <v>208</v>
      </c>
    </row>
    <row r="3761" spans="4:5">
      <c r="D3761">
        <v>88</v>
      </c>
      <c r="E3761">
        <v>88</v>
      </c>
    </row>
    <row r="3762" spans="4:5">
      <c r="D3762">
        <v>88</v>
      </c>
      <c r="E3762">
        <v>88</v>
      </c>
    </row>
    <row r="3763" spans="4:5">
      <c r="D3763">
        <v>88</v>
      </c>
      <c r="E3763">
        <v>88</v>
      </c>
    </row>
    <row r="3764" spans="4:5">
      <c r="D3764">
        <v>544</v>
      </c>
      <c r="E3764">
        <v>88</v>
      </c>
    </row>
    <row r="3765" spans="4:5">
      <c r="D3765">
        <v>408</v>
      </c>
      <c r="E3765">
        <v>88</v>
      </c>
    </row>
    <row r="3766" spans="4:5">
      <c r="D3766">
        <v>544</v>
      </c>
      <c r="E3766">
        <v>88</v>
      </c>
    </row>
    <row r="3767" spans="4:5">
      <c r="D3767">
        <v>408</v>
      </c>
      <c r="E3767">
        <v>88</v>
      </c>
    </row>
    <row r="3768" spans="4:5">
      <c r="D3768">
        <v>88</v>
      </c>
      <c r="E3768">
        <v>88</v>
      </c>
    </row>
    <row r="3769" spans="4:5">
      <c r="D3769">
        <v>88</v>
      </c>
      <c r="E3769">
        <v>88</v>
      </c>
    </row>
    <row r="3770" spans="4:5">
      <c r="D3770">
        <v>88</v>
      </c>
      <c r="E3770">
        <v>88</v>
      </c>
    </row>
    <row r="3771" spans="4:5">
      <c r="D3771">
        <v>88</v>
      </c>
      <c r="E3771">
        <v>88</v>
      </c>
    </row>
    <row r="3772" spans="4:5">
      <c r="D3772">
        <v>88</v>
      </c>
      <c r="E3772">
        <v>88</v>
      </c>
    </row>
    <row r="3773" spans="4:5">
      <c r="D3773">
        <v>544</v>
      </c>
      <c r="E3773">
        <v>88</v>
      </c>
    </row>
    <row r="3774" spans="4:5">
      <c r="D3774">
        <v>392</v>
      </c>
      <c r="E3774">
        <v>88</v>
      </c>
    </row>
    <row r="3775" spans="4:5">
      <c r="D3775">
        <v>544</v>
      </c>
      <c r="E3775">
        <v>88</v>
      </c>
    </row>
    <row r="3776" spans="4:5">
      <c r="D3776">
        <v>392</v>
      </c>
      <c r="E3776">
        <v>88</v>
      </c>
    </row>
    <row r="3777" spans="4:5">
      <c r="D3777">
        <v>88</v>
      </c>
      <c r="E3777">
        <v>88</v>
      </c>
    </row>
    <row r="3778" spans="4:5">
      <c r="D3778">
        <v>88</v>
      </c>
      <c r="E3778">
        <v>88</v>
      </c>
    </row>
    <row r="3779" spans="4:5">
      <c r="D3779">
        <v>88</v>
      </c>
      <c r="E3779">
        <v>88</v>
      </c>
    </row>
    <row r="3780" spans="4:5">
      <c r="D3780">
        <v>88</v>
      </c>
      <c r="E3780">
        <v>88</v>
      </c>
    </row>
    <row r="3781" spans="4:5">
      <c r="D3781">
        <v>88</v>
      </c>
      <c r="E3781">
        <v>88</v>
      </c>
    </row>
    <row r="3782" spans="4:5">
      <c r="D3782">
        <v>520</v>
      </c>
      <c r="E3782">
        <v>88</v>
      </c>
    </row>
    <row r="3783" spans="4:5">
      <c r="D3783">
        <v>328</v>
      </c>
      <c r="E3783">
        <v>88</v>
      </c>
    </row>
    <row r="3784" spans="4:5">
      <c r="D3784">
        <v>520</v>
      </c>
      <c r="E3784">
        <v>88</v>
      </c>
    </row>
    <row r="3785" spans="4:5">
      <c r="D3785">
        <v>328</v>
      </c>
      <c r="E3785">
        <v>88</v>
      </c>
    </row>
    <row r="3786" spans="4:5">
      <c r="D3786">
        <v>88</v>
      </c>
      <c r="E3786">
        <v>88</v>
      </c>
    </row>
    <row r="3787" spans="4:5">
      <c r="D3787">
        <v>88</v>
      </c>
      <c r="E3787">
        <v>88</v>
      </c>
    </row>
    <row r="3788" spans="4:5">
      <c r="D3788">
        <v>88</v>
      </c>
      <c r="E3788">
        <v>88</v>
      </c>
    </row>
    <row r="3789" spans="4:5">
      <c r="D3789">
        <v>88</v>
      </c>
      <c r="E3789">
        <v>88</v>
      </c>
    </row>
    <row r="3790" spans="4:5">
      <c r="D3790">
        <v>88</v>
      </c>
      <c r="E3790">
        <v>88</v>
      </c>
    </row>
    <row r="3791" spans="4:5">
      <c r="D3791">
        <v>520</v>
      </c>
      <c r="E3791">
        <v>88</v>
      </c>
    </row>
    <row r="3792" spans="4:5">
      <c r="D3792">
        <v>384</v>
      </c>
      <c r="E3792">
        <v>88</v>
      </c>
    </row>
    <row r="3793" spans="4:5">
      <c r="D3793">
        <v>520</v>
      </c>
      <c r="E3793">
        <v>88</v>
      </c>
    </row>
    <row r="3794" spans="4:5">
      <c r="D3794">
        <v>384</v>
      </c>
      <c r="E3794">
        <v>88</v>
      </c>
    </row>
    <row r="3795" spans="4:5">
      <c r="D3795">
        <v>88</v>
      </c>
      <c r="E3795">
        <v>88</v>
      </c>
    </row>
    <row r="3796" spans="4:5">
      <c r="D3796">
        <v>88</v>
      </c>
      <c r="E3796">
        <v>88</v>
      </c>
    </row>
    <row r="3797" spans="4:5">
      <c r="D3797">
        <v>88</v>
      </c>
      <c r="E3797">
        <v>88</v>
      </c>
    </row>
    <row r="3798" spans="4:5">
      <c r="D3798">
        <v>88</v>
      </c>
      <c r="E3798">
        <v>88</v>
      </c>
    </row>
    <row r="3799" spans="4:5">
      <c r="D3799">
        <v>88</v>
      </c>
      <c r="E3799">
        <v>88</v>
      </c>
    </row>
    <row r="3800" spans="4:5">
      <c r="D3800">
        <v>544</v>
      </c>
      <c r="E3800">
        <v>88</v>
      </c>
    </row>
    <row r="3801" spans="4:5">
      <c r="D3801">
        <v>416</v>
      </c>
      <c r="E3801">
        <v>88</v>
      </c>
    </row>
    <row r="3802" spans="4:5">
      <c r="D3802">
        <v>544</v>
      </c>
      <c r="E3802">
        <v>88</v>
      </c>
    </row>
    <row r="3803" spans="4:5">
      <c r="D3803">
        <v>416</v>
      </c>
      <c r="E3803">
        <v>88</v>
      </c>
    </row>
    <row r="3804" spans="4:5">
      <c r="D3804">
        <v>88</v>
      </c>
      <c r="E3804">
        <v>88</v>
      </c>
    </row>
    <row r="3805" spans="4:5">
      <c r="D3805">
        <v>88</v>
      </c>
      <c r="E3805">
        <v>88</v>
      </c>
    </row>
    <row r="3806" spans="4:5">
      <c r="D3806">
        <v>88</v>
      </c>
      <c r="E3806">
        <v>88</v>
      </c>
    </row>
    <row r="3807" spans="4:5">
      <c r="D3807">
        <v>88</v>
      </c>
      <c r="E3807">
        <v>88</v>
      </c>
    </row>
    <row r="3808" spans="4:5">
      <c r="D3808">
        <v>88</v>
      </c>
      <c r="E3808">
        <v>88</v>
      </c>
    </row>
    <row r="3809" spans="4:5">
      <c r="D3809">
        <v>496</v>
      </c>
      <c r="E3809">
        <v>88</v>
      </c>
    </row>
    <row r="3810" spans="4:5">
      <c r="D3810">
        <v>368</v>
      </c>
      <c r="E3810">
        <v>88</v>
      </c>
    </row>
    <row r="3811" spans="4:5">
      <c r="D3811">
        <v>496</v>
      </c>
      <c r="E3811">
        <v>88</v>
      </c>
    </row>
    <row r="3812" spans="4:5">
      <c r="D3812">
        <v>368</v>
      </c>
      <c r="E3812">
        <v>88</v>
      </c>
    </row>
    <row r="3813" spans="4:5">
      <c r="D3813">
        <v>88</v>
      </c>
      <c r="E3813">
        <v>88</v>
      </c>
    </row>
    <row r="3814" spans="4:5">
      <c r="D3814">
        <v>88</v>
      </c>
      <c r="E3814">
        <v>88</v>
      </c>
    </row>
    <row r="3815" spans="4:5">
      <c r="D3815">
        <v>88</v>
      </c>
      <c r="E3815">
        <v>88</v>
      </c>
    </row>
    <row r="3816" spans="4:5">
      <c r="D3816">
        <v>88</v>
      </c>
      <c r="E3816">
        <v>88</v>
      </c>
    </row>
    <row r="3817" spans="4:5">
      <c r="D3817">
        <v>88</v>
      </c>
      <c r="E3817">
        <v>88</v>
      </c>
    </row>
    <row r="3818" spans="4:5">
      <c r="D3818">
        <v>520</v>
      </c>
      <c r="E3818">
        <v>88</v>
      </c>
    </row>
    <row r="3819" spans="4:5">
      <c r="D3819">
        <v>344</v>
      </c>
      <c r="E3819">
        <v>88</v>
      </c>
    </row>
    <row r="3820" spans="4:5">
      <c r="D3820">
        <v>520</v>
      </c>
      <c r="E3820">
        <v>88</v>
      </c>
    </row>
    <row r="3821" spans="4:5">
      <c r="D3821">
        <v>344</v>
      </c>
      <c r="E3821">
        <v>256</v>
      </c>
    </row>
    <row r="3822" spans="4:5">
      <c r="D3822">
        <v>88</v>
      </c>
      <c r="E3822">
        <v>88</v>
      </c>
    </row>
    <row r="3823" spans="4:5">
      <c r="D3823">
        <v>88</v>
      </c>
      <c r="E3823">
        <v>256</v>
      </c>
    </row>
    <row r="3824" spans="4:5">
      <c r="D3824">
        <v>88</v>
      </c>
      <c r="E3824">
        <v>88</v>
      </c>
    </row>
    <row r="3825" spans="4:5">
      <c r="D3825">
        <v>88</v>
      </c>
      <c r="E3825">
        <v>88</v>
      </c>
    </row>
    <row r="3826" spans="4:5">
      <c r="D3826">
        <v>88</v>
      </c>
      <c r="E3826">
        <v>88</v>
      </c>
    </row>
    <row r="3827" spans="4:5">
      <c r="D3827">
        <v>544</v>
      </c>
      <c r="E3827">
        <v>88</v>
      </c>
    </row>
    <row r="3828" spans="4:5">
      <c r="D3828">
        <v>360</v>
      </c>
      <c r="E3828">
        <v>88</v>
      </c>
    </row>
    <row r="3829" spans="4:5">
      <c r="D3829">
        <v>544</v>
      </c>
      <c r="E3829">
        <v>88</v>
      </c>
    </row>
    <row r="3830" spans="4:5">
      <c r="D3830">
        <v>360</v>
      </c>
      <c r="E3830">
        <v>568</v>
      </c>
    </row>
    <row r="3831" spans="4:5">
      <c r="D3831">
        <v>88</v>
      </c>
      <c r="E3831">
        <v>176</v>
      </c>
    </row>
    <row r="3832" spans="4:5">
      <c r="D3832">
        <v>88</v>
      </c>
      <c r="E3832">
        <v>568</v>
      </c>
    </row>
    <row r="3833" spans="4:5">
      <c r="D3833">
        <v>88</v>
      </c>
      <c r="E3833">
        <v>176</v>
      </c>
    </row>
    <row r="3834" spans="4:5">
      <c r="D3834">
        <v>88</v>
      </c>
      <c r="E3834">
        <v>88</v>
      </c>
    </row>
    <row r="3835" spans="4:5">
      <c r="D3835">
        <v>88</v>
      </c>
      <c r="E3835">
        <v>88</v>
      </c>
    </row>
    <row r="3836" spans="4:5">
      <c r="D3836">
        <v>496</v>
      </c>
      <c r="E3836">
        <v>88</v>
      </c>
    </row>
    <row r="3837" spans="4:5">
      <c r="D3837">
        <v>336</v>
      </c>
      <c r="E3837">
        <v>88</v>
      </c>
    </row>
    <row r="3838" spans="4:5">
      <c r="D3838">
        <v>496</v>
      </c>
      <c r="E3838">
        <v>88</v>
      </c>
    </row>
    <row r="3839" spans="4:5">
      <c r="D3839">
        <v>336</v>
      </c>
      <c r="E3839">
        <v>520</v>
      </c>
    </row>
    <row r="3840" spans="4:5">
      <c r="D3840">
        <v>88</v>
      </c>
      <c r="E3840">
        <v>248</v>
      </c>
    </row>
    <row r="3841" spans="4:5">
      <c r="D3841">
        <v>88</v>
      </c>
      <c r="E3841">
        <v>520</v>
      </c>
    </row>
    <row r="3842" spans="4:5">
      <c r="D3842">
        <v>88</v>
      </c>
      <c r="E3842">
        <v>248</v>
      </c>
    </row>
    <row r="3843" spans="4:5">
      <c r="D3843">
        <v>88</v>
      </c>
      <c r="E3843">
        <v>88</v>
      </c>
    </row>
    <row r="3844" spans="4:5">
      <c r="D3844">
        <v>88</v>
      </c>
      <c r="E3844">
        <v>88</v>
      </c>
    </row>
    <row r="3845" spans="4:5">
      <c r="D3845">
        <v>568</v>
      </c>
      <c r="E3845">
        <v>88</v>
      </c>
    </row>
    <row r="3846" spans="4:5">
      <c r="D3846">
        <v>320</v>
      </c>
      <c r="E3846">
        <v>88</v>
      </c>
    </row>
    <row r="3847" spans="4:5">
      <c r="D3847">
        <v>568</v>
      </c>
      <c r="E3847">
        <v>88</v>
      </c>
    </row>
    <row r="3848" spans="4:5">
      <c r="D3848">
        <v>320</v>
      </c>
      <c r="E3848">
        <v>520</v>
      </c>
    </row>
    <row r="3849" spans="4:5">
      <c r="D3849">
        <v>88</v>
      </c>
      <c r="E3849">
        <v>240</v>
      </c>
    </row>
    <row r="3850" spans="4:5">
      <c r="D3850">
        <v>88</v>
      </c>
      <c r="E3850">
        <v>520</v>
      </c>
    </row>
    <row r="3851" spans="4:5">
      <c r="D3851">
        <v>88</v>
      </c>
      <c r="E3851">
        <v>240</v>
      </c>
    </row>
    <row r="3852" spans="4:5">
      <c r="D3852">
        <v>88</v>
      </c>
      <c r="E3852">
        <v>88</v>
      </c>
    </row>
    <row r="3853" spans="4:5">
      <c r="D3853">
        <v>88</v>
      </c>
      <c r="E3853">
        <v>88</v>
      </c>
    </row>
    <row r="3854" spans="4:5">
      <c r="D3854">
        <v>520</v>
      </c>
      <c r="E3854">
        <v>88</v>
      </c>
    </row>
    <row r="3855" spans="4:5">
      <c r="D3855">
        <v>376</v>
      </c>
      <c r="E3855">
        <v>88</v>
      </c>
    </row>
    <row r="3856" spans="4:5">
      <c r="D3856">
        <v>520</v>
      </c>
      <c r="E3856">
        <v>88</v>
      </c>
    </row>
    <row r="3857" spans="4:5">
      <c r="D3857">
        <v>376</v>
      </c>
      <c r="E3857">
        <v>544</v>
      </c>
    </row>
    <row r="3858" spans="4:5">
      <c r="D3858">
        <v>88</v>
      </c>
      <c r="E3858">
        <v>232</v>
      </c>
    </row>
    <row r="3859" spans="4:5">
      <c r="D3859">
        <v>88</v>
      </c>
      <c r="E3859">
        <v>544</v>
      </c>
    </row>
    <row r="3860" spans="4:5">
      <c r="D3860">
        <v>88</v>
      </c>
      <c r="E3860">
        <v>232</v>
      </c>
    </row>
    <row r="3861" spans="4:5">
      <c r="D3861">
        <v>88</v>
      </c>
      <c r="E3861">
        <v>88</v>
      </c>
    </row>
    <row r="3862" spans="4:5">
      <c r="D3862">
        <v>88</v>
      </c>
      <c r="E3862">
        <v>88</v>
      </c>
    </row>
    <row r="3863" spans="4:5">
      <c r="D3863">
        <v>520</v>
      </c>
      <c r="E3863">
        <v>88</v>
      </c>
    </row>
    <row r="3864" spans="4:5">
      <c r="D3864">
        <v>376</v>
      </c>
      <c r="E3864">
        <v>88</v>
      </c>
    </row>
    <row r="3865" spans="4:5">
      <c r="D3865">
        <v>520</v>
      </c>
      <c r="E3865">
        <v>88</v>
      </c>
    </row>
    <row r="3866" spans="4:5">
      <c r="D3866">
        <v>376</v>
      </c>
      <c r="E3866">
        <v>544</v>
      </c>
    </row>
    <row r="3867" spans="4:5">
      <c r="D3867">
        <v>88</v>
      </c>
      <c r="E3867">
        <v>152</v>
      </c>
    </row>
    <row r="3868" spans="4:5">
      <c r="D3868">
        <v>88</v>
      </c>
      <c r="E3868">
        <v>544</v>
      </c>
    </row>
    <row r="3869" spans="4:5">
      <c r="D3869">
        <v>88</v>
      </c>
      <c r="E3869">
        <v>152</v>
      </c>
    </row>
    <row r="3870" spans="4:5">
      <c r="D3870">
        <v>88</v>
      </c>
      <c r="E3870">
        <v>88</v>
      </c>
    </row>
    <row r="3871" spans="4:5">
      <c r="D3871">
        <v>88</v>
      </c>
      <c r="E3871">
        <v>88</v>
      </c>
    </row>
    <row r="3872" spans="4:5">
      <c r="D3872">
        <v>496</v>
      </c>
      <c r="E3872">
        <v>88</v>
      </c>
    </row>
    <row r="3873" spans="4:5">
      <c r="D3873">
        <v>336</v>
      </c>
      <c r="E3873">
        <v>88</v>
      </c>
    </row>
    <row r="3874" spans="4:5">
      <c r="D3874">
        <v>496</v>
      </c>
      <c r="E3874">
        <v>88</v>
      </c>
    </row>
    <row r="3875" spans="4:5">
      <c r="D3875">
        <v>336</v>
      </c>
      <c r="E3875">
        <v>280</v>
      </c>
    </row>
    <row r="3876" spans="4:5">
      <c r="D3876">
        <v>88</v>
      </c>
      <c r="E3876">
        <v>88</v>
      </c>
    </row>
    <row r="3877" spans="4:5">
      <c r="D3877">
        <v>88</v>
      </c>
      <c r="E3877">
        <v>280</v>
      </c>
    </row>
    <row r="3878" spans="4:5">
      <c r="D3878">
        <v>88</v>
      </c>
      <c r="E3878">
        <v>88</v>
      </c>
    </row>
    <row r="3879" spans="4:5">
      <c r="D3879">
        <v>88</v>
      </c>
      <c r="E3879">
        <v>88</v>
      </c>
    </row>
    <row r="3880" spans="4:5">
      <c r="D3880">
        <v>88</v>
      </c>
      <c r="E3880">
        <v>88</v>
      </c>
    </row>
    <row r="3881" spans="4:5">
      <c r="D3881">
        <v>520</v>
      </c>
      <c r="E3881">
        <v>88</v>
      </c>
    </row>
    <row r="3882" spans="4:5">
      <c r="D3882">
        <v>392</v>
      </c>
      <c r="E3882">
        <v>88</v>
      </c>
    </row>
    <row r="3883" spans="4:5">
      <c r="D3883">
        <v>520</v>
      </c>
      <c r="E3883">
        <v>88</v>
      </c>
    </row>
    <row r="3884" spans="4:5">
      <c r="D3884">
        <v>392</v>
      </c>
      <c r="E3884">
        <v>88</v>
      </c>
    </row>
    <row r="3885" spans="4:5">
      <c r="D3885">
        <v>88</v>
      </c>
      <c r="E3885">
        <v>88</v>
      </c>
    </row>
    <row r="3886" spans="4:5">
      <c r="D3886">
        <v>88</v>
      </c>
      <c r="E3886">
        <v>88</v>
      </c>
    </row>
    <row r="3887" spans="4:5">
      <c r="D3887">
        <v>88</v>
      </c>
      <c r="E3887">
        <v>88</v>
      </c>
    </row>
    <row r="3888" spans="4:5">
      <c r="D3888">
        <v>88</v>
      </c>
      <c r="E3888">
        <v>88</v>
      </c>
    </row>
    <row r="3889" spans="4:5">
      <c r="D3889">
        <v>88</v>
      </c>
      <c r="E3889">
        <v>88</v>
      </c>
    </row>
    <row r="3890" spans="4:5">
      <c r="D3890">
        <v>544</v>
      </c>
      <c r="E3890">
        <v>88</v>
      </c>
    </row>
    <row r="3891" spans="4:5">
      <c r="D3891">
        <v>352</v>
      </c>
      <c r="E3891">
        <v>88</v>
      </c>
    </row>
    <row r="3892" spans="4:5">
      <c r="D3892">
        <v>544</v>
      </c>
      <c r="E3892">
        <v>88</v>
      </c>
    </row>
    <row r="3893" spans="4:5">
      <c r="D3893">
        <v>352</v>
      </c>
      <c r="E3893">
        <v>88</v>
      </c>
    </row>
    <row r="3894" spans="4:5">
      <c r="D3894">
        <v>88</v>
      </c>
      <c r="E3894">
        <v>88</v>
      </c>
    </row>
    <row r="3895" spans="4:5">
      <c r="D3895">
        <v>88</v>
      </c>
      <c r="E3895">
        <v>88</v>
      </c>
    </row>
    <row r="3896" spans="4:5">
      <c r="D3896">
        <v>88</v>
      </c>
      <c r="E3896">
        <v>88</v>
      </c>
    </row>
    <row r="3897" spans="4:5">
      <c r="D3897">
        <v>88</v>
      </c>
      <c r="E3897">
        <v>88</v>
      </c>
    </row>
    <row r="3898" spans="4:5">
      <c r="D3898">
        <v>88</v>
      </c>
      <c r="E3898">
        <v>88</v>
      </c>
    </row>
    <row r="3899" spans="4:5">
      <c r="D3899">
        <v>520</v>
      </c>
      <c r="E3899">
        <v>88</v>
      </c>
    </row>
    <row r="3900" spans="4:5">
      <c r="D3900">
        <v>328</v>
      </c>
      <c r="E3900">
        <v>88</v>
      </c>
    </row>
    <row r="3901" spans="4:5">
      <c r="D3901">
        <v>520</v>
      </c>
      <c r="E3901">
        <v>88</v>
      </c>
    </row>
    <row r="3902" spans="4:5">
      <c r="D3902">
        <v>328</v>
      </c>
      <c r="E3902">
        <v>88</v>
      </c>
    </row>
    <row r="3903" spans="4:5">
      <c r="D3903">
        <v>88</v>
      </c>
      <c r="E3903">
        <v>88</v>
      </c>
    </row>
    <row r="3904" spans="4:5">
      <c r="D3904">
        <v>88</v>
      </c>
      <c r="E3904">
        <v>88</v>
      </c>
    </row>
    <row r="3905" spans="4:5">
      <c r="D3905">
        <v>88</v>
      </c>
      <c r="E3905">
        <v>88</v>
      </c>
    </row>
    <row r="3906" spans="4:5">
      <c r="D3906">
        <v>88</v>
      </c>
      <c r="E3906">
        <v>88</v>
      </c>
    </row>
    <row r="3907" spans="4:5">
      <c r="D3907">
        <v>88</v>
      </c>
      <c r="E3907">
        <v>88</v>
      </c>
    </row>
    <row r="3908" spans="4:5">
      <c r="D3908">
        <v>496</v>
      </c>
      <c r="E3908">
        <v>88</v>
      </c>
    </row>
    <row r="3909" spans="4:5">
      <c r="D3909">
        <v>360</v>
      </c>
      <c r="E3909">
        <v>88</v>
      </c>
    </row>
    <row r="3910" spans="4:5">
      <c r="D3910">
        <v>496</v>
      </c>
      <c r="E3910">
        <v>88</v>
      </c>
    </row>
    <row r="3911" spans="4:5">
      <c r="D3911">
        <v>360</v>
      </c>
      <c r="E3911">
        <v>88</v>
      </c>
    </row>
    <row r="3912" spans="4:5">
      <c r="D3912">
        <v>88</v>
      </c>
      <c r="E3912">
        <v>88</v>
      </c>
    </row>
    <row r="3913" spans="4:5">
      <c r="D3913">
        <v>88</v>
      </c>
      <c r="E3913">
        <v>88</v>
      </c>
    </row>
    <row r="3914" spans="4:5">
      <c r="D3914">
        <v>88</v>
      </c>
      <c r="E3914">
        <v>88</v>
      </c>
    </row>
    <row r="3915" spans="4:5">
      <c r="D3915">
        <v>88</v>
      </c>
      <c r="E3915">
        <v>88</v>
      </c>
    </row>
    <row r="3916" spans="4:5">
      <c r="D3916">
        <v>88</v>
      </c>
      <c r="E3916">
        <v>88</v>
      </c>
    </row>
    <row r="3917" spans="4:5">
      <c r="D3917">
        <v>544</v>
      </c>
      <c r="E3917">
        <v>88</v>
      </c>
    </row>
    <row r="3918" spans="4:5">
      <c r="D3918">
        <v>392</v>
      </c>
      <c r="E3918">
        <v>88</v>
      </c>
    </row>
    <row r="3919" spans="4:5">
      <c r="D3919">
        <v>544</v>
      </c>
      <c r="E3919">
        <v>88</v>
      </c>
    </row>
    <row r="3920" spans="4:5">
      <c r="D3920">
        <v>392</v>
      </c>
      <c r="E3920">
        <v>88</v>
      </c>
    </row>
    <row r="3921" spans="4:5">
      <c r="D3921">
        <v>88</v>
      </c>
      <c r="E3921">
        <v>88</v>
      </c>
    </row>
    <row r="3922" spans="4:5">
      <c r="D3922">
        <v>88</v>
      </c>
      <c r="E3922">
        <v>88</v>
      </c>
    </row>
    <row r="3923" spans="4:5">
      <c r="D3923">
        <v>88</v>
      </c>
      <c r="E3923">
        <v>88</v>
      </c>
    </row>
    <row r="3924" spans="4:5">
      <c r="D3924">
        <v>88</v>
      </c>
      <c r="E3924">
        <v>88</v>
      </c>
    </row>
    <row r="3925" spans="4:5">
      <c r="D3925">
        <v>88</v>
      </c>
      <c r="E3925">
        <v>88</v>
      </c>
    </row>
    <row r="3926" spans="4:5">
      <c r="D3926">
        <v>472</v>
      </c>
      <c r="E3926">
        <v>88</v>
      </c>
    </row>
    <row r="3927" spans="4:5">
      <c r="D3927">
        <v>336</v>
      </c>
      <c r="E3927">
        <v>88</v>
      </c>
    </row>
    <row r="3928" spans="4:5">
      <c r="D3928">
        <v>472</v>
      </c>
      <c r="E3928">
        <v>88</v>
      </c>
    </row>
    <row r="3929" spans="4:5">
      <c r="D3929">
        <v>336</v>
      </c>
      <c r="E3929">
        <v>88</v>
      </c>
    </row>
    <row r="3930" spans="4:5">
      <c r="D3930">
        <v>88</v>
      </c>
      <c r="E3930">
        <v>88</v>
      </c>
    </row>
    <row r="3931" spans="4:5">
      <c r="D3931">
        <v>88</v>
      </c>
      <c r="E3931">
        <v>88</v>
      </c>
    </row>
    <row r="3932" spans="4:5">
      <c r="D3932">
        <v>88</v>
      </c>
      <c r="E3932">
        <v>88</v>
      </c>
    </row>
    <row r="3933" spans="4:5">
      <c r="D3933">
        <v>88</v>
      </c>
      <c r="E3933">
        <v>88</v>
      </c>
    </row>
    <row r="3934" spans="4:5">
      <c r="D3934">
        <v>88</v>
      </c>
      <c r="E3934">
        <v>88</v>
      </c>
    </row>
    <row r="3935" spans="4:5">
      <c r="D3935">
        <v>472</v>
      </c>
      <c r="E3935">
        <v>88</v>
      </c>
    </row>
    <row r="3936" spans="4:5">
      <c r="D3936">
        <v>360</v>
      </c>
      <c r="E3936">
        <v>88</v>
      </c>
    </row>
    <row r="3937" spans="4:5">
      <c r="D3937">
        <v>472</v>
      </c>
      <c r="E3937">
        <v>88</v>
      </c>
    </row>
    <row r="3938" spans="4:5">
      <c r="D3938">
        <v>360</v>
      </c>
      <c r="E3938">
        <v>88</v>
      </c>
    </row>
    <row r="3939" spans="4:5">
      <c r="D3939">
        <v>88</v>
      </c>
      <c r="E3939">
        <v>88</v>
      </c>
    </row>
    <row r="3940" spans="4:5">
      <c r="D3940">
        <v>88</v>
      </c>
      <c r="E3940">
        <v>88</v>
      </c>
    </row>
    <row r="3941" spans="4:5">
      <c r="D3941">
        <v>88</v>
      </c>
      <c r="E3941">
        <v>88</v>
      </c>
    </row>
    <row r="3942" spans="4:5">
      <c r="D3942">
        <v>88</v>
      </c>
      <c r="E3942">
        <v>88</v>
      </c>
    </row>
    <row r="3943" spans="4:5">
      <c r="D3943">
        <v>88</v>
      </c>
      <c r="E3943">
        <v>88</v>
      </c>
    </row>
    <row r="3944" spans="4:5">
      <c r="D3944">
        <v>544</v>
      </c>
      <c r="E3944">
        <v>88</v>
      </c>
    </row>
    <row r="3945" spans="4:5">
      <c r="D3945">
        <v>408</v>
      </c>
      <c r="E3945">
        <v>88</v>
      </c>
    </row>
    <row r="3946" spans="4:5">
      <c r="D3946">
        <v>544</v>
      </c>
      <c r="E3946">
        <v>88</v>
      </c>
    </row>
    <row r="3947" spans="4:5">
      <c r="D3947">
        <v>408</v>
      </c>
      <c r="E3947">
        <v>88</v>
      </c>
    </row>
    <row r="3948" spans="4:5">
      <c r="D3948">
        <v>88</v>
      </c>
      <c r="E3948">
        <v>88</v>
      </c>
    </row>
    <row r="3949" spans="4:5">
      <c r="D3949">
        <v>88</v>
      </c>
      <c r="E3949">
        <v>88</v>
      </c>
    </row>
    <row r="3950" spans="4:5">
      <c r="D3950">
        <v>88</v>
      </c>
      <c r="E3950">
        <v>88</v>
      </c>
    </row>
    <row r="3951" spans="4:5">
      <c r="D3951">
        <v>88</v>
      </c>
      <c r="E3951">
        <v>88</v>
      </c>
    </row>
    <row r="3952" spans="4:5">
      <c r="D3952">
        <v>88</v>
      </c>
      <c r="E3952">
        <v>88</v>
      </c>
    </row>
    <row r="3953" spans="4:5">
      <c r="D3953">
        <v>520</v>
      </c>
      <c r="E3953">
        <v>88</v>
      </c>
    </row>
    <row r="3954" spans="4:5">
      <c r="D3954">
        <v>376</v>
      </c>
      <c r="E3954">
        <v>88</v>
      </c>
    </row>
    <row r="3955" spans="4:5">
      <c r="D3955">
        <v>520</v>
      </c>
      <c r="E3955">
        <v>88</v>
      </c>
    </row>
    <row r="3956" spans="4:5">
      <c r="D3956">
        <v>376</v>
      </c>
      <c r="E3956">
        <v>88</v>
      </c>
    </row>
    <row r="3957" spans="4:5">
      <c r="D3957">
        <v>88</v>
      </c>
      <c r="E3957">
        <v>88</v>
      </c>
    </row>
    <row r="3958" spans="4:5">
      <c r="D3958">
        <v>88</v>
      </c>
      <c r="E3958">
        <v>88</v>
      </c>
    </row>
    <row r="3959" spans="4:5">
      <c r="D3959">
        <v>88</v>
      </c>
      <c r="E3959">
        <v>88</v>
      </c>
    </row>
    <row r="3960" spans="4:5">
      <c r="D3960">
        <v>88</v>
      </c>
      <c r="E3960">
        <v>88</v>
      </c>
    </row>
    <row r="3961" spans="4:5">
      <c r="D3961">
        <v>88</v>
      </c>
      <c r="E3961">
        <v>88</v>
      </c>
    </row>
    <row r="3962" spans="4:5">
      <c r="D3962">
        <v>520</v>
      </c>
      <c r="E3962">
        <v>88</v>
      </c>
    </row>
    <row r="3963" spans="4:5">
      <c r="D3963">
        <v>344</v>
      </c>
      <c r="E3963">
        <v>88</v>
      </c>
    </row>
    <row r="3964" spans="4:5">
      <c r="D3964">
        <v>520</v>
      </c>
      <c r="E3964">
        <v>88</v>
      </c>
    </row>
    <row r="3965" spans="4:5">
      <c r="D3965">
        <v>344</v>
      </c>
      <c r="E3965">
        <v>88</v>
      </c>
    </row>
    <row r="3966" spans="4:5">
      <c r="D3966">
        <v>88</v>
      </c>
      <c r="E3966">
        <v>88</v>
      </c>
    </row>
    <row r="3967" spans="4:5">
      <c r="D3967">
        <v>88</v>
      </c>
      <c r="E3967">
        <v>88</v>
      </c>
    </row>
    <row r="3968" spans="4:5">
      <c r="D3968">
        <v>88</v>
      </c>
      <c r="E3968">
        <v>88</v>
      </c>
    </row>
    <row r="3969" spans="4:5">
      <c r="D3969">
        <v>88</v>
      </c>
      <c r="E3969">
        <v>88</v>
      </c>
    </row>
    <row r="3970" spans="4:5">
      <c r="D3970">
        <v>88</v>
      </c>
      <c r="E3970">
        <v>88</v>
      </c>
    </row>
    <row r="3971" spans="4:5">
      <c r="D3971">
        <v>520</v>
      </c>
      <c r="E3971">
        <v>88</v>
      </c>
    </row>
    <row r="3972" spans="4:5">
      <c r="D3972">
        <v>376</v>
      </c>
      <c r="E3972">
        <v>88</v>
      </c>
    </row>
    <row r="3973" spans="4:5">
      <c r="D3973">
        <v>520</v>
      </c>
      <c r="E3973">
        <v>88</v>
      </c>
    </row>
    <row r="3974" spans="4:5">
      <c r="D3974">
        <v>376</v>
      </c>
      <c r="E3974">
        <v>88</v>
      </c>
    </row>
    <row r="3975" spans="4:5">
      <c r="D3975">
        <v>88</v>
      </c>
      <c r="E3975">
        <v>88</v>
      </c>
    </row>
    <row r="3976" spans="4:5">
      <c r="D3976">
        <v>88</v>
      </c>
      <c r="E3976">
        <v>88</v>
      </c>
    </row>
    <row r="3977" spans="4:5">
      <c r="D3977">
        <v>88</v>
      </c>
      <c r="E3977">
        <v>88</v>
      </c>
    </row>
    <row r="3978" spans="4:5">
      <c r="D3978">
        <v>88</v>
      </c>
      <c r="E3978">
        <v>88</v>
      </c>
    </row>
    <row r="3979" spans="4:5">
      <c r="D3979">
        <v>88</v>
      </c>
      <c r="E3979">
        <v>88</v>
      </c>
    </row>
    <row r="3980" spans="4:5">
      <c r="D3980">
        <v>520</v>
      </c>
      <c r="E3980">
        <v>88</v>
      </c>
    </row>
    <row r="3981" spans="4:5">
      <c r="D3981">
        <v>336</v>
      </c>
      <c r="E3981">
        <v>88</v>
      </c>
    </row>
    <row r="3982" spans="4:5">
      <c r="D3982">
        <v>520</v>
      </c>
      <c r="E3982">
        <v>88</v>
      </c>
    </row>
    <row r="3983" spans="4:5">
      <c r="D3983">
        <v>336</v>
      </c>
      <c r="E3983">
        <v>88</v>
      </c>
    </row>
    <row r="3984" spans="4:5">
      <c r="D3984">
        <v>88</v>
      </c>
      <c r="E3984">
        <v>88</v>
      </c>
    </row>
    <row r="3985" spans="4:5">
      <c r="D3985">
        <v>88</v>
      </c>
      <c r="E3985">
        <v>88</v>
      </c>
    </row>
    <row r="3986" spans="4:5">
      <c r="D3986">
        <v>88</v>
      </c>
      <c r="E3986">
        <v>88</v>
      </c>
    </row>
    <row r="3987" spans="4:5">
      <c r="D3987">
        <v>88</v>
      </c>
      <c r="E3987">
        <v>88</v>
      </c>
    </row>
    <row r="3988" spans="4:5">
      <c r="D3988">
        <v>88</v>
      </c>
      <c r="E3988">
        <v>88</v>
      </c>
    </row>
    <row r="3989" spans="4:5">
      <c r="D3989">
        <v>520</v>
      </c>
      <c r="E3989">
        <v>88</v>
      </c>
    </row>
    <row r="3990" spans="4:5">
      <c r="D3990">
        <v>384</v>
      </c>
      <c r="E3990">
        <v>88</v>
      </c>
    </row>
    <row r="3991" spans="4:5">
      <c r="D3991">
        <v>520</v>
      </c>
      <c r="E3991">
        <v>88</v>
      </c>
    </row>
    <row r="3992" spans="4:5">
      <c r="D3992">
        <v>384</v>
      </c>
      <c r="E3992">
        <v>88</v>
      </c>
    </row>
    <row r="3993" spans="4:5">
      <c r="D3993">
        <v>88</v>
      </c>
      <c r="E3993">
        <v>88</v>
      </c>
    </row>
    <row r="3994" spans="4:5">
      <c r="D3994">
        <v>88</v>
      </c>
      <c r="E3994">
        <v>88</v>
      </c>
    </row>
    <row r="3995" spans="4:5">
      <c r="D3995">
        <v>88</v>
      </c>
      <c r="E3995">
        <v>88</v>
      </c>
    </row>
    <row r="3996" spans="4:5">
      <c r="D3996">
        <v>88</v>
      </c>
      <c r="E3996">
        <v>88</v>
      </c>
    </row>
    <row r="3997" spans="4:5">
      <c r="D3997">
        <v>88</v>
      </c>
      <c r="E3997">
        <v>88</v>
      </c>
    </row>
    <row r="3998" spans="4:5">
      <c r="D3998">
        <v>520</v>
      </c>
      <c r="E3998">
        <v>88</v>
      </c>
    </row>
    <row r="3999" spans="4:5">
      <c r="D3999">
        <v>344</v>
      </c>
      <c r="E3999">
        <v>88</v>
      </c>
    </row>
    <row r="4000" spans="4:5">
      <c r="D4000">
        <v>520</v>
      </c>
      <c r="E4000">
        <v>88</v>
      </c>
    </row>
    <row r="4001" spans="4:5">
      <c r="D4001">
        <v>344</v>
      </c>
      <c r="E4001">
        <v>88</v>
      </c>
    </row>
    <row r="4002" spans="4:5">
      <c r="D4002">
        <v>88</v>
      </c>
      <c r="E4002">
        <v>88</v>
      </c>
    </row>
    <row r="4003" spans="4:5">
      <c r="D4003">
        <v>88</v>
      </c>
      <c r="E4003">
        <v>88</v>
      </c>
    </row>
    <row r="4004" spans="4:5">
      <c r="D4004">
        <v>88</v>
      </c>
      <c r="E4004">
        <v>88</v>
      </c>
    </row>
    <row r="4005" spans="4:5">
      <c r="D4005">
        <v>88</v>
      </c>
      <c r="E4005">
        <v>88</v>
      </c>
    </row>
    <row r="4006" spans="4:5">
      <c r="D4006">
        <v>88</v>
      </c>
      <c r="E4006">
        <v>88</v>
      </c>
    </row>
    <row r="4007" spans="4:5">
      <c r="D4007">
        <v>544</v>
      </c>
      <c r="E4007">
        <v>88</v>
      </c>
    </row>
    <row r="4008" spans="4:5">
      <c r="D4008">
        <v>376</v>
      </c>
      <c r="E4008">
        <v>88</v>
      </c>
    </row>
    <row r="4009" spans="4:5">
      <c r="D4009">
        <v>544</v>
      </c>
      <c r="E4009">
        <v>88</v>
      </c>
    </row>
    <row r="4010" spans="4:5">
      <c r="D4010">
        <v>376</v>
      </c>
      <c r="E4010">
        <v>88</v>
      </c>
    </row>
    <row r="4011" spans="4:5">
      <c r="D4011">
        <v>88</v>
      </c>
      <c r="E4011">
        <v>88</v>
      </c>
    </row>
    <row r="4012" spans="4:5">
      <c r="D4012">
        <v>88</v>
      </c>
      <c r="E4012">
        <v>88</v>
      </c>
    </row>
    <row r="4013" spans="4:5">
      <c r="D4013">
        <v>88</v>
      </c>
      <c r="E4013">
        <v>88</v>
      </c>
    </row>
    <row r="4014" spans="4:5">
      <c r="D4014">
        <v>88</v>
      </c>
      <c r="E4014">
        <v>88</v>
      </c>
    </row>
    <row r="4015" spans="4:5">
      <c r="D4015">
        <v>88</v>
      </c>
      <c r="E4015">
        <v>88</v>
      </c>
    </row>
    <row r="4016" spans="4:5">
      <c r="D4016">
        <v>544</v>
      </c>
      <c r="E4016">
        <v>88</v>
      </c>
    </row>
    <row r="4017" spans="4:5">
      <c r="D4017">
        <v>384</v>
      </c>
      <c r="E4017">
        <v>88</v>
      </c>
    </row>
    <row r="4018" spans="4:5">
      <c r="D4018">
        <v>544</v>
      </c>
      <c r="E4018">
        <v>88</v>
      </c>
    </row>
    <row r="4019" spans="4:5">
      <c r="D4019">
        <v>384</v>
      </c>
      <c r="E4019">
        <v>88</v>
      </c>
    </row>
    <row r="4020" spans="4:5">
      <c r="D4020">
        <v>88</v>
      </c>
      <c r="E4020">
        <v>88</v>
      </c>
    </row>
    <row r="4021" spans="4:5">
      <c r="D4021">
        <v>88</v>
      </c>
      <c r="E4021">
        <v>88</v>
      </c>
    </row>
    <row r="4022" spans="4:5">
      <c r="D4022">
        <v>88</v>
      </c>
      <c r="E4022">
        <v>88</v>
      </c>
    </row>
    <row r="4023" spans="4:5">
      <c r="D4023">
        <v>88</v>
      </c>
      <c r="E4023">
        <v>88</v>
      </c>
    </row>
    <row r="4024" spans="4:5">
      <c r="D4024">
        <v>88</v>
      </c>
      <c r="E4024">
        <v>88</v>
      </c>
    </row>
    <row r="4025" spans="4:5">
      <c r="D4025">
        <v>544</v>
      </c>
      <c r="E4025">
        <v>88</v>
      </c>
    </row>
    <row r="4026" spans="4:5">
      <c r="D4026">
        <v>336</v>
      </c>
      <c r="E4026">
        <v>88</v>
      </c>
    </row>
    <row r="4027" spans="4:5">
      <c r="D4027">
        <v>544</v>
      </c>
      <c r="E4027">
        <v>88</v>
      </c>
    </row>
    <row r="4028" spans="4:5">
      <c r="D4028">
        <v>336</v>
      </c>
      <c r="E4028">
        <v>88</v>
      </c>
    </row>
    <row r="4029" spans="4:5">
      <c r="D4029">
        <v>88</v>
      </c>
      <c r="E4029">
        <v>88</v>
      </c>
    </row>
    <row r="4030" spans="4:5">
      <c r="D4030">
        <v>88</v>
      </c>
      <c r="E4030">
        <v>88</v>
      </c>
    </row>
    <row r="4031" spans="4:5">
      <c r="D4031">
        <v>88</v>
      </c>
      <c r="E4031">
        <v>88</v>
      </c>
    </row>
    <row r="4032" spans="4:5">
      <c r="D4032">
        <v>88</v>
      </c>
      <c r="E4032">
        <v>88</v>
      </c>
    </row>
    <row r="4033" spans="4:5">
      <c r="D4033">
        <v>88</v>
      </c>
      <c r="E4033">
        <v>88</v>
      </c>
    </row>
    <row r="4034" spans="4:5">
      <c r="D4034">
        <v>544</v>
      </c>
      <c r="E4034">
        <v>88</v>
      </c>
    </row>
    <row r="4035" spans="4:5">
      <c r="D4035">
        <v>336</v>
      </c>
      <c r="E4035">
        <v>88</v>
      </c>
    </row>
    <row r="4036" spans="4:5">
      <c r="D4036">
        <v>544</v>
      </c>
      <c r="E4036">
        <v>88</v>
      </c>
    </row>
    <row r="4037" spans="4:5">
      <c r="D4037">
        <v>336</v>
      </c>
      <c r="E4037">
        <v>88</v>
      </c>
    </row>
    <row r="4038" spans="4:5">
      <c r="D4038">
        <v>88</v>
      </c>
      <c r="E4038">
        <v>88</v>
      </c>
    </row>
    <row r="4039" spans="4:5">
      <c r="D4039">
        <v>88</v>
      </c>
      <c r="E4039">
        <v>88</v>
      </c>
    </row>
    <row r="4040" spans="4:5">
      <c r="D4040">
        <v>88</v>
      </c>
      <c r="E4040">
        <v>88</v>
      </c>
    </row>
    <row r="4041" spans="4:5">
      <c r="D4041">
        <v>88</v>
      </c>
      <c r="E4041">
        <v>88</v>
      </c>
    </row>
    <row r="4042" spans="4:5">
      <c r="D4042">
        <v>88</v>
      </c>
      <c r="E4042">
        <v>88</v>
      </c>
    </row>
    <row r="4043" spans="4:5">
      <c r="D4043">
        <v>472</v>
      </c>
      <c r="E4043">
        <v>88</v>
      </c>
    </row>
    <row r="4044" spans="4:5">
      <c r="D4044">
        <v>384</v>
      </c>
      <c r="E4044">
        <v>88</v>
      </c>
    </row>
    <row r="4045" spans="4:5">
      <c r="D4045">
        <v>472</v>
      </c>
      <c r="E4045">
        <v>88</v>
      </c>
    </row>
    <row r="4046" spans="4:5">
      <c r="D4046">
        <v>384</v>
      </c>
      <c r="E4046">
        <v>88</v>
      </c>
    </row>
    <row r="4047" spans="4:5">
      <c r="D4047">
        <v>88</v>
      </c>
      <c r="E4047">
        <v>88</v>
      </c>
    </row>
    <row r="4048" spans="4:5">
      <c r="D4048">
        <v>88</v>
      </c>
      <c r="E4048">
        <v>88</v>
      </c>
    </row>
    <row r="4049" spans="4:5">
      <c r="D4049">
        <v>88</v>
      </c>
      <c r="E4049">
        <v>88</v>
      </c>
    </row>
    <row r="4050" spans="4:5">
      <c r="D4050">
        <v>88</v>
      </c>
      <c r="E4050">
        <v>88</v>
      </c>
    </row>
    <row r="4051" spans="4:5">
      <c r="D4051">
        <v>88</v>
      </c>
      <c r="E4051">
        <v>88</v>
      </c>
    </row>
    <row r="4052" spans="4:5">
      <c r="D4052">
        <v>520</v>
      </c>
      <c r="E4052">
        <v>88</v>
      </c>
    </row>
    <row r="4053" spans="4:5">
      <c r="D4053">
        <v>368</v>
      </c>
      <c r="E4053">
        <v>88</v>
      </c>
    </row>
    <row r="4054" spans="4:5">
      <c r="D4054">
        <v>520</v>
      </c>
      <c r="E4054">
        <v>88</v>
      </c>
    </row>
    <row r="4055" spans="4:5">
      <c r="D4055">
        <v>368</v>
      </c>
      <c r="E4055">
        <v>88</v>
      </c>
    </row>
    <row r="4056" spans="4:5">
      <c r="D4056">
        <v>88</v>
      </c>
      <c r="E4056">
        <v>88</v>
      </c>
    </row>
    <row r="4057" spans="4:5">
      <c r="D4057">
        <v>88</v>
      </c>
      <c r="E4057">
        <v>88</v>
      </c>
    </row>
    <row r="4058" spans="4:5">
      <c r="D4058">
        <v>88</v>
      </c>
      <c r="E4058">
        <v>88</v>
      </c>
    </row>
    <row r="4059" spans="4:5">
      <c r="D4059">
        <v>88</v>
      </c>
      <c r="E4059">
        <v>88</v>
      </c>
    </row>
    <row r="4060" spans="4:5">
      <c r="D4060">
        <v>88</v>
      </c>
      <c r="E4060">
        <v>88</v>
      </c>
    </row>
    <row r="4061" spans="4:5">
      <c r="D4061">
        <v>520</v>
      </c>
      <c r="E4061">
        <v>88</v>
      </c>
    </row>
    <row r="4062" spans="4:5">
      <c r="D4062">
        <v>336</v>
      </c>
      <c r="E4062">
        <v>88</v>
      </c>
    </row>
    <row r="4063" spans="4:5">
      <c r="D4063">
        <v>520</v>
      </c>
      <c r="E4063">
        <v>88</v>
      </c>
    </row>
    <row r="4064" spans="4:5">
      <c r="D4064">
        <v>336</v>
      </c>
      <c r="E4064">
        <v>88</v>
      </c>
    </row>
    <row r="4065" spans="4:5">
      <c r="D4065">
        <v>88</v>
      </c>
      <c r="E4065">
        <v>88</v>
      </c>
    </row>
    <row r="4066" spans="4:5">
      <c r="D4066">
        <v>88</v>
      </c>
      <c r="E4066">
        <v>88</v>
      </c>
    </row>
    <row r="4067" spans="4:5">
      <c r="D4067">
        <v>88</v>
      </c>
      <c r="E4067">
        <v>88</v>
      </c>
    </row>
    <row r="4068" spans="4:5">
      <c r="D4068">
        <v>88</v>
      </c>
      <c r="E4068">
        <v>88</v>
      </c>
    </row>
    <row r="4069" spans="4:5">
      <c r="D4069">
        <v>88</v>
      </c>
      <c r="E4069">
        <v>88</v>
      </c>
    </row>
    <row r="4070" spans="4:5">
      <c r="D4070">
        <v>496</v>
      </c>
      <c r="E4070">
        <v>88</v>
      </c>
    </row>
    <row r="4071" spans="4:5">
      <c r="D4071">
        <v>360</v>
      </c>
      <c r="E4071">
        <v>88</v>
      </c>
    </row>
    <row r="4072" spans="4:5">
      <c r="D4072">
        <v>496</v>
      </c>
      <c r="E4072">
        <v>88</v>
      </c>
    </row>
    <row r="4073" spans="4:5">
      <c r="D4073">
        <v>360</v>
      </c>
      <c r="E4073">
        <v>88</v>
      </c>
    </row>
    <row r="4074" spans="4:5">
      <c r="D4074">
        <v>88</v>
      </c>
      <c r="E4074">
        <v>88</v>
      </c>
    </row>
    <row r="4075" spans="4:5">
      <c r="D4075">
        <v>88</v>
      </c>
      <c r="E4075">
        <v>88</v>
      </c>
    </row>
    <row r="4076" spans="4:5">
      <c r="D4076">
        <v>88</v>
      </c>
      <c r="E4076">
        <v>88</v>
      </c>
    </row>
    <row r="4077" spans="4:5">
      <c r="D4077">
        <v>88</v>
      </c>
      <c r="E4077">
        <v>88</v>
      </c>
    </row>
    <row r="4078" spans="4:5">
      <c r="D4078">
        <v>88</v>
      </c>
      <c r="E4078">
        <v>88</v>
      </c>
    </row>
    <row r="4079" spans="4:5">
      <c r="D4079">
        <v>520</v>
      </c>
      <c r="E4079">
        <v>88</v>
      </c>
    </row>
    <row r="4080" spans="4:5">
      <c r="D4080">
        <v>376</v>
      </c>
      <c r="E4080">
        <v>88</v>
      </c>
    </row>
    <row r="4081" spans="4:5">
      <c r="D4081">
        <v>520</v>
      </c>
      <c r="E4081">
        <v>88</v>
      </c>
    </row>
    <row r="4082" spans="4:5">
      <c r="D4082">
        <v>376</v>
      </c>
      <c r="E4082">
        <v>88</v>
      </c>
    </row>
    <row r="4083" spans="4:5">
      <c r="D4083">
        <v>88</v>
      </c>
      <c r="E4083">
        <v>88</v>
      </c>
    </row>
    <row r="4084" spans="4:5">
      <c r="D4084">
        <v>88</v>
      </c>
      <c r="E4084">
        <v>496</v>
      </c>
    </row>
    <row r="4085" spans="4:5">
      <c r="D4085">
        <v>88</v>
      </c>
      <c r="E4085">
        <v>184</v>
      </c>
    </row>
    <row r="4086" spans="4:5">
      <c r="D4086">
        <v>88</v>
      </c>
      <c r="E4086">
        <v>496</v>
      </c>
    </row>
    <row r="4087" spans="4:5">
      <c r="D4087">
        <v>88</v>
      </c>
      <c r="E4087">
        <v>184</v>
      </c>
    </row>
    <row r="4088" spans="4:5">
      <c r="D4088">
        <v>544</v>
      </c>
      <c r="E4088">
        <v>496</v>
      </c>
    </row>
    <row r="4089" spans="4:5">
      <c r="D4089">
        <v>416</v>
      </c>
      <c r="E4089">
        <v>184</v>
      </c>
    </row>
    <row r="4090" spans="4:5">
      <c r="D4090">
        <v>544</v>
      </c>
      <c r="E4090">
        <v>88</v>
      </c>
    </row>
    <row r="4091" spans="4:5">
      <c r="D4091">
        <v>416</v>
      </c>
      <c r="E4091">
        <v>88</v>
      </c>
    </row>
    <row r="4092" spans="4:5">
      <c r="D4092">
        <v>88</v>
      </c>
      <c r="E4092">
        <v>496</v>
      </c>
    </row>
    <row r="4093" spans="4:5">
      <c r="D4093">
        <v>256</v>
      </c>
      <c r="E4093">
        <v>184</v>
      </c>
    </row>
    <row r="4094" spans="4:5">
      <c r="D4094">
        <v>88</v>
      </c>
      <c r="E4094">
        <v>496</v>
      </c>
    </row>
    <row r="4095" spans="4:5">
      <c r="D4095">
        <v>256</v>
      </c>
      <c r="E4095">
        <v>184</v>
      </c>
    </row>
    <row r="4096" spans="4:5">
      <c r="D4096">
        <v>88</v>
      </c>
      <c r="E4096">
        <v>544</v>
      </c>
    </row>
    <row r="4097" spans="4:5">
      <c r="D4097">
        <v>88</v>
      </c>
      <c r="E4097">
        <v>240</v>
      </c>
    </row>
    <row r="4098" spans="4:5">
      <c r="D4098">
        <v>88</v>
      </c>
      <c r="E4098">
        <v>544</v>
      </c>
    </row>
    <row r="4099" spans="4:5">
      <c r="D4099">
        <v>448</v>
      </c>
      <c r="E4099">
        <v>240</v>
      </c>
    </row>
    <row r="4100" spans="4:5">
      <c r="D4100">
        <v>344</v>
      </c>
      <c r="E4100">
        <v>544</v>
      </c>
    </row>
    <row r="4101" spans="4:5">
      <c r="D4101">
        <v>448</v>
      </c>
      <c r="E4101">
        <v>240</v>
      </c>
    </row>
    <row r="4102" spans="4:5">
      <c r="D4102">
        <v>344</v>
      </c>
      <c r="E4102">
        <v>136</v>
      </c>
    </row>
    <row r="4103" spans="4:5">
      <c r="D4103">
        <v>88</v>
      </c>
      <c r="E4103">
        <v>88</v>
      </c>
    </row>
    <row r="4104" spans="4:5">
      <c r="D4104">
        <v>544</v>
      </c>
      <c r="E4104">
        <v>136</v>
      </c>
    </row>
    <row r="4105" spans="4:5">
      <c r="D4105">
        <v>152</v>
      </c>
      <c r="E4105">
        <v>88</v>
      </c>
    </row>
    <row r="4106" spans="4:5">
      <c r="D4106">
        <v>544</v>
      </c>
      <c r="E4106">
        <v>544</v>
      </c>
    </row>
    <row r="4107" spans="4:5">
      <c r="D4107">
        <v>152</v>
      </c>
      <c r="E4107">
        <v>240</v>
      </c>
    </row>
    <row r="4108" spans="4:5">
      <c r="D4108">
        <v>88</v>
      </c>
      <c r="E4108">
        <v>544</v>
      </c>
    </row>
    <row r="4109" spans="4:5">
      <c r="D4109">
        <v>88</v>
      </c>
      <c r="E4109">
        <v>240</v>
      </c>
    </row>
    <row r="4110" spans="4:5">
      <c r="D4110">
        <v>568</v>
      </c>
      <c r="E4110">
        <v>544</v>
      </c>
    </row>
    <row r="4111" spans="4:5">
      <c r="D4111">
        <v>360</v>
      </c>
      <c r="E4111">
        <v>376</v>
      </c>
    </row>
    <row r="4112" spans="4:5">
      <c r="D4112">
        <v>568</v>
      </c>
      <c r="E4112">
        <v>544</v>
      </c>
    </row>
    <row r="4113" spans="4:5">
      <c r="D4113">
        <v>360</v>
      </c>
      <c r="E4113">
        <v>376</v>
      </c>
    </row>
    <row r="4114" spans="4:5">
      <c r="D4114">
        <v>88</v>
      </c>
      <c r="E4114">
        <v>544</v>
      </c>
    </row>
    <row r="4115" spans="4:5">
      <c r="D4115">
        <v>544</v>
      </c>
      <c r="E4115">
        <v>376</v>
      </c>
    </row>
    <row r="4116" spans="4:5">
      <c r="D4116">
        <v>240</v>
      </c>
      <c r="E4116">
        <v>568</v>
      </c>
    </row>
    <row r="4117" spans="4:5">
      <c r="D4117">
        <v>544</v>
      </c>
      <c r="E4117">
        <v>160</v>
      </c>
    </row>
    <row r="4118" spans="4:5">
      <c r="D4118">
        <v>240</v>
      </c>
      <c r="E4118">
        <v>568</v>
      </c>
    </row>
    <row r="4119" spans="4:5">
      <c r="D4119">
        <v>88</v>
      </c>
      <c r="E4119">
        <v>160</v>
      </c>
    </row>
    <row r="4120" spans="4:5">
      <c r="D4120">
        <v>88</v>
      </c>
      <c r="E4120">
        <v>544</v>
      </c>
    </row>
    <row r="4121" spans="4:5">
      <c r="D4121">
        <v>544</v>
      </c>
      <c r="E4121">
        <v>376</v>
      </c>
    </row>
    <row r="4122" spans="4:5">
      <c r="D4122">
        <v>392</v>
      </c>
      <c r="E4122">
        <v>544</v>
      </c>
    </row>
    <row r="4123" spans="4:5">
      <c r="D4123">
        <v>544</v>
      </c>
      <c r="E4123">
        <v>376</v>
      </c>
    </row>
    <row r="4124" spans="4:5">
      <c r="D4124">
        <v>392</v>
      </c>
      <c r="E4124">
        <v>520</v>
      </c>
    </row>
    <row r="4125" spans="4:5">
      <c r="D4125">
        <v>88</v>
      </c>
      <c r="E4125">
        <v>304</v>
      </c>
    </row>
    <row r="4126" spans="4:5">
      <c r="D4126">
        <v>544</v>
      </c>
      <c r="E4126">
        <v>520</v>
      </c>
    </row>
    <row r="4127" spans="4:5">
      <c r="D4127">
        <v>200</v>
      </c>
      <c r="E4127">
        <v>304</v>
      </c>
    </row>
    <row r="4128" spans="4:5">
      <c r="D4128">
        <v>544</v>
      </c>
      <c r="E4128">
        <v>544</v>
      </c>
    </row>
    <row r="4129" spans="4:5">
      <c r="D4129">
        <v>200</v>
      </c>
      <c r="E4129">
        <v>304</v>
      </c>
    </row>
    <row r="4130" spans="4:5">
      <c r="D4130">
        <v>88</v>
      </c>
      <c r="E4130">
        <v>544</v>
      </c>
    </row>
    <row r="4131" spans="4:5">
      <c r="D4131">
        <v>88</v>
      </c>
      <c r="E4131">
        <v>200</v>
      </c>
    </row>
    <row r="4132" spans="4:5">
      <c r="D4132">
        <v>544</v>
      </c>
      <c r="E4132">
        <v>544</v>
      </c>
    </row>
    <row r="4133" spans="4:5">
      <c r="D4133">
        <v>392</v>
      </c>
      <c r="E4133">
        <v>200</v>
      </c>
    </row>
    <row r="4134" spans="4:5">
      <c r="D4134">
        <v>544</v>
      </c>
      <c r="E4134">
        <v>520</v>
      </c>
    </row>
    <row r="4135" spans="4:5">
      <c r="D4135">
        <v>392</v>
      </c>
      <c r="E4135">
        <v>304</v>
      </c>
    </row>
    <row r="4136" spans="4:5">
      <c r="D4136">
        <v>88</v>
      </c>
      <c r="E4136">
        <v>520</v>
      </c>
    </row>
    <row r="4137" spans="4:5">
      <c r="D4137">
        <v>520</v>
      </c>
      <c r="E4137">
        <v>304</v>
      </c>
    </row>
    <row r="4138" spans="4:5">
      <c r="D4138">
        <v>144</v>
      </c>
      <c r="E4138">
        <v>544</v>
      </c>
    </row>
    <row r="4139" spans="4:5">
      <c r="D4139">
        <v>520</v>
      </c>
      <c r="E4139">
        <v>200</v>
      </c>
    </row>
    <row r="4140" spans="4:5">
      <c r="D4140">
        <v>144</v>
      </c>
      <c r="E4140">
        <v>544</v>
      </c>
    </row>
    <row r="4141" spans="4:5">
      <c r="D4141">
        <v>88</v>
      </c>
      <c r="E4141">
        <v>200</v>
      </c>
    </row>
    <row r="4142" spans="4:5">
      <c r="D4142">
        <v>88</v>
      </c>
      <c r="E4142">
        <v>472</v>
      </c>
    </row>
    <row r="4143" spans="4:5">
      <c r="D4143">
        <v>520</v>
      </c>
      <c r="E4143">
        <v>368</v>
      </c>
    </row>
    <row r="4144" spans="4:5">
      <c r="D4144">
        <v>320</v>
      </c>
      <c r="E4144">
        <v>544</v>
      </c>
    </row>
    <row r="4145" spans="4:5">
      <c r="D4145">
        <v>520</v>
      </c>
      <c r="E4145">
        <v>248</v>
      </c>
    </row>
    <row r="4146" spans="4:5">
      <c r="D4146">
        <v>320</v>
      </c>
      <c r="E4146">
        <v>544</v>
      </c>
    </row>
    <row r="4147" spans="4:5">
      <c r="D4147">
        <v>88</v>
      </c>
      <c r="E4147">
        <v>248</v>
      </c>
    </row>
    <row r="4148" spans="4:5">
      <c r="D4148">
        <v>544</v>
      </c>
      <c r="E4148">
        <v>568</v>
      </c>
    </row>
    <row r="4149" spans="4:5">
      <c r="D4149">
        <v>240</v>
      </c>
      <c r="E4149">
        <v>256</v>
      </c>
    </row>
    <row r="4150" spans="4:5">
      <c r="D4150">
        <v>544</v>
      </c>
      <c r="E4150">
        <v>544</v>
      </c>
    </row>
    <row r="4151" spans="4:5">
      <c r="D4151">
        <v>240</v>
      </c>
      <c r="E4151">
        <v>272</v>
      </c>
    </row>
    <row r="4152" spans="4:5">
      <c r="D4152">
        <v>88</v>
      </c>
      <c r="E4152">
        <v>568</v>
      </c>
    </row>
    <row r="4153" spans="4:5">
      <c r="D4153">
        <v>88</v>
      </c>
      <c r="E4153">
        <v>152</v>
      </c>
    </row>
    <row r="4154" spans="4:5">
      <c r="D4154">
        <v>520</v>
      </c>
      <c r="E4154">
        <v>568</v>
      </c>
    </row>
    <row r="4155" spans="4:5">
      <c r="D4155">
        <v>344</v>
      </c>
      <c r="E4155">
        <v>152</v>
      </c>
    </row>
    <row r="4156" spans="4:5">
      <c r="D4156">
        <v>520</v>
      </c>
      <c r="E4156">
        <v>520</v>
      </c>
    </row>
    <row r="4157" spans="4:5">
      <c r="D4157">
        <v>344</v>
      </c>
      <c r="E4157">
        <v>248</v>
      </c>
    </row>
    <row r="4158" spans="4:5">
      <c r="D4158">
        <v>88</v>
      </c>
      <c r="E4158">
        <v>544</v>
      </c>
    </row>
    <row r="4159" spans="4:5">
      <c r="D4159">
        <v>544</v>
      </c>
      <c r="E4159">
        <v>160</v>
      </c>
    </row>
    <row r="4160" spans="4:5">
      <c r="D4160">
        <v>232</v>
      </c>
      <c r="E4160">
        <v>544</v>
      </c>
    </row>
    <row r="4161" spans="4:5">
      <c r="D4161">
        <v>544</v>
      </c>
      <c r="E4161">
        <v>160</v>
      </c>
    </row>
    <row r="4162" spans="4:5">
      <c r="D4162">
        <v>232</v>
      </c>
      <c r="E4162">
        <v>544</v>
      </c>
    </row>
    <row r="4163" spans="4:5">
      <c r="D4163">
        <v>88</v>
      </c>
      <c r="E4163">
        <v>272</v>
      </c>
    </row>
    <row r="4164" spans="4:5">
      <c r="D4164">
        <v>88</v>
      </c>
      <c r="E4164">
        <v>544</v>
      </c>
    </row>
    <row r="4165" spans="4:5">
      <c r="D4165">
        <v>544</v>
      </c>
      <c r="E4165">
        <v>232</v>
      </c>
    </row>
    <row r="4166" spans="4:5">
      <c r="D4166">
        <v>352</v>
      </c>
      <c r="E4166">
        <v>88</v>
      </c>
    </row>
    <row r="4167" spans="4:5">
      <c r="D4167">
        <v>544</v>
      </c>
      <c r="E4167">
        <v>88</v>
      </c>
    </row>
    <row r="4168" spans="4:5">
      <c r="D4168">
        <v>352</v>
      </c>
      <c r="E4168">
        <v>544</v>
      </c>
    </row>
    <row r="4169" spans="4:5">
      <c r="D4169">
        <v>88</v>
      </c>
      <c r="E4169">
        <v>160</v>
      </c>
    </row>
    <row r="4170" spans="4:5">
      <c r="D4170">
        <v>544</v>
      </c>
      <c r="E4170">
        <v>256</v>
      </c>
    </row>
    <row r="4171" spans="4:5">
      <c r="D4171">
        <v>200</v>
      </c>
      <c r="E4171">
        <v>88</v>
      </c>
    </row>
    <row r="4172" spans="4:5">
      <c r="D4172">
        <v>544</v>
      </c>
      <c r="E4172">
        <v>256</v>
      </c>
    </row>
    <row r="4173" spans="4:5">
      <c r="D4173">
        <v>200</v>
      </c>
      <c r="E4173">
        <v>88</v>
      </c>
    </row>
    <row r="4174" spans="4:5">
      <c r="D4174">
        <v>88</v>
      </c>
      <c r="E4174">
        <v>544</v>
      </c>
    </row>
    <row r="4175" spans="4:5">
      <c r="D4175">
        <v>88</v>
      </c>
      <c r="E4175">
        <v>168</v>
      </c>
    </row>
    <row r="4176" spans="4:5">
      <c r="D4176">
        <v>496</v>
      </c>
      <c r="E4176">
        <v>544</v>
      </c>
    </row>
    <row r="4177" spans="4:5">
      <c r="D4177">
        <v>344</v>
      </c>
      <c r="E4177">
        <v>168</v>
      </c>
    </row>
    <row r="4178" spans="4:5">
      <c r="D4178">
        <v>496</v>
      </c>
      <c r="E4178">
        <v>88</v>
      </c>
    </row>
    <row r="4179" spans="4:5">
      <c r="D4179">
        <v>344</v>
      </c>
      <c r="E4179">
        <v>88</v>
      </c>
    </row>
    <row r="4180" spans="4:5">
      <c r="D4180">
        <v>88</v>
      </c>
      <c r="E4180">
        <v>352</v>
      </c>
    </row>
    <row r="4181" spans="4:5">
      <c r="D4181">
        <v>568</v>
      </c>
      <c r="E4181">
        <v>88</v>
      </c>
    </row>
    <row r="4182" spans="4:5">
      <c r="D4182">
        <v>168</v>
      </c>
      <c r="E4182">
        <v>88</v>
      </c>
    </row>
    <row r="4183" spans="4:5">
      <c r="D4183">
        <v>568</v>
      </c>
      <c r="E4183">
        <v>88</v>
      </c>
    </row>
    <row r="4184" spans="4:5">
      <c r="D4184">
        <v>168</v>
      </c>
      <c r="E4184">
        <v>352</v>
      </c>
    </row>
    <row r="4185" spans="4:5">
      <c r="D4185">
        <v>88</v>
      </c>
      <c r="E4185">
        <v>88</v>
      </c>
    </row>
    <row r="4186" spans="4:5">
      <c r="D4186">
        <v>88</v>
      </c>
      <c r="E4186">
        <v>280</v>
      </c>
    </row>
    <row r="4187" spans="4:5">
      <c r="D4187">
        <v>520</v>
      </c>
      <c r="E4187">
        <v>88</v>
      </c>
    </row>
    <row r="4188" spans="4:5">
      <c r="D4188">
        <v>392</v>
      </c>
      <c r="E4188">
        <v>88</v>
      </c>
    </row>
    <row r="4189" spans="4:5">
      <c r="D4189">
        <v>520</v>
      </c>
      <c r="E4189">
        <v>88</v>
      </c>
    </row>
    <row r="4190" spans="4:5">
      <c r="D4190">
        <v>392</v>
      </c>
      <c r="E4190">
        <v>88</v>
      </c>
    </row>
    <row r="4191" spans="4:5">
      <c r="D4191">
        <v>88</v>
      </c>
      <c r="E4191">
        <v>88</v>
      </c>
    </row>
    <row r="4192" spans="4:5">
      <c r="D4192">
        <v>520</v>
      </c>
      <c r="E4192">
        <v>88</v>
      </c>
    </row>
    <row r="4193" spans="4:5">
      <c r="D4193">
        <v>240</v>
      </c>
      <c r="E4193">
        <v>88</v>
      </c>
    </row>
    <row r="4194" spans="4:5">
      <c r="D4194">
        <v>520</v>
      </c>
      <c r="E4194">
        <v>88</v>
      </c>
    </row>
    <row r="4195" spans="4:5">
      <c r="D4195">
        <v>240</v>
      </c>
      <c r="E4195">
        <v>88</v>
      </c>
    </row>
    <row r="4196" spans="4:5">
      <c r="D4196">
        <v>88</v>
      </c>
      <c r="E4196">
        <v>88</v>
      </c>
    </row>
    <row r="4197" spans="4:5">
      <c r="D4197">
        <v>88</v>
      </c>
      <c r="E4197">
        <v>88</v>
      </c>
    </row>
    <row r="4198" spans="4:5">
      <c r="D4198">
        <v>544</v>
      </c>
      <c r="E4198">
        <v>88</v>
      </c>
    </row>
    <row r="4199" spans="4:5">
      <c r="D4199">
        <v>376</v>
      </c>
      <c r="E4199">
        <v>88</v>
      </c>
    </row>
    <row r="4200" spans="4:5">
      <c r="D4200">
        <v>544</v>
      </c>
      <c r="E4200">
        <v>88</v>
      </c>
    </row>
    <row r="4201" spans="4:5">
      <c r="D4201">
        <v>376</v>
      </c>
      <c r="E4201">
        <v>88</v>
      </c>
    </row>
    <row r="4202" spans="4:5">
      <c r="D4202">
        <v>88</v>
      </c>
      <c r="E4202">
        <v>88</v>
      </c>
    </row>
    <row r="4203" spans="4:5">
      <c r="D4203">
        <v>544</v>
      </c>
      <c r="E4203">
        <v>88</v>
      </c>
    </row>
    <row r="4204" spans="4:5">
      <c r="D4204">
        <v>192</v>
      </c>
      <c r="E4204">
        <v>88</v>
      </c>
    </row>
    <row r="4205" spans="4:5">
      <c r="D4205">
        <v>544</v>
      </c>
      <c r="E4205">
        <v>88</v>
      </c>
    </row>
    <row r="4206" spans="4:5">
      <c r="D4206">
        <v>192</v>
      </c>
      <c r="E4206">
        <v>88</v>
      </c>
    </row>
    <row r="4207" spans="4:5">
      <c r="D4207">
        <v>88</v>
      </c>
      <c r="E4207">
        <v>88</v>
      </c>
    </row>
    <row r="4208" spans="4:5">
      <c r="D4208">
        <v>208</v>
      </c>
      <c r="E4208">
        <v>88</v>
      </c>
    </row>
    <row r="4209" spans="4:5">
      <c r="D4209">
        <v>88</v>
      </c>
      <c r="E4209">
        <v>88</v>
      </c>
    </row>
    <row r="4210" spans="4:5">
      <c r="D4210">
        <v>496</v>
      </c>
      <c r="E4210">
        <v>88</v>
      </c>
    </row>
    <row r="4211" spans="4:5">
      <c r="D4211">
        <v>360</v>
      </c>
      <c r="E4211">
        <v>88</v>
      </c>
    </row>
    <row r="4212" spans="4:5">
      <c r="D4212">
        <v>496</v>
      </c>
      <c r="E4212">
        <v>88</v>
      </c>
    </row>
    <row r="4213" spans="4:5">
      <c r="D4213">
        <v>360</v>
      </c>
      <c r="E4213">
        <v>88</v>
      </c>
    </row>
    <row r="4214" spans="4:5">
      <c r="D4214">
        <v>88</v>
      </c>
      <c r="E4214">
        <v>88</v>
      </c>
    </row>
    <row r="4215" spans="4:5">
      <c r="D4215">
        <v>568</v>
      </c>
      <c r="E4215">
        <v>88</v>
      </c>
    </row>
    <row r="4216" spans="4:5">
      <c r="D4216">
        <v>144</v>
      </c>
      <c r="E4216">
        <v>88</v>
      </c>
    </row>
    <row r="4217" spans="4:5">
      <c r="D4217">
        <v>568</v>
      </c>
      <c r="E4217">
        <v>88</v>
      </c>
    </row>
    <row r="4218" spans="4:5">
      <c r="D4218">
        <v>144</v>
      </c>
      <c r="E4218">
        <v>88</v>
      </c>
    </row>
    <row r="4219" spans="4:5">
      <c r="D4219">
        <v>88</v>
      </c>
      <c r="E4219">
        <v>88</v>
      </c>
    </row>
    <row r="4220" spans="4:5">
      <c r="D4220">
        <v>544</v>
      </c>
      <c r="E4220">
        <v>88</v>
      </c>
    </row>
    <row r="4221" spans="4:5">
      <c r="D4221">
        <v>160</v>
      </c>
      <c r="E4221">
        <v>88</v>
      </c>
    </row>
    <row r="4222" spans="4:5">
      <c r="D4222">
        <v>568</v>
      </c>
      <c r="E4222">
        <v>88</v>
      </c>
    </row>
    <row r="4223" spans="4:5">
      <c r="D4223">
        <v>304</v>
      </c>
      <c r="E4223">
        <v>88</v>
      </c>
    </row>
    <row r="4224" spans="4:5">
      <c r="D4224">
        <v>568</v>
      </c>
      <c r="E4224">
        <v>88</v>
      </c>
    </row>
    <row r="4225" spans="4:5">
      <c r="D4225">
        <v>304</v>
      </c>
      <c r="E4225">
        <v>88</v>
      </c>
    </row>
    <row r="4226" spans="4:5">
      <c r="D4226">
        <v>88</v>
      </c>
      <c r="E4226">
        <v>88</v>
      </c>
    </row>
    <row r="4227" spans="4:5">
      <c r="D4227">
        <v>160</v>
      </c>
      <c r="E4227">
        <v>88</v>
      </c>
    </row>
    <row r="4228" spans="4:5">
      <c r="D4228">
        <v>88</v>
      </c>
      <c r="E4228">
        <v>88</v>
      </c>
    </row>
    <row r="4229" spans="4:5">
      <c r="D4229">
        <v>160</v>
      </c>
      <c r="E4229">
        <v>88</v>
      </c>
    </row>
    <row r="4230" spans="4:5">
      <c r="D4230">
        <v>88</v>
      </c>
      <c r="E4230">
        <v>88</v>
      </c>
    </row>
    <row r="4231" spans="4:5">
      <c r="D4231">
        <v>88</v>
      </c>
      <c r="E4231">
        <v>88</v>
      </c>
    </row>
    <row r="4232" spans="4:5">
      <c r="D4232">
        <v>544</v>
      </c>
      <c r="E4232">
        <v>88</v>
      </c>
    </row>
    <row r="4233" spans="4:5">
      <c r="D4233">
        <v>192</v>
      </c>
      <c r="E4233">
        <v>88</v>
      </c>
    </row>
    <row r="4234" spans="4:5">
      <c r="D4234">
        <v>520</v>
      </c>
      <c r="E4234">
        <v>88</v>
      </c>
    </row>
    <row r="4235" spans="4:5">
      <c r="D4235">
        <v>352</v>
      </c>
      <c r="E4235">
        <v>88</v>
      </c>
    </row>
    <row r="4236" spans="4:5">
      <c r="D4236">
        <v>520</v>
      </c>
      <c r="E4236">
        <v>88</v>
      </c>
    </row>
    <row r="4237" spans="4:5">
      <c r="D4237">
        <v>392</v>
      </c>
      <c r="E4237">
        <v>88</v>
      </c>
    </row>
    <row r="4238" spans="4:5">
      <c r="D4238">
        <v>88</v>
      </c>
      <c r="E4238">
        <v>88</v>
      </c>
    </row>
    <row r="4239" spans="4:5">
      <c r="D4239">
        <v>88</v>
      </c>
      <c r="E4239">
        <v>88</v>
      </c>
    </row>
    <row r="4240" spans="4:5">
      <c r="D4240">
        <v>88</v>
      </c>
      <c r="E4240">
        <v>88</v>
      </c>
    </row>
    <row r="4241" spans="4:5">
      <c r="D4241">
        <v>88</v>
      </c>
      <c r="E4241">
        <v>88</v>
      </c>
    </row>
    <row r="4242" spans="4:5">
      <c r="D4242">
        <v>520</v>
      </c>
      <c r="E4242">
        <v>88</v>
      </c>
    </row>
    <row r="4243" spans="4:5">
      <c r="D4243">
        <v>304</v>
      </c>
      <c r="E4243">
        <v>88</v>
      </c>
    </row>
    <row r="4244" spans="4:5">
      <c r="D4244">
        <v>520</v>
      </c>
      <c r="E4244">
        <v>88</v>
      </c>
    </row>
    <row r="4245" spans="4:5">
      <c r="D4245">
        <v>376</v>
      </c>
      <c r="E4245">
        <v>88</v>
      </c>
    </row>
    <row r="4246" spans="4:5">
      <c r="D4246">
        <v>520</v>
      </c>
      <c r="E4246">
        <v>88</v>
      </c>
    </row>
    <row r="4247" spans="4:5">
      <c r="D4247">
        <v>376</v>
      </c>
      <c r="E4247">
        <v>88</v>
      </c>
    </row>
    <row r="4248" spans="4:5">
      <c r="D4248">
        <v>88</v>
      </c>
      <c r="E4248">
        <v>88</v>
      </c>
    </row>
    <row r="4249" spans="4:5">
      <c r="D4249">
        <v>88</v>
      </c>
      <c r="E4249">
        <v>88</v>
      </c>
    </row>
    <row r="4250" spans="4:5">
      <c r="D4250">
        <v>88</v>
      </c>
      <c r="E4250">
        <v>88</v>
      </c>
    </row>
    <row r="4251" spans="4:5">
      <c r="D4251">
        <v>88</v>
      </c>
      <c r="E4251">
        <v>88</v>
      </c>
    </row>
    <row r="4252" spans="4:5">
      <c r="D4252">
        <v>544</v>
      </c>
      <c r="E4252">
        <v>88</v>
      </c>
    </row>
    <row r="4253" spans="4:5">
      <c r="D4253">
        <v>200</v>
      </c>
      <c r="E4253">
        <v>88</v>
      </c>
    </row>
    <row r="4254" spans="4:5">
      <c r="D4254">
        <v>496</v>
      </c>
      <c r="E4254">
        <v>88</v>
      </c>
    </row>
    <row r="4255" spans="4:5">
      <c r="D4255">
        <v>336</v>
      </c>
      <c r="E4255">
        <v>88</v>
      </c>
    </row>
    <row r="4256" spans="4:5">
      <c r="D4256">
        <v>496</v>
      </c>
      <c r="E4256">
        <v>88</v>
      </c>
    </row>
    <row r="4257" spans="4:5">
      <c r="D4257">
        <v>336</v>
      </c>
      <c r="E4257">
        <v>88</v>
      </c>
    </row>
    <row r="4258" spans="4:5">
      <c r="D4258">
        <v>88</v>
      </c>
      <c r="E4258">
        <v>88</v>
      </c>
    </row>
    <row r="4259" spans="4:5">
      <c r="D4259">
        <v>88</v>
      </c>
      <c r="E4259">
        <v>88</v>
      </c>
    </row>
    <row r="4260" spans="4:5">
      <c r="D4260">
        <v>88</v>
      </c>
      <c r="E4260">
        <v>88</v>
      </c>
    </row>
    <row r="4261" spans="4:5">
      <c r="D4261">
        <v>88</v>
      </c>
      <c r="E4261">
        <v>88</v>
      </c>
    </row>
    <row r="4262" spans="4:5">
      <c r="D4262">
        <v>472</v>
      </c>
      <c r="E4262">
        <v>88</v>
      </c>
    </row>
    <row r="4263" spans="4:5">
      <c r="D4263">
        <v>160</v>
      </c>
      <c r="E4263">
        <v>88</v>
      </c>
    </row>
    <row r="4264" spans="4:5">
      <c r="D4264">
        <v>520</v>
      </c>
      <c r="E4264">
        <v>88</v>
      </c>
    </row>
    <row r="4265" spans="4:5">
      <c r="D4265">
        <v>368</v>
      </c>
      <c r="E4265">
        <v>88</v>
      </c>
    </row>
    <row r="4266" spans="4:5">
      <c r="D4266">
        <v>520</v>
      </c>
      <c r="E4266">
        <v>88</v>
      </c>
    </row>
    <row r="4267" spans="4:5">
      <c r="D4267">
        <v>368</v>
      </c>
      <c r="E4267">
        <v>88</v>
      </c>
    </row>
    <row r="4268" spans="4:5">
      <c r="D4268">
        <v>88</v>
      </c>
      <c r="E4268">
        <v>88</v>
      </c>
    </row>
    <row r="4269" spans="4:5">
      <c r="D4269">
        <v>88</v>
      </c>
      <c r="E4269">
        <v>88</v>
      </c>
    </row>
    <row r="4270" spans="4:5">
      <c r="D4270">
        <v>88</v>
      </c>
      <c r="E4270">
        <v>88</v>
      </c>
    </row>
    <row r="4271" spans="4:5">
      <c r="D4271">
        <v>88</v>
      </c>
      <c r="E4271">
        <v>88</v>
      </c>
    </row>
    <row r="4272" spans="4:5">
      <c r="D4272">
        <v>88</v>
      </c>
      <c r="E4272">
        <v>88</v>
      </c>
    </row>
    <row r="4273" spans="4:5">
      <c r="D4273">
        <v>520</v>
      </c>
      <c r="E4273">
        <v>88</v>
      </c>
    </row>
    <row r="4274" spans="4:5">
      <c r="D4274">
        <v>368</v>
      </c>
      <c r="E4274">
        <v>88</v>
      </c>
    </row>
    <row r="4275" spans="4:5">
      <c r="D4275">
        <v>520</v>
      </c>
      <c r="E4275">
        <v>88</v>
      </c>
    </row>
    <row r="4276" spans="4:5">
      <c r="D4276">
        <v>368</v>
      </c>
      <c r="E4276">
        <v>88</v>
      </c>
    </row>
    <row r="4277" spans="4:5">
      <c r="D4277">
        <v>88</v>
      </c>
      <c r="E4277">
        <v>88</v>
      </c>
    </row>
    <row r="4278" spans="4:5">
      <c r="D4278">
        <v>88</v>
      </c>
      <c r="E4278">
        <v>88</v>
      </c>
    </row>
    <row r="4279" spans="4:5">
      <c r="D4279">
        <v>88</v>
      </c>
      <c r="E4279">
        <v>88</v>
      </c>
    </row>
    <row r="4280" spans="4:5">
      <c r="D4280">
        <v>88</v>
      </c>
      <c r="E4280">
        <v>88</v>
      </c>
    </row>
    <row r="4281" spans="4:5">
      <c r="D4281">
        <v>88</v>
      </c>
      <c r="E4281">
        <v>88</v>
      </c>
    </row>
    <row r="4282" spans="4:5">
      <c r="D4282">
        <v>520</v>
      </c>
      <c r="E4282">
        <v>88</v>
      </c>
    </row>
    <row r="4283" spans="4:5">
      <c r="D4283">
        <v>368</v>
      </c>
      <c r="E4283">
        <v>88</v>
      </c>
    </row>
    <row r="4284" spans="4:5">
      <c r="D4284">
        <v>520</v>
      </c>
      <c r="E4284">
        <v>88</v>
      </c>
    </row>
    <row r="4285" spans="4:5">
      <c r="D4285">
        <v>368</v>
      </c>
      <c r="E4285">
        <v>88</v>
      </c>
    </row>
    <row r="4286" spans="4:5">
      <c r="D4286">
        <v>88</v>
      </c>
      <c r="E4286">
        <v>88</v>
      </c>
    </row>
    <row r="4287" spans="4:5">
      <c r="D4287">
        <v>88</v>
      </c>
      <c r="E4287">
        <v>88</v>
      </c>
    </row>
    <row r="4288" spans="4:5">
      <c r="D4288">
        <v>88</v>
      </c>
      <c r="E4288">
        <v>88</v>
      </c>
    </row>
    <row r="4289" spans="4:5">
      <c r="D4289">
        <v>88</v>
      </c>
      <c r="E4289">
        <v>88</v>
      </c>
    </row>
    <row r="4290" spans="4:5">
      <c r="D4290">
        <v>88</v>
      </c>
      <c r="E4290">
        <v>88</v>
      </c>
    </row>
    <row r="4291" spans="4:5">
      <c r="D4291">
        <v>520</v>
      </c>
      <c r="E4291">
        <v>88</v>
      </c>
    </row>
    <row r="4292" spans="4:5">
      <c r="D4292">
        <v>368</v>
      </c>
      <c r="E4292">
        <v>88</v>
      </c>
    </row>
    <row r="4293" spans="4:5">
      <c r="D4293">
        <v>520</v>
      </c>
      <c r="E4293">
        <v>88</v>
      </c>
    </row>
    <row r="4294" spans="4:5">
      <c r="D4294">
        <v>368</v>
      </c>
      <c r="E4294">
        <v>88</v>
      </c>
    </row>
    <row r="4295" spans="4:5">
      <c r="D4295">
        <v>88</v>
      </c>
      <c r="E4295">
        <v>88</v>
      </c>
    </row>
    <row r="4296" spans="4:5">
      <c r="D4296">
        <v>88</v>
      </c>
      <c r="E4296">
        <v>88</v>
      </c>
    </row>
    <row r="4297" spans="4:5">
      <c r="D4297">
        <v>88</v>
      </c>
      <c r="E4297">
        <v>88</v>
      </c>
    </row>
    <row r="4298" spans="4:5">
      <c r="D4298">
        <v>88</v>
      </c>
      <c r="E4298">
        <v>88</v>
      </c>
    </row>
    <row r="4299" spans="4:5">
      <c r="D4299">
        <v>88</v>
      </c>
      <c r="E4299">
        <v>88</v>
      </c>
    </row>
    <row r="4300" spans="4:5">
      <c r="D4300">
        <v>544</v>
      </c>
      <c r="E4300">
        <v>88</v>
      </c>
    </row>
    <row r="4301" spans="4:5">
      <c r="D4301">
        <v>376</v>
      </c>
      <c r="E4301">
        <v>88</v>
      </c>
    </row>
    <row r="4302" spans="4:5">
      <c r="D4302">
        <v>544</v>
      </c>
      <c r="E4302">
        <v>88</v>
      </c>
    </row>
    <row r="4303" spans="4:5">
      <c r="D4303">
        <v>376</v>
      </c>
      <c r="E4303">
        <v>88</v>
      </c>
    </row>
    <row r="4304" spans="4:5">
      <c r="D4304">
        <v>88</v>
      </c>
      <c r="E4304">
        <v>88</v>
      </c>
    </row>
    <row r="4305" spans="4:5">
      <c r="D4305">
        <v>88</v>
      </c>
      <c r="E4305">
        <v>88</v>
      </c>
    </row>
    <row r="4306" spans="4:5">
      <c r="D4306">
        <v>88</v>
      </c>
      <c r="E4306">
        <v>88</v>
      </c>
    </row>
    <row r="4307" spans="4:5">
      <c r="D4307">
        <v>88</v>
      </c>
      <c r="E4307">
        <v>88</v>
      </c>
    </row>
    <row r="4308" spans="4:5">
      <c r="D4308">
        <v>88</v>
      </c>
      <c r="E4308">
        <v>88</v>
      </c>
    </row>
    <row r="4309" spans="4:5">
      <c r="D4309">
        <v>472</v>
      </c>
      <c r="E4309">
        <v>88</v>
      </c>
    </row>
    <row r="4310" spans="4:5">
      <c r="D4310">
        <v>352</v>
      </c>
      <c r="E4310">
        <v>88</v>
      </c>
    </row>
    <row r="4311" spans="4:5">
      <c r="D4311">
        <v>472</v>
      </c>
      <c r="E4311">
        <v>88</v>
      </c>
    </row>
    <row r="4312" spans="4:5">
      <c r="D4312">
        <v>352</v>
      </c>
      <c r="E4312">
        <v>88</v>
      </c>
    </row>
    <row r="4313" spans="4:5">
      <c r="D4313">
        <v>88</v>
      </c>
      <c r="E4313">
        <v>88</v>
      </c>
    </row>
    <row r="4314" spans="4:5">
      <c r="D4314">
        <v>88</v>
      </c>
      <c r="E4314">
        <v>88</v>
      </c>
    </row>
    <row r="4315" spans="4:5">
      <c r="D4315">
        <v>88</v>
      </c>
      <c r="E4315">
        <v>88</v>
      </c>
    </row>
    <row r="4316" spans="4:5">
      <c r="D4316">
        <v>88</v>
      </c>
      <c r="E4316">
        <v>88</v>
      </c>
    </row>
    <row r="4317" spans="4:5">
      <c r="D4317">
        <v>88</v>
      </c>
      <c r="E4317">
        <v>88</v>
      </c>
    </row>
    <row r="4318" spans="4:5">
      <c r="D4318">
        <v>472</v>
      </c>
      <c r="E4318">
        <v>88</v>
      </c>
    </row>
    <row r="4319" spans="4:5">
      <c r="D4319">
        <v>392</v>
      </c>
      <c r="E4319">
        <v>88</v>
      </c>
    </row>
    <row r="4320" spans="4:5">
      <c r="D4320">
        <v>472</v>
      </c>
      <c r="E4320">
        <v>88</v>
      </c>
    </row>
    <row r="4321" spans="4:5">
      <c r="D4321">
        <v>392</v>
      </c>
      <c r="E4321">
        <v>88</v>
      </c>
    </row>
    <row r="4322" spans="4:5">
      <c r="D4322">
        <v>88</v>
      </c>
      <c r="E4322">
        <v>88</v>
      </c>
    </row>
    <row r="4323" spans="4:5">
      <c r="D4323">
        <v>88</v>
      </c>
      <c r="E4323">
        <v>88</v>
      </c>
    </row>
    <row r="4324" spans="4:5">
      <c r="D4324">
        <v>88</v>
      </c>
      <c r="E4324">
        <v>88</v>
      </c>
    </row>
    <row r="4325" spans="4:5">
      <c r="D4325">
        <v>256</v>
      </c>
      <c r="E4325">
        <v>88</v>
      </c>
    </row>
    <row r="4326" spans="4:5">
      <c r="D4326">
        <v>88</v>
      </c>
      <c r="E4326">
        <v>88</v>
      </c>
    </row>
    <row r="4327" spans="4:5">
      <c r="D4327">
        <v>472</v>
      </c>
      <c r="E4327">
        <v>88</v>
      </c>
    </row>
    <row r="4328" spans="4:5">
      <c r="D4328">
        <v>160</v>
      </c>
      <c r="E4328">
        <v>88</v>
      </c>
    </row>
    <row r="4329" spans="4:5">
      <c r="D4329">
        <v>544</v>
      </c>
      <c r="E4329">
        <v>88</v>
      </c>
    </row>
    <row r="4330" spans="4:5">
      <c r="D4330">
        <v>328</v>
      </c>
      <c r="E4330">
        <v>88</v>
      </c>
    </row>
    <row r="4331" spans="4:5">
      <c r="D4331">
        <v>544</v>
      </c>
      <c r="E4331">
        <v>544</v>
      </c>
    </row>
    <row r="4332" spans="4:5">
      <c r="D4332">
        <v>328</v>
      </c>
      <c r="E4332">
        <v>160</v>
      </c>
    </row>
    <row r="4333" spans="4:5">
      <c r="D4333">
        <v>88</v>
      </c>
      <c r="E4333">
        <v>544</v>
      </c>
    </row>
    <row r="4334" spans="4:5">
      <c r="D4334">
        <v>88</v>
      </c>
      <c r="E4334">
        <v>160</v>
      </c>
    </row>
    <row r="4335" spans="4:5">
      <c r="D4335">
        <v>88</v>
      </c>
      <c r="E4335">
        <v>88</v>
      </c>
    </row>
    <row r="4336" spans="4:5">
      <c r="D4336">
        <v>544</v>
      </c>
      <c r="E4336">
        <v>88</v>
      </c>
    </row>
    <row r="4337" spans="4:5">
      <c r="D4337">
        <v>160</v>
      </c>
      <c r="E4337">
        <v>88</v>
      </c>
    </row>
    <row r="4338" spans="4:5">
      <c r="D4338">
        <v>544</v>
      </c>
      <c r="E4338">
        <v>88</v>
      </c>
    </row>
    <row r="4339" spans="4:5">
      <c r="D4339">
        <v>240</v>
      </c>
      <c r="E4339">
        <v>88</v>
      </c>
    </row>
    <row r="4340" spans="4:5">
      <c r="D4340">
        <v>520</v>
      </c>
      <c r="E4340">
        <v>544</v>
      </c>
    </row>
    <row r="4341" spans="4:5">
      <c r="D4341">
        <v>288</v>
      </c>
      <c r="E4341">
        <v>240</v>
      </c>
    </row>
    <row r="4342" spans="4:5">
      <c r="D4342">
        <v>472</v>
      </c>
      <c r="E4342">
        <v>544</v>
      </c>
    </row>
    <row r="4343" spans="4:5">
      <c r="D4343">
        <v>288</v>
      </c>
      <c r="E4343">
        <v>240</v>
      </c>
    </row>
    <row r="4344" spans="4:5">
      <c r="D4344">
        <v>88</v>
      </c>
      <c r="E4344">
        <v>88</v>
      </c>
    </row>
    <row r="4345" spans="4:5">
      <c r="D4345">
        <v>88</v>
      </c>
      <c r="E4345">
        <v>88</v>
      </c>
    </row>
    <row r="4346" spans="4:5">
      <c r="D4346">
        <v>88</v>
      </c>
      <c r="E4346">
        <v>88</v>
      </c>
    </row>
    <row r="4347" spans="4:5">
      <c r="D4347">
        <v>544</v>
      </c>
      <c r="E4347">
        <v>88</v>
      </c>
    </row>
    <row r="4348" spans="4:5">
      <c r="D4348">
        <v>256</v>
      </c>
      <c r="E4348">
        <v>88</v>
      </c>
    </row>
    <row r="4349" spans="4:5">
      <c r="D4349">
        <v>496</v>
      </c>
      <c r="E4349">
        <v>544</v>
      </c>
    </row>
    <row r="4350" spans="4:5">
      <c r="D4350">
        <v>352</v>
      </c>
      <c r="E4350">
        <v>232</v>
      </c>
    </row>
    <row r="4351" spans="4:5">
      <c r="D4351">
        <v>520</v>
      </c>
      <c r="E4351">
        <v>544</v>
      </c>
    </row>
    <row r="4352" spans="4:5">
      <c r="D4352">
        <v>296</v>
      </c>
      <c r="E4352">
        <v>232</v>
      </c>
    </row>
    <row r="4353" spans="4:5">
      <c r="D4353">
        <v>520</v>
      </c>
      <c r="E4353">
        <v>88</v>
      </c>
    </row>
    <row r="4354" spans="4:5">
      <c r="D4354">
        <v>296</v>
      </c>
      <c r="E4354">
        <v>88</v>
      </c>
    </row>
    <row r="4355" spans="4:5">
      <c r="D4355">
        <v>88</v>
      </c>
      <c r="E4355">
        <v>88</v>
      </c>
    </row>
    <row r="4356" spans="4:5">
      <c r="D4356">
        <v>88</v>
      </c>
      <c r="E4356">
        <v>88</v>
      </c>
    </row>
    <row r="4357" spans="4:5">
      <c r="D4357">
        <v>88</v>
      </c>
      <c r="E4357">
        <v>88</v>
      </c>
    </row>
    <row r="4358" spans="4:5">
      <c r="D4358">
        <v>520</v>
      </c>
      <c r="E4358">
        <v>544</v>
      </c>
    </row>
    <row r="4359" spans="4:5">
      <c r="D4359">
        <v>264</v>
      </c>
      <c r="E4359">
        <v>152</v>
      </c>
    </row>
    <row r="4360" spans="4:5">
      <c r="D4360">
        <v>544</v>
      </c>
      <c r="E4360">
        <v>544</v>
      </c>
    </row>
    <row r="4361" spans="4:5">
      <c r="D4361">
        <v>200</v>
      </c>
      <c r="E4361">
        <v>152</v>
      </c>
    </row>
    <row r="4362" spans="4:5">
      <c r="D4362">
        <v>544</v>
      </c>
      <c r="E4362">
        <v>88</v>
      </c>
    </row>
    <row r="4363" spans="4:5">
      <c r="D4363">
        <v>360</v>
      </c>
      <c r="E4363">
        <v>88</v>
      </c>
    </row>
    <row r="4364" spans="4:5">
      <c r="D4364">
        <v>544</v>
      </c>
      <c r="E4364">
        <v>88</v>
      </c>
    </row>
    <row r="4365" spans="4:5">
      <c r="D4365">
        <v>360</v>
      </c>
      <c r="E4365">
        <v>88</v>
      </c>
    </row>
    <row r="4366" spans="4:5">
      <c r="D4366">
        <v>88</v>
      </c>
      <c r="E4366">
        <v>88</v>
      </c>
    </row>
    <row r="4367" spans="4:5">
      <c r="D4367">
        <v>88</v>
      </c>
      <c r="E4367">
        <v>304</v>
      </c>
    </row>
    <row r="4368" spans="4:5">
      <c r="D4368">
        <v>88</v>
      </c>
      <c r="E4368">
        <v>88</v>
      </c>
    </row>
    <row r="4369" spans="4:5">
      <c r="D4369">
        <v>568</v>
      </c>
      <c r="E4369">
        <v>304</v>
      </c>
    </row>
    <row r="4370" spans="4:5">
      <c r="D4370">
        <v>168</v>
      </c>
      <c r="E4370">
        <v>88</v>
      </c>
    </row>
    <row r="4371" spans="4:5">
      <c r="D4371">
        <v>568</v>
      </c>
      <c r="E4371">
        <v>88</v>
      </c>
    </row>
    <row r="4372" spans="4:5">
      <c r="D4372">
        <v>152</v>
      </c>
      <c r="E4372">
        <v>88</v>
      </c>
    </row>
    <row r="4373" spans="4:5">
      <c r="D4373">
        <v>496</v>
      </c>
      <c r="E4373">
        <v>88</v>
      </c>
    </row>
    <row r="4374" spans="4:5">
      <c r="D4374">
        <v>368</v>
      </c>
      <c r="E4374">
        <v>88</v>
      </c>
    </row>
    <row r="4375" spans="4:5">
      <c r="D4375">
        <v>496</v>
      </c>
      <c r="E4375">
        <v>88</v>
      </c>
    </row>
    <row r="4376" spans="4:5">
      <c r="D4376">
        <v>368</v>
      </c>
      <c r="E4376">
        <v>88</v>
      </c>
    </row>
    <row r="4377" spans="4:5">
      <c r="D4377">
        <v>88</v>
      </c>
      <c r="E4377">
        <v>88</v>
      </c>
    </row>
    <row r="4378" spans="4:5">
      <c r="D4378">
        <v>88</v>
      </c>
      <c r="E4378">
        <v>88</v>
      </c>
    </row>
    <row r="4379" spans="4:5">
      <c r="D4379">
        <v>88</v>
      </c>
      <c r="E4379">
        <v>88</v>
      </c>
    </row>
    <row r="4380" spans="4:5">
      <c r="D4380">
        <v>304</v>
      </c>
      <c r="E4380">
        <v>88</v>
      </c>
    </row>
    <row r="4381" spans="4:5">
      <c r="D4381">
        <v>88</v>
      </c>
      <c r="E4381">
        <v>88</v>
      </c>
    </row>
    <row r="4382" spans="4:5">
      <c r="D4382">
        <v>208</v>
      </c>
      <c r="E4382">
        <v>88</v>
      </c>
    </row>
    <row r="4383" spans="4:5">
      <c r="D4383">
        <v>88</v>
      </c>
      <c r="E4383">
        <v>88</v>
      </c>
    </row>
    <row r="4384" spans="4:5">
      <c r="D4384">
        <v>520</v>
      </c>
      <c r="E4384">
        <v>88</v>
      </c>
    </row>
    <row r="4385" spans="4:5">
      <c r="D4385">
        <v>368</v>
      </c>
      <c r="E4385">
        <v>88</v>
      </c>
    </row>
    <row r="4386" spans="4:5">
      <c r="D4386">
        <v>520</v>
      </c>
      <c r="E4386">
        <v>88</v>
      </c>
    </row>
    <row r="4387" spans="4:5">
      <c r="D4387">
        <v>368</v>
      </c>
      <c r="E4387">
        <v>88</v>
      </c>
    </row>
    <row r="4388" spans="4:5">
      <c r="D4388">
        <v>88</v>
      </c>
      <c r="E4388">
        <v>88</v>
      </c>
    </row>
    <row r="4389" spans="4:5">
      <c r="D4389">
        <v>88</v>
      </c>
      <c r="E4389">
        <v>88</v>
      </c>
    </row>
    <row r="4390" spans="4:5">
      <c r="D4390">
        <v>88</v>
      </c>
      <c r="E4390">
        <v>88</v>
      </c>
    </row>
    <row r="4391" spans="4:5">
      <c r="D4391">
        <v>88</v>
      </c>
      <c r="E4391">
        <v>88</v>
      </c>
    </row>
    <row r="4392" spans="4:5">
      <c r="D4392">
        <v>88</v>
      </c>
      <c r="E4392">
        <v>88</v>
      </c>
    </row>
    <row r="4393" spans="4:5">
      <c r="D4393">
        <v>520</v>
      </c>
      <c r="E4393">
        <v>88</v>
      </c>
    </row>
    <row r="4394" spans="4:5">
      <c r="D4394">
        <v>352</v>
      </c>
      <c r="E4394">
        <v>88</v>
      </c>
    </row>
    <row r="4395" spans="4:5">
      <c r="D4395">
        <v>520</v>
      </c>
      <c r="E4395">
        <v>88</v>
      </c>
    </row>
    <row r="4396" spans="4:5">
      <c r="D4396">
        <v>352</v>
      </c>
      <c r="E4396">
        <v>88</v>
      </c>
    </row>
    <row r="4397" spans="4:5">
      <c r="D4397">
        <v>88</v>
      </c>
      <c r="E4397">
        <v>88</v>
      </c>
    </row>
    <row r="4398" spans="4:5">
      <c r="D4398">
        <v>88</v>
      </c>
      <c r="E4398">
        <v>88</v>
      </c>
    </row>
    <row r="4399" spans="4:5">
      <c r="D4399">
        <v>88</v>
      </c>
      <c r="E4399">
        <v>88</v>
      </c>
    </row>
    <row r="4400" spans="4:5">
      <c r="D4400">
        <v>88</v>
      </c>
      <c r="E4400">
        <v>88</v>
      </c>
    </row>
    <row r="4401" spans="4:5">
      <c r="D4401">
        <v>88</v>
      </c>
      <c r="E4401">
        <v>88</v>
      </c>
    </row>
    <row r="4402" spans="4:5">
      <c r="D4402">
        <v>520</v>
      </c>
      <c r="E4402">
        <v>88</v>
      </c>
    </row>
    <row r="4403" spans="4:5">
      <c r="D4403">
        <v>320</v>
      </c>
      <c r="E4403">
        <v>88</v>
      </c>
    </row>
    <row r="4404" spans="4:5">
      <c r="D4404">
        <v>520</v>
      </c>
      <c r="E4404">
        <v>88</v>
      </c>
    </row>
    <row r="4405" spans="4:5">
      <c r="D4405">
        <v>320</v>
      </c>
      <c r="E4405">
        <v>88</v>
      </c>
    </row>
    <row r="4406" spans="4:5">
      <c r="D4406">
        <v>88</v>
      </c>
      <c r="E4406">
        <v>88</v>
      </c>
    </row>
    <row r="4407" spans="4:5">
      <c r="D4407">
        <v>88</v>
      </c>
      <c r="E4407">
        <v>88</v>
      </c>
    </row>
    <row r="4408" spans="4:5">
      <c r="D4408">
        <v>88</v>
      </c>
      <c r="E4408">
        <v>208</v>
      </c>
    </row>
    <row r="4409" spans="4:5">
      <c r="D4409">
        <v>88</v>
      </c>
      <c r="E4409">
        <v>88</v>
      </c>
    </row>
    <row r="4410" spans="4:5">
      <c r="D4410">
        <v>88</v>
      </c>
      <c r="E4410">
        <v>208</v>
      </c>
    </row>
    <row r="4411" spans="4:5">
      <c r="D4411">
        <v>568</v>
      </c>
      <c r="E4411">
        <v>88</v>
      </c>
    </row>
    <row r="4412" spans="4:5">
      <c r="D4412">
        <v>344</v>
      </c>
      <c r="E4412">
        <v>208</v>
      </c>
    </row>
    <row r="4413" spans="4:5">
      <c r="D4413">
        <v>568</v>
      </c>
      <c r="E4413">
        <v>88</v>
      </c>
    </row>
    <row r="4414" spans="4:5">
      <c r="D4414">
        <v>344</v>
      </c>
      <c r="E4414">
        <v>88</v>
      </c>
    </row>
    <row r="4415" spans="4:5">
      <c r="D4415">
        <v>88</v>
      </c>
      <c r="E4415">
        <v>88</v>
      </c>
    </row>
    <row r="4416" spans="4:5">
      <c r="D4416">
        <v>88</v>
      </c>
      <c r="E4416">
        <v>208</v>
      </c>
    </row>
    <row r="4417" spans="4:5">
      <c r="D4417">
        <v>88</v>
      </c>
      <c r="E4417">
        <v>88</v>
      </c>
    </row>
    <row r="4418" spans="4:5">
      <c r="D4418">
        <v>88</v>
      </c>
      <c r="E4418">
        <v>208</v>
      </c>
    </row>
    <row r="4419" spans="4:5">
      <c r="D4419">
        <v>88</v>
      </c>
      <c r="E4419">
        <v>88</v>
      </c>
    </row>
    <row r="4420" spans="4:5">
      <c r="D4420">
        <v>544</v>
      </c>
      <c r="E4420">
        <v>544</v>
      </c>
    </row>
    <row r="4421" spans="4:5">
      <c r="D4421">
        <v>360</v>
      </c>
      <c r="E4421">
        <v>168</v>
      </c>
    </row>
    <row r="4422" spans="4:5">
      <c r="D4422">
        <v>544</v>
      </c>
      <c r="E4422">
        <v>544</v>
      </c>
    </row>
    <row r="4423" spans="4:5">
      <c r="D4423">
        <v>360</v>
      </c>
      <c r="E4423">
        <v>168</v>
      </c>
    </row>
    <row r="4424" spans="4:5">
      <c r="D4424">
        <v>88</v>
      </c>
      <c r="E4424">
        <v>544</v>
      </c>
    </row>
    <row r="4425" spans="4:5">
      <c r="D4425">
        <v>88</v>
      </c>
      <c r="E4425">
        <v>168</v>
      </c>
    </row>
    <row r="4426" spans="4:5">
      <c r="D4426">
        <v>88</v>
      </c>
      <c r="E4426">
        <v>88</v>
      </c>
    </row>
    <row r="4427" spans="4:5">
      <c r="D4427">
        <v>88</v>
      </c>
      <c r="E4427">
        <v>88</v>
      </c>
    </row>
    <row r="4428" spans="4:5">
      <c r="D4428">
        <v>88</v>
      </c>
      <c r="E4428">
        <v>544</v>
      </c>
    </row>
    <row r="4429" spans="4:5">
      <c r="D4429">
        <v>520</v>
      </c>
      <c r="E4429">
        <v>168</v>
      </c>
    </row>
    <row r="4430" spans="4:5">
      <c r="D4430">
        <v>344</v>
      </c>
      <c r="E4430">
        <v>544</v>
      </c>
    </row>
    <row r="4431" spans="4:5">
      <c r="D4431">
        <v>520</v>
      </c>
      <c r="E4431">
        <v>168</v>
      </c>
    </row>
    <row r="4432" spans="4:5">
      <c r="D4432">
        <v>344</v>
      </c>
      <c r="E4432">
        <v>544</v>
      </c>
    </row>
    <row r="4433" spans="4:5">
      <c r="D4433">
        <v>88</v>
      </c>
      <c r="E4433">
        <v>216</v>
      </c>
    </row>
    <row r="4434" spans="4:5">
      <c r="D4434">
        <v>88</v>
      </c>
      <c r="E4434">
        <v>544</v>
      </c>
    </row>
    <row r="4435" spans="4:5">
      <c r="D4435">
        <v>88</v>
      </c>
      <c r="E4435">
        <v>216</v>
      </c>
    </row>
    <row r="4436" spans="4:5">
      <c r="D4436">
        <v>88</v>
      </c>
      <c r="E4436">
        <v>544</v>
      </c>
    </row>
    <row r="4437" spans="4:5">
      <c r="D4437">
        <v>88</v>
      </c>
      <c r="E4437">
        <v>216</v>
      </c>
    </row>
    <row r="4438" spans="4:5">
      <c r="D4438">
        <v>496</v>
      </c>
      <c r="E4438">
        <v>88</v>
      </c>
    </row>
    <row r="4439" spans="4:5">
      <c r="D4439">
        <v>376</v>
      </c>
      <c r="E4439">
        <v>88</v>
      </c>
    </row>
    <row r="4440" spans="4:5">
      <c r="D4440">
        <v>496</v>
      </c>
      <c r="E4440">
        <v>544</v>
      </c>
    </row>
    <row r="4441" spans="4:5">
      <c r="D4441">
        <v>376</v>
      </c>
      <c r="E4441">
        <v>216</v>
      </c>
    </row>
    <row r="4442" spans="4:5">
      <c r="D4442">
        <v>88</v>
      </c>
      <c r="E4442">
        <v>544</v>
      </c>
    </row>
    <row r="4443" spans="4:5">
      <c r="D4443">
        <v>88</v>
      </c>
      <c r="E4443">
        <v>216</v>
      </c>
    </row>
    <row r="4444" spans="4:5">
      <c r="D4444">
        <v>88</v>
      </c>
      <c r="E4444">
        <v>496</v>
      </c>
    </row>
    <row r="4445" spans="4:5">
      <c r="D4445">
        <v>88</v>
      </c>
      <c r="E4445">
        <v>344</v>
      </c>
    </row>
    <row r="4446" spans="4:5">
      <c r="D4446">
        <v>88</v>
      </c>
      <c r="E4446">
        <v>496</v>
      </c>
    </row>
    <row r="4447" spans="4:5">
      <c r="D4447">
        <v>520</v>
      </c>
      <c r="E4447">
        <v>344</v>
      </c>
    </row>
    <row r="4448" spans="4:5">
      <c r="D4448">
        <v>384</v>
      </c>
      <c r="E4448">
        <v>472</v>
      </c>
    </row>
    <row r="4449" spans="4:5">
      <c r="D4449">
        <v>520</v>
      </c>
      <c r="E4449">
        <v>344</v>
      </c>
    </row>
    <row r="4450" spans="4:5">
      <c r="D4450">
        <v>384</v>
      </c>
      <c r="E4450">
        <v>88</v>
      </c>
    </row>
    <row r="4451" spans="4:5">
      <c r="D4451">
        <v>88</v>
      </c>
      <c r="E4451">
        <v>88</v>
      </c>
    </row>
    <row r="4452" spans="4:5">
      <c r="D4452">
        <v>88</v>
      </c>
      <c r="E4452">
        <v>496</v>
      </c>
    </row>
    <row r="4453" spans="4:5">
      <c r="D4453">
        <v>88</v>
      </c>
      <c r="E4453">
        <v>344</v>
      </c>
    </row>
    <row r="4454" spans="4:5">
      <c r="D4454">
        <v>88</v>
      </c>
      <c r="E4454">
        <v>472</v>
      </c>
    </row>
    <row r="4455" spans="4:5">
      <c r="D4455">
        <v>88</v>
      </c>
      <c r="E4455">
        <v>344</v>
      </c>
    </row>
    <row r="4456" spans="4:5">
      <c r="D4456">
        <v>520</v>
      </c>
      <c r="E4456">
        <v>544</v>
      </c>
    </row>
    <row r="4457" spans="4:5">
      <c r="D4457">
        <v>384</v>
      </c>
      <c r="E4457">
        <v>200</v>
      </c>
    </row>
    <row r="4458" spans="4:5">
      <c r="D4458">
        <v>520</v>
      </c>
      <c r="E4458">
        <v>544</v>
      </c>
    </row>
    <row r="4459" spans="4:5">
      <c r="D4459">
        <v>384</v>
      </c>
      <c r="E4459">
        <v>200</v>
      </c>
    </row>
    <row r="4460" spans="4:5">
      <c r="D4460">
        <v>88</v>
      </c>
      <c r="E4460">
        <v>544</v>
      </c>
    </row>
    <row r="4461" spans="4:5">
      <c r="D4461">
        <v>256</v>
      </c>
      <c r="E4461">
        <v>312</v>
      </c>
    </row>
    <row r="4462" spans="4:5">
      <c r="D4462">
        <v>88</v>
      </c>
      <c r="E4462">
        <v>88</v>
      </c>
    </row>
    <row r="4463" spans="4:5">
      <c r="D4463">
        <v>256</v>
      </c>
      <c r="E4463">
        <v>88</v>
      </c>
    </row>
    <row r="4464" spans="4:5">
      <c r="D4464">
        <v>88</v>
      </c>
      <c r="E4464">
        <v>544</v>
      </c>
    </row>
    <row r="4465" spans="4:5">
      <c r="D4465">
        <v>88</v>
      </c>
      <c r="E4465">
        <v>200</v>
      </c>
    </row>
    <row r="4466" spans="4:5">
      <c r="D4466">
        <v>88</v>
      </c>
      <c r="E4466">
        <v>544</v>
      </c>
    </row>
    <row r="4467" spans="4:5">
      <c r="D4467">
        <v>496</v>
      </c>
      <c r="E4467">
        <v>312</v>
      </c>
    </row>
    <row r="4468" spans="4:5">
      <c r="D4468">
        <v>344</v>
      </c>
      <c r="E4468">
        <v>472</v>
      </c>
    </row>
    <row r="4469" spans="4:5">
      <c r="D4469">
        <v>496</v>
      </c>
      <c r="E4469">
        <v>168</v>
      </c>
    </row>
    <row r="4470" spans="4:5">
      <c r="D4470">
        <v>344</v>
      </c>
      <c r="E4470">
        <v>472</v>
      </c>
    </row>
    <row r="4471" spans="4:5">
      <c r="D4471">
        <v>88</v>
      </c>
      <c r="E4471">
        <v>168</v>
      </c>
    </row>
    <row r="4472" spans="4:5">
      <c r="D4472">
        <v>568</v>
      </c>
      <c r="E4472">
        <v>544</v>
      </c>
    </row>
    <row r="4473" spans="4:5">
      <c r="D4473">
        <v>176</v>
      </c>
      <c r="E4473">
        <v>200</v>
      </c>
    </row>
    <row r="4474" spans="4:5">
      <c r="D4474">
        <v>568</v>
      </c>
      <c r="E4474">
        <v>88</v>
      </c>
    </row>
    <row r="4475" spans="4:5">
      <c r="D4475">
        <v>176</v>
      </c>
      <c r="E4475">
        <v>88</v>
      </c>
    </row>
    <row r="4476" spans="4:5">
      <c r="D4476">
        <v>88</v>
      </c>
      <c r="E4476">
        <v>472</v>
      </c>
    </row>
    <row r="4477" spans="4:5">
      <c r="D4477">
        <v>88</v>
      </c>
      <c r="E4477">
        <v>168</v>
      </c>
    </row>
    <row r="4478" spans="4:5">
      <c r="D4478">
        <v>544</v>
      </c>
      <c r="E4478">
        <v>544</v>
      </c>
    </row>
    <row r="4479" spans="4:5">
      <c r="D4479">
        <v>352</v>
      </c>
      <c r="E4479">
        <v>200</v>
      </c>
    </row>
    <row r="4480" spans="4:5">
      <c r="D4480">
        <v>544</v>
      </c>
      <c r="E4480">
        <v>88</v>
      </c>
    </row>
    <row r="4481" spans="4:5">
      <c r="D4481">
        <v>352</v>
      </c>
      <c r="E4481">
        <v>88</v>
      </c>
    </row>
    <row r="4482" spans="4:5">
      <c r="D4482">
        <v>88</v>
      </c>
      <c r="E4482">
        <v>544</v>
      </c>
    </row>
    <row r="4483" spans="4:5">
      <c r="D4483">
        <v>520</v>
      </c>
      <c r="E4483">
        <v>144</v>
      </c>
    </row>
    <row r="4484" spans="4:5">
      <c r="D4484">
        <v>248</v>
      </c>
      <c r="E4484">
        <v>88</v>
      </c>
    </row>
    <row r="4485" spans="4:5">
      <c r="D4485">
        <v>520</v>
      </c>
      <c r="E4485">
        <v>88</v>
      </c>
    </row>
    <row r="4486" spans="4:5">
      <c r="D4486">
        <v>248</v>
      </c>
      <c r="E4486">
        <v>88</v>
      </c>
    </row>
    <row r="4487" spans="4:5">
      <c r="D4487">
        <v>88</v>
      </c>
      <c r="E4487">
        <v>544</v>
      </c>
    </row>
    <row r="4488" spans="4:5">
      <c r="D4488">
        <v>88</v>
      </c>
      <c r="E4488">
        <v>144</v>
      </c>
    </row>
    <row r="4489" spans="4:5">
      <c r="D4489">
        <v>520</v>
      </c>
      <c r="E4489">
        <v>88</v>
      </c>
    </row>
    <row r="4490" spans="4:5">
      <c r="D4490">
        <v>392</v>
      </c>
      <c r="E4490">
        <v>88</v>
      </c>
    </row>
    <row r="4491" spans="4:5">
      <c r="D4491">
        <v>520</v>
      </c>
      <c r="E4491">
        <v>160</v>
      </c>
    </row>
    <row r="4492" spans="4:5">
      <c r="D4492">
        <v>392</v>
      </c>
      <c r="E4492">
        <v>88</v>
      </c>
    </row>
    <row r="4493" spans="4:5">
      <c r="D4493">
        <v>88</v>
      </c>
      <c r="E4493">
        <v>88</v>
      </c>
    </row>
    <row r="4494" spans="4:5">
      <c r="D4494">
        <v>520</v>
      </c>
      <c r="E4494">
        <v>88</v>
      </c>
    </row>
    <row r="4495" spans="4:5">
      <c r="D4495">
        <v>240</v>
      </c>
      <c r="E4495">
        <v>88</v>
      </c>
    </row>
    <row r="4496" spans="4:5">
      <c r="D4496">
        <v>520</v>
      </c>
      <c r="E4496">
        <v>160</v>
      </c>
    </row>
    <row r="4497" spans="4:5">
      <c r="D4497">
        <v>240</v>
      </c>
      <c r="E4497">
        <v>88</v>
      </c>
    </row>
    <row r="4498" spans="4:5">
      <c r="D4498">
        <v>88</v>
      </c>
      <c r="E4498">
        <v>88</v>
      </c>
    </row>
    <row r="4499" spans="4:5">
      <c r="D4499">
        <v>88</v>
      </c>
      <c r="E4499">
        <v>88</v>
      </c>
    </row>
    <row r="4500" spans="4:5">
      <c r="D4500">
        <v>448</v>
      </c>
      <c r="E4500">
        <v>88</v>
      </c>
    </row>
    <row r="4501" spans="4:5">
      <c r="D4501">
        <v>320</v>
      </c>
      <c r="E4501">
        <v>88</v>
      </c>
    </row>
    <row r="4502" spans="4:5">
      <c r="D4502">
        <v>448</v>
      </c>
      <c r="E4502">
        <v>88</v>
      </c>
    </row>
    <row r="4503" spans="4:5">
      <c r="D4503">
        <v>320</v>
      </c>
      <c r="E4503">
        <v>88</v>
      </c>
    </row>
    <row r="4504" spans="4:5">
      <c r="D4504">
        <v>88</v>
      </c>
      <c r="E4504">
        <v>88</v>
      </c>
    </row>
    <row r="4505" spans="4:5">
      <c r="D4505">
        <v>544</v>
      </c>
      <c r="E4505">
        <v>88</v>
      </c>
    </row>
    <row r="4506" spans="4:5">
      <c r="D4506">
        <v>232</v>
      </c>
      <c r="E4506">
        <v>88</v>
      </c>
    </row>
    <row r="4507" spans="4:5">
      <c r="D4507">
        <v>544</v>
      </c>
      <c r="E4507">
        <v>88</v>
      </c>
    </row>
    <row r="4508" spans="4:5">
      <c r="D4508">
        <v>232</v>
      </c>
      <c r="E4508">
        <v>88</v>
      </c>
    </row>
    <row r="4509" spans="4:5">
      <c r="D4509">
        <v>88</v>
      </c>
      <c r="E4509">
        <v>88</v>
      </c>
    </row>
    <row r="4510" spans="4:5">
      <c r="D4510">
        <v>88</v>
      </c>
      <c r="E4510">
        <v>88</v>
      </c>
    </row>
    <row r="4511" spans="4:5">
      <c r="D4511">
        <v>568</v>
      </c>
      <c r="E4511">
        <v>88</v>
      </c>
    </row>
    <row r="4512" spans="4:5">
      <c r="D4512">
        <v>360</v>
      </c>
      <c r="E4512">
        <v>88</v>
      </c>
    </row>
    <row r="4513" spans="4:5">
      <c r="D4513">
        <v>568</v>
      </c>
      <c r="E4513">
        <v>88</v>
      </c>
    </row>
    <row r="4514" spans="4:5">
      <c r="D4514">
        <v>360</v>
      </c>
      <c r="E4514">
        <v>88</v>
      </c>
    </row>
    <row r="4515" spans="4:5">
      <c r="D4515">
        <v>88</v>
      </c>
      <c r="E4515">
        <v>88</v>
      </c>
    </row>
    <row r="4516" spans="4:5">
      <c r="D4516">
        <v>544</v>
      </c>
      <c r="E4516">
        <v>88</v>
      </c>
    </row>
    <row r="4517" spans="4:5">
      <c r="D4517">
        <v>152</v>
      </c>
      <c r="E4517">
        <v>88</v>
      </c>
    </row>
    <row r="4518" spans="4:5">
      <c r="D4518">
        <v>544</v>
      </c>
      <c r="E4518">
        <v>88</v>
      </c>
    </row>
    <row r="4519" spans="4:5">
      <c r="D4519">
        <v>152</v>
      </c>
      <c r="E4519">
        <v>88</v>
      </c>
    </row>
    <row r="4520" spans="4:5">
      <c r="D4520">
        <v>88</v>
      </c>
      <c r="E4520">
        <v>88</v>
      </c>
    </row>
    <row r="4521" spans="4:5">
      <c r="D4521">
        <v>88</v>
      </c>
      <c r="E4521">
        <v>88</v>
      </c>
    </row>
    <row r="4522" spans="4:5">
      <c r="D4522">
        <v>544</v>
      </c>
      <c r="E4522">
        <v>88</v>
      </c>
    </row>
    <row r="4523" spans="4:5">
      <c r="D4523">
        <v>352</v>
      </c>
      <c r="E4523">
        <v>88</v>
      </c>
    </row>
    <row r="4524" spans="4:5">
      <c r="D4524">
        <v>544</v>
      </c>
      <c r="E4524">
        <v>88</v>
      </c>
    </row>
    <row r="4525" spans="4:5">
      <c r="D4525">
        <v>352</v>
      </c>
      <c r="E4525">
        <v>88</v>
      </c>
    </row>
    <row r="4526" spans="4:5">
      <c r="D4526">
        <v>88</v>
      </c>
      <c r="E4526">
        <v>88</v>
      </c>
    </row>
    <row r="4527" spans="4:5">
      <c r="D4527">
        <v>280</v>
      </c>
      <c r="E4527">
        <v>88</v>
      </c>
    </row>
    <row r="4528" spans="4:5">
      <c r="D4528">
        <v>88</v>
      </c>
      <c r="E4528">
        <v>88</v>
      </c>
    </row>
    <row r="4529" spans="4:5">
      <c r="D4529">
        <v>280</v>
      </c>
      <c r="E4529">
        <v>88</v>
      </c>
    </row>
    <row r="4530" spans="4:5">
      <c r="D4530">
        <v>88</v>
      </c>
      <c r="E4530">
        <v>88</v>
      </c>
    </row>
    <row r="4531" spans="4:5">
      <c r="D4531">
        <v>88</v>
      </c>
      <c r="E4531">
        <v>88</v>
      </c>
    </row>
    <row r="4532" spans="4:5">
      <c r="D4532">
        <v>88</v>
      </c>
      <c r="E4532">
        <v>88</v>
      </c>
    </row>
    <row r="4533" spans="4:5">
      <c r="D4533">
        <v>544</v>
      </c>
      <c r="E4533">
        <v>88</v>
      </c>
    </row>
    <row r="4534" spans="4:5">
      <c r="D4534">
        <v>328</v>
      </c>
      <c r="E4534">
        <v>88</v>
      </c>
    </row>
    <row r="4535" spans="4:5">
      <c r="D4535">
        <v>544</v>
      </c>
      <c r="E4535">
        <v>88</v>
      </c>
    </row>
    <row r="4536" spans="4:5">
      <c r="D4536">
        <v>328</v>
      </c>
      <c r="E4536">
        <v>88</v>
      </c>
    </row>
    <row r="4537" spans="4:5">
      <c r="D4537">
        <v>88</v>
      </c>
      <c r="E4537">
        <v>88</v>
      </c>
    </row>
    <row r="4538" spans="4:5">
      <c r="D4538">
        <v>88</v>
      </c>
      <c r="E4538">
        <v>88</v>
      </c>
    </row>
    <row r="4539" spans="4:5">
      <c r="D4539">
        <v>88</v>
      </c>
      <c r="E4539">
        <v>88</v>
      </c>
    </row>
    <row r="4540" spans="4:5">
      <c r="D4540">
        <v>88</v>
      </c>
      <c r="E4540">
        <v>88</v>
      </c>
    </row>
    <row r="4541" spans="4:5">
      <c r="D4541">
        <v>88</v>
      </c>
      <c r="E4541">
        <v>88</v>
      </c>
    </row>
    <row r="4542" spans="4:5">
      <c r="D4542">
        <v>520</v>
      </c>
      <c r="E4542">
        <v>88</v>
      </c>
    </row>
    <row r="4543" spans="4:5">
      <c r="D4543">
        <v>352</v>
      </c>
      <c r="E4543">
        <v>88</v>
      </c>
    </row>
    <row r="4544" spans="4:5">
      <c r="D4544">
        <v>520</v>
      </c>
      <c r="E4544">
        <v>88</v>
      </c>
    </row>
    <row r="4545" spans="4:5">
      <c r="D4545">
        <v>352</v>
      </c>
      <c r="E4545">
        <v>88</v>
      </c>
    </row>
    <row r="4546" spans="4:5">
      <c r="D4546">
        <v>88</v>
      </c>
      <c r="E4546">
        <v>88</v>
      </c>
    </row>
    <row r="4547" spans="4:5">
      <c r="D4547">
        <v>88</v>
      </c>
      <c r="E4547">
        <v>88</v>
      </c>
    </row>
    <row r="4548" spans="4:5">
      <c r="D4548">
        <v>88</v>
      </c>
      <c r="E4548">
        <v>88</v>
      </c>
    </row>
    <row r="4549" spans="4:5">
      <c r="D4549">
        <v>88</v>
      </c>
      <c r="E4549">
        <v>88</v>
      </c>
    </row>
    <row r="4550" spans="4:5">
      <c r="D4550">
        <v>88</v>
      </c>
      <c r="E4550">
        <v>88</v>
      </c>
    </row>
    <row r="4551" spans="4:5">
      <c r="D4551">
        <v>544</v>
      </c>
      <c r="E4551">
        <v>88</v>
      </c>
    </row>
    <row r="4552" spans="4:5">
      <c r="D4552">
        <v>344</v>
      </c>
      <c r="E4552">
        <v>88</v>
      </c>
    </row>
    <row r="4553" spans="4:5">
      <c r="D4553">
        <v>544</v>
      </c>
      <c r="E4553">
        <v>88</v>
      </c>
    </row>
    <row r="4554" spans="4:5">
      <c r="D4554">
        <v>344</v>
      </c>
      <c r="E4554">
        <v>88</v>
      </c>
    </row>
    <row r="4555" spans="4:5">
      <c r="D4555">
        <v>88</v>
      </c>
      <c r="E4555">
        <v>88</v>
      </c>
    </row>
    <row r="4556" spans="4:5">
      <c r="D4556">
        <v>88</v>
      </c>
      <c r="E4556">
        <v>88</v>
      </c>
    </row>
    <row r="4557" spans="4:5">
      <c r="D4557">
        <v>88</v>
      </c>
      <c r="E4557">
        <v>88</v>
      </c>
    </row>
    <row r="4558" spans="4:5">
      <c r="D4558">
        <v>88</v>
      </c>
      <c r="E4558">
        <v>88</v>
      </c>
    </row>
    <row r="4559" spans="4:5">
      <c r="D4559">
        <v>88</v>
      </c>
      <c r="E4559">
        <v>88</v>
      </c>
    </row>
    <row r="4560" spans="4:5">
      <c r="D4560">
        <v>520</v>
      </c>
      <c r="E4560">
        <v>88</v>
      </c>
    </row>
    <row r="4561" spans="4:5">
      <c r="D4561">
        <v>336</v>
      </c>
      <c r="E4561">
        <v>88</v>
      </c>
    </row>
    <row r="4562" spans="4:5">
      <c r="D4562">
        <v>520</v>
      </c>
      <c r="E4562">
        <v>88</v>
      </c>
    </row>
    <row r="4563" spans="4:5">
      <c r="D4563">
        <v>336</v>
      </c>
      <c r="E4563">
        <v>88</v>
      </c>
    </row>
    <row r="4564" spans="4:5">
      <c r="D4564">
        <v>88</v>
      </c>
      <c r="E4564">
        <v>88</v>
      </c>
    </row>
    <row r="4565" spans="4:5">
      <c r="D4565">
        <v>88</v>
      </c>
      <c r="E4565">
        <v>88</v>
      </c>
    </row>
    <row r="4566" spans="4:5">
      <c r="D4566">
        <v>88</v>
      </c>
      <c r="E4566">
        <v>88</v>
      </c>
    </row>
    <row r="4567" spans="4:5">
      <c r="D4567">
        <v>88</v>
      </c>
      <c r="E4567">
        <v>88</v>
      </c>
    </row>
    <row r="4568" spans="4:5">
      <c r="D4568">
        <v>88</v>
      </c>
      <c r="E4568">
        <v>424</v>
      </c>
    </row>
    <row r="4569" spans="4:5">
      <c r="D4569">
        <v>496</v>
      </c>
      <c r="E4569">
        <v>88</v>
      </c>
    </row>
    <row r="4570" spans="4:5">
      <c r="D4570">
        <v>360</v>
      </c>
      <c r="E4570">
        <v>424</v>
      </c>
    </row>
    <row r="4571" spans="4:5">
      <c r="D4571">
        <v>496</v>
      </c>
      <c r="E4571">
        <v>88</v>
      </c>
    </row>
    <row r="4572" spans="4:5">
      <c r="D4572">
        <v>360</v>
      </c>
      <c r="E4572">
        <v>424</v>
      </c>
    </row>
    <row r="4573" spans="4:5">
      <c r="D4573">
        <v>88</v>
      </c>
      <c r="E4573">
        <v>88</v>
      </c>
    </row>
    <row r="4574" spans="4:5">
      <c r="D4574">
        <v>88</v>
      </c>
      <c r="E4574">
        <v>88</v>
      </c>
    </row>
    <row r="4575" spans="4:5">
      <c r="D4575">
        <v>88</v>
      </c>
      <c r="E4575">
        <v>88</v>
      </c>
    </row>
    <row r="4576" spans="4:5">
      <c r="D4576">
        <v>88</v>
      </c>
      <c r="E4576">
        <v>424</v>
      </c>
    </row>
    <row r="4577" spans="4:5">
      <c r="D4577">
        <v>88</v>
      </c>
      <c r="E4577">
        <v>88</v>
      </c>
    </row>
    <row r="4578" spans="4:5">
      <c r="D4578">
        <v>520</v>
      </c>
      <c r="E4578">
        <v>424</v>
      </c>
    </row>
    <row r="4579" spans="4:5">
      <c r="D4579">
        <v>352</v>
      </c>
      <c r="E4579">
        <v>88</v>
      </c>
    </row>
    <row r="4580" spans="4:5">
      <c r="D4580">
        <v>520</v>
      </c>
      <c r="E4580">
        <v>544</v>
      </c>
    </row>
    <row r="4581" spans="4:5">
      <c r="D4581">
        <v>352</v>
      </c>
      <c r="E4581">
        <v>240</v>
      </c>
    </row>
    <row r="4582" spans="4:5">
      <c r="D4582">
        <v>88</v>
      </c>
      <c r="E4582">
        <v>544</v>
      </c>
    </row>
    <row r="4583" spans="4:5">
      <c r="D4583">
        <v>88</v>
      </c>
      <c r="E4583">
        <v>240</v>
      </c>
    </row>
    <row r="4584" spans="4:5">
      <c r="D4584">
        <v>88</v>
      </c>
      <c r="E4584">
        <v>544</v>
      </c>
    </row>
    <row r="4585" spans="4:5">
      <c r="D4585">
        <v>88</v>
      </c>
      <c r="E4585">
        <v>240</v>
      </c>
    </row>
    <row r="4586" spans="4:5">
      <c r="D4586">
        <v>88</v>
      </c>
      <c r="E4586">
        <v>88</v>
      </c>
    </row>
    <row r="4587" spans="4:5">
      <c r="D4587">
        <v>544</v>
      </c>
      <c r="E4587">
        <v>88</v>
      </c>
    </row>
    <row r="4588" spans="4:5">
      <c r="D4588">
        <v>320</v>
      </c>
      <c r="E4588">
        <v>544</v>
      </c>
    </row>
    <row r="4589" spans="4:5">
      <c r="D4589">
        <v>544</v>
      </c>
      <c r="E4589">
        <v>240</v>
      </c>
    </row>
    <row r="4590" spans="4:5">
      <c r="D4590">
        <v>320</v>
      </c>
      <c r="E4590">
        <v>544</v>
      </c>
    </row>
    <row r="4591" spans="4:5">
      <c r="D4591">
        <v>88</v>
      </c>
      <c r="E4591">
        <v>240</v>
      </c>
    </row>
    <row r="4592" spans="4:5">
      <c r="D4592">
        <v>88</v>
      </c>
      <c r="E4592">
        <v>544</v>
      </c>
    </row>
    <row r="4593" spans="4:5">
      <c r="D4593">
        <v>88</v>
      </c>
      <c r="E4593">
        <v>352</v>
      </c>
    </row>
    <row r="4594" spans="4:5">
      <c r="D4594">
        <v>88</v>
      </c>
      <c r="E4594">
        <v>544</v>
      </c>
    </row>
    <row r="4595" spans="4:5">
      <c r="D4595">
        <v>88</v>
      </c>
      <c r="E4595">
        <v>352</v>
      </c>
    </row>
    <row r="4596" spans="4:5">
      <c r="D4596">
        <v>496</v>
      </c>
      <c r="E4596">
        <v>544</v>
      </c>
    </row>
    <row r="4597" spans="4:5">
      <c r="D4597">
        <v>344</v>
      </c>
      <c r="E4597">
        <v>352</v>
      </c>
    </row>
    <row r="4598" spans="4:5">
      <c r="D4598">
        <v>496</v>
      </c>
      <c r="E4598">
        <v>88</v>
      </c>
    </row>
    <row r="4599" spans="4:5">
      <c r="D4599">
        <v>344</v>
      </c>
      <c r="E4599">
        <v>88</v>
      </c>
    </row>
    <row r="4600" spans="4:5">
      <c r="D4600">
        <v>88</v>
      </c>
      <c r="E4600">
        <v>544</v>
      </c>
    </row>
    <row r="4601" spans="4:5">
      <c r="D4601">
        <v>88</v>
      </c>
      <c r="E4601">
        <v>352</v>
      </c>
    </row>
    <row r="4602" spans="4:5">
      <c r="D4602">
        <v>88</v>
      </c>
      <c r="E4602">
        <v>544</v>
      </c>
    </row>
    <row r="4603" spans="4:5">
      <c r="D4603">
        <v>88</v>
      </c>
      <c r="E4603">
        <v>352</v>
      </c>
    </row>
    <row r="4604" spans="4:5">
      <c r="D4604">
        <v>88</v>
      </c>
      <c r="E4604">
        <v>520</v>
      </c>
    </row>
    <row r="4605" spans="4:5">
      <c r="D4605">
        <v>568</v>
      </c>
      <c r="E4605">
        <v>320</v>
      </c>
    </row>
    <row r="4606" spans="4:5">
      <c r="D4606">
        <v>344</v>
      </c>
      <c r="E4606">
        <v>520</v>
      </c>
    </row>
    <row r="4607" spans="4:5">
      <c r="D4607">
        <v>568</v>
      </c>
      <c r="E4607">
        <v>320</v>
      </c>
    </row>
    <row r="4608" spans="4:5">
      <c r="D4608">
        <v>344</v>
      </c>
      <c r="E4608">
        <v>520</v>
      </c>
    </row>
    <row r="4609" spans="4:5">
      <c r="D4609">
        <v>88</v>
      </c>
      <c r="E4609">
        <v>320</v>
      </c>
    </row>
    <row r="4610" spans="4:5">
      <c r="D4610">
        <v>88</v>
      </c>
      <c r="E4610">
        <v>88</v>
      </c>
    </row>
    <row r="4611" spans="4:5">
      <c r="D4611">
        <v>88</v>
      </c>
      <c r="E4611">
        <v>88</v>
      </c>
    </row>
    <row r="4612" spans="4:5">
      <c r="D4612">
        <v>88</v>
      </c>
      <c r="E4612">
        <v>520</v>
      </c>
    </row>
    <row r="4613" spans="4:5">
      <c r="D4613">
        <v>88</v>
      </c>
      <c r="E4613">
        <v>320</v>
      </c>
    </row>
    <row r="4614" spans="4:5">
      <c r="D4614">
        <v>520</v>
      </c>
      <c r="E4614">
        <v>520</v>
      </c>
    </row>
    <row r="4615" spans="4:5">
      <c r="D4615">
        <v>344</v>
      </c>
      <c r="E4615">
        <v>320</v>
      </c>
    </row>
    <row r="4616" spans="4:5">
      <c r="D4616">
        <v>520</v>
      </c>
      <c r="E4616">
        <v>496</v>
      </c>
    </row>
    <row r="4617" spans="4:5">
      <c r="D4617">
        <v>344</v>
      </c>
      <c r="E4617">
        <v>336</v>
      </c>
    </row>
    <row r="4618" spans="4:5">
      <c r="D4618">
        <v>88</v>
      </c>
      <c r="E4618">
        <v>496</v>
      </c>
    </row>
    <row r="4619" spans="4:5">
      <c r="D4619">
        <v>88</v>
      </c>
      <c r="E4619">
        <v>336</v>
      </c>
    </row>
    <row r="4620" spans="4:5">
      <c r="D4620">
        <v>88</v>
      </c>
      <c r="E4620">
        <v>496</v>
      </c>
    </row>
    <row r="4621" spans="4:5">
      <c r="D4621">
        <v>88</v>
      </c>
      <c r="E4621">
        <v>336</v>
      </c>
    </row>
    <row r="4622" spans="4:5">
      <c r="D4622">
        <v>88</v>
      </c>
      <c r="E4622">
        <v>352</v>
      </c>
    </row>
    <row r="4623" spans="4:5">
      <c r="D4623">
        <v>520</v>
      </c>
      <c r="E4623">
        <v>88</v>
      </c>
    </row>
    <row r="4624" spans="4:5">
      <c r="D4624">
        <v>368</v>
      </c>
      <c r="E4624">
        <v>352</v>
      </c>
    </row>
    <row r="4625" spans="4:5">
      <c r="D4625">
        <v>520</v>
      </c>
      <c r="E4625">
        <v>88</v>
      </c>
    </row>
    <row r="4626" spans="4:5">
      <c r="D4626">
        <v>368</v>
      </c>
      <c r="E4626">
        <v>496</v>
      </c>
    </row>
    <row r="4627" spans="4:5">
      <c r="D4627">
        <v>88</v>
      </c>
      <c r="E4627">
        <v>336</v>
      </c>
    </row>
    <row r="4628" spans="4:5">
      <c r="D4628">
        <v>88</v>
      </c>
      <c r="E4628">
        <v>496</v>
      </c>
    </row>
    <row r="4629" spans="4:5">
      <c r="D4629">
        <v>88</v>
      </c>
      <c r="E4629">
        <v>336</v>
      </c>
    </row>
    <row r="4630" spans="4:5">
      <c r="D4630">
        <v>88</v>
      </c>
      <c r="E4630">
        <v>496</v>
      </c>
    </row>
    <row r="4631" spans="4:5">
      <c r="D4631">
        <v>88</v>
      </c>
      <c r="E4631">
        <v>296</v>
      </c>
    </row>
    <row r="4632" spans="4:5">
      <c r="D4632">
        <v>496</v>
      </c>
      <c r="E4632">
        <v>496</v>
      </c>
    </row>
    <row r="4633" spans="4:5">
      <c r="D4633">
        <v>368</v>
      </c>
      <c r="E4633">
        <v>296</v>
      </c>
    </row>
    <row r="4634" spans="4:5">
      <c r="D4634">
        <v>496</v>
      </c>
      <c r="E4634">
        <v>496</v>
      </c>
    </row>
    <row r="4635" spans="4:5">
      <c r="D4635">
        <v>368</v>
      </c>
      <c r="E4635">
        <v>296</v>
      </c>
    </row>
    <row r="4636" spans="4:5">
      <c r="D4636">
        <v>88</v>
      </c>
      <c r="E4636">
        <v>568</v>
      </c>
    </row>
    <row r="4637" spans="4:5">
      <c r="D4637">
        <v>88</v>
      </c>
      <c r="E4637">
        <v>200</v>
      </c>
    </row>
    <row r="4638" spans="4:5">
      <c r="D4638">
        <v>88</v>
      </c>
      <c r="E4638">
        <v>568</v>
      </c>
    </row>
    <row r="4639" spans="4:5">
      <c r="D4639">
        <v>88</v>
      </c>
      <c r="E4639">
        <v>200</v>
      </c>
    </row>
    <row r="4640" spans="4:5">
      <c r="D4640">
        <v>88</v>
      </c>
      <c r="E4640">
        <v>496</v>
      </c>
    </row>
    <row r="4641" spans="4:5">
      <c r="D4641">
        <v>520</v>
      </c>
      <c r="E4641">
        <v>296</v>
      </c>
    </row>
    <row r="4642" spans="4:5">
      <c r="D4642">
        <v>368</v>
      </c>
      <c r="E4642">
        <v>496</v>
      </c>
    </row>
    <row r="4643" spans="4:5">
      <c r="D4643">
        <v>520</v>
      </c>
      <c r="E4643">
        <v>296</v>
      </c>
    </row>
    <row r="4644" spans="4:5">
      <c r="D4644">
        <v>368</v>
      </c>
      <c r="E4644">
        <v>520</v>
      </c>
    </row>
    <row r="4645" spans="4:5">
      <c r="D4645">
        <v>88</v>
      </c>
      <c r="E4645">
        <v>344</v>
      </c>
    </row>
    <row r="4646" spans="4:5">
      <c r="D4646">
        <v>88</v>
      </c>
      <c r="E4646">
        <v>520</v>
      </c>
    </row>
    <row r="4647" spans="4:5">
      <c r="D4647">
        <v>88</v>
      </c>
      <c r="E4647">
        <v>344</v>
      </c>
    </row>
    <row r="4648" spans="4:5">
      <c r="D4648">
        <v>88</v>
      </c>
      <c r="E4648">
        <v>520</v>
      </c>
    </row>
    <row r="4649" spans="4:5">
      <c r="D4649">
        <v>88</v>
      </c>
      <c r="E4649">
        <v>392</v>
      </c>
    </row>
    <row r="4650" spans="4:5">
      <c r="D4650">
        <v>520</v>
      </c>
      <c r="E4650">
        <v>520</v>
      </c>
    </row>
    <row r="4651" spans="4:5">
      <c r="D4651">
        <v>408</v>
      </c>
      <c r="E4651">
        <v>256</v>
      </c>
    </row>
    <row r="4652" spans="4:5">
      <c r="D4652">
        <v>520</v>
      </c>
      <c r="E4652">
        <v>520</v>
      </c>
    </row>
    <row r="4653" spans="4:5">
      <c r="D4653">
        <v>408</v>
      </c>
      <c r="E4653">
        <v>256</v>
      </c>
    </row>
    <row r="4654" spans="4:5">
      <c r="D4654">
        <v>88</v>
      </c>
      <c r="E4654">
        <v>520</v>
      </c>
    </row>
    <row r="4655" spans="4:5">
      <c r="D4655">
        <v>88</v>
      </c>
      <c r="E4655">
        <v>344</v>
      </c>
    </row>
    <row r="4656" spans="4:5">
      <c r="D4656">
        <v>88</v>
      </c>
      <c r="E4656">
        <v>520</v>
      </c>
    </row>
    <row r="4657" spans="4:5">
      <c r="D4657">
        <v>88</v>
      </c>
      <c r="E4657">
        <v>344</v>
      </c>
    </row>
    <row r="4658" spans="4:5">
      <c r="D4658">
        <v>88</v>
      </c>
      <c r="E4658">
        <v>568</v>
      </c>
    </row>
    <row r="4659" spans="4:5">
      <c r="D4659">
        <v>520</v>
      </c>
      <c r="E4659">
        <v>264</v>
      </c>
    </row>
    <row r="4660" spans="4:5">
      <c r="D4660">
        <v>336</v>
      </c>
      <c r="E4660">
        <v>568</v>
      </c>
    </row>
    <row r="4661" spans="4:5">
      <c r="D4661">
        <v>520</v>
      </c>
      <c r="E4661">
        <v>264</v>
      </c>
    </row>
    <row r="4662" spans="4:5">
      <c r="D4662">
        <v>336</v>
      </c>
      <c r="E4662">
        <v>568</v>
      </c>
    </row>
    <row r="4663" spans="4:5">
      <c r="D4663">
        <v>88</v>
      </c>
      <c r="E4663">
        <v>264</v>
      </c>
    </row>
    <row r="4664" spans="4:5">
      <c r="D4664">
        <v>88</v>
      </c>
      <c r="E4664">
        <v>544</v>
      </c>
    </row>
    <row r="4665" spans="4:5">
      <c r="D4665">
        <v>88</v>
      </c>
      <c r="E4665">
        <v>200</v>
      </c>
    </row>
    <row r="4666" spans="4:5">
      <c r="D4666">
        <v>88</v>
      </c>
      <c r="E4666">
        <v>544</v>
      </c>
    </row>
    <row r="4667" spans="4:5">
      <c r="D4667">
        <v>88</v>
      </c>
      <c r="E4667">
        <v>200</v>
      </c>
    </row>
    <row r="4668" spans="4:5">
      <c r="D4668">
        <v>544</v>
      </c>
      <c r="E4668">
        <v>568</v>
      </c>
    </row>
    <row r="4669" spans="4:5">
      <c r="D4669">
        <v>400</v>
      </c>
      <c r="E4669">
        <v>264</v>
      </c>
    </row>
    <row r="4670" spans="4:5">
      <c r="D4670">
        <v>544</v>
      </c>
      <c r="E4670">
        <v>568</v>
      </c>
    </row>
    <row r="4671" spans="4:5">
      <c r="D4671">
        <v>400</v>
      </c>
      <c r="E4671">
        <v>264</v>
      </c>
    </row>
    <row r="4672" spans="4:5">
      <c r="D4672">
        <v>88</v>
      </c>
      <c r="E4672">
        <v>544</v>
      </c>
    </row>
    <row r="4673" spans="4:5">
      <c r="D4673">
        <v>88</v>
      </c>
      <c r="E4673">
        <v>264</v>
      </c>
    </row>
    <row r="4674" spans="4:5">
      <c r="D4674">
        <v>88</v>
      </c>
      <c r="E4674">
        <v>544</v>
      </c>
    </row>
    <row r="4675" spans="4:5">
      <c r="D4675">
        <v>88</v>
      </c>
      <c r="E4675">
        <v>264</v>
      </c>
    </row>
    <row r="4676" spans="4:5">
      <c r="D4676">
        <v>88</v>
      </c>
      <c r="E4676">
        <v>544</v>
      </c>
    </row>
    <row r="4677" spans="4:5">
      <c r="D4677">
        <v>520</v>
      </c>
      <c r="E4677">
        <v>264</v>
      </c>
    </row>
    <row r="4678" spans="4:5">
      <c r="D4678">
        <v>376</v>
      </c>
      <c r="E4678">
        <v>568</v>
      </c>
    </row>
    <row r="4679" spans="4:5">
      <c r="D4679">
        <v>520</v>
      </c>
      <c r="E4679">
        <v>184</v>
      </c>
    </row>
    <row r="4680" spans="4:5">
      <c r="D4680">
        <v>376</v>
      </c>
      <c r="E4680">
        <v>568</v>
      </c>
    </row>
    <row r="4681" spans="4:5">
      <c r="D4681">
        <v>88</v>
      </c>
      <c r="E4681">
        <v>184</v>
      </c>
    </row>
    <row r="4682" spans="4:5">
      <c r="D4682">
        <v>88</v>
      </c>
      <c r="E4682">
        <v>544</v>
      </c>
    </row>
    <row r="4683" spans="4:5">
      <c r="D4683">
        <v>88</v>
      </c>
      <c r="E4683">
        <v>264</v>
      </c>
    </row>
    <row r="4684" spans="4:5">
      <c r="D4684">
        <v>88</v>
      </c>
      <c r="E4684">
        <v>544</v>
      </c>
    </row>
    <row r="4685" spans="4:5">
      <c r="D4685">
        <v>88</v>
      </c>
      <c r="E4685">
        <v>264</v>
      </c>
    </row>
    <row r="4686" spans="4:5">
      <c r="D4686">
        <v>472</v>
      </c>
      <c r="E4686">
        <v>520</v>
      </c>
    </row>
    <row r="4687" spans="4:5">
      <c r="D4687">
        <v>296</v>
      </c>
      <c r="E4687">
        <v>216</v>
      </c>
    </row>
    <row r="4688" spans="4:5">
      <c r="D4688">
        <v>472</v>
      </c>
      <c r="E4688">
        <v>520</v>
      </c>
    </row>
    <row r="4689" spans="4:5">
      <c r="D4689">
        <v>296</v>
      </c>
      <c r="E4689">
        <v>216</v>
      </c>
    </row>
    <row r="4690" spans="4:5">
      <c r="D4690">
        <v>88</v>
      </c>
      <c r="E4690">
        <v>568</v>
      </c>
    </row>
    <row r="4691" spans="4:5">
      <c r="D4691">
        <v>88</v>
      </c>
      <c r="E4691">
        <v>272</v>
      </c>
    </row>
    <row r="4692" spans="4:5">
      <c r="D4692">
        <v>88</v>
      </c>
      <c r="E4692">
        <v>544</v>
      </c>
    </row>
    <row r="4693" spans="4:5">
      <c r="D4693">
        <v>88</v>
      </c>
      <c r="E4693">
        <v>256</v>
      </c>
    </row>
    <row r="4694" spans="4:5">
      <c r="D4694">
        <v>88</v>
      </c>
      <c r="E4694">
        <v>544</v>
      </c>
    </row>
    <row r="4695" spans="4:5">
      <c r="D4695">
        <v>496</v>
      </c>
      <c r="E4695">
        <v>256</v>
      </c>
    </row>
    <row r="4696" spans="4:5">
      <c r="D4696">
        <v>392</v>
      </c>
      <c r="E4696">
        <v>520</v>
      </c>
    </row>
    <row r="4697" spans="4:5">
      <c r="D4697">
        <v>496</v>
      </c>
      <c r="E4697">
        <v>216</v>
      </c>
    </row>
    <row r="4698" spans="4:5">
      <c r="D4698">
        <v>392</v>
      </c>
      <c r="E4698">
        <v>520</v>
      </c>
    </row>
    <row r="4699" spans="4:5">
      <c r="D4699">
        <v>88</v>
      </c>
      <c r="E4699">
        <v>216</v>
      </c>
    </row>
    <row r="4700" spans="4:5">
      <c r="D4700">
        <v>88</v>
      </c>
      <c r="E4700">
        <v>544</v>
      </c>
    </row>
    <row r="4701" spans="4:5">
      <c r="D4701">
        <v>88</v>
      </c>
      <c r="E4701">
        <v>264</v>
      </c>
    </row>
    <row r="4702" spans="4:5">
      <c r="D4702">
        <v>88</v>
      </c>
      <c r="E4702">
        <v>544</v>
      </c>
    </row>
    <row r="4703" spans="4:5">
      <c r="D4703">
        <v>88</v>
      </c>
      <c r="E4703">
        <v>264</v>
      </c>
    </row>
    <row r="4704" spans="4:5">
      <c r="D4704">
        <v>496</v>
      </c>
      <c r="E4704">
        <v>544</v>
      </c>
    </row>
    <row r="4705" spans="4:5">
      <c r="D4705">
        <v>320</v>
      </c>
      <c r="E4705">
        <v>264</v>
      </c>
    </row>
    <row r="4706" spans="4:5">
      <c r="D4706">
        <v>496</v>
      </c>
      <c r="E4706">
        <v>544</v>
      </c>
    </row>
    <row r="4707" spans="4:5">
      <c r="D4707">
        <v>320</v>
      </c>
      <c r="E4707">
        <v>192</v>
      </c>
    </row>
    <row r="4708" spans="4:5">
      <c r="D4708">
        <v>88</v>
      </c>
      <c r="E4708">
        <v>544</v>
      </c>
    </row>
    <row r="4709" spans="4:5">
      <c r="D4709">
        <v>88</v>
      </c>
      <c r="E4709">
        <v>192</v>
      </c>
    </row>
    <row r="4710" spans="4:5">
      <c r="D4710">
        <v>88</v>
      </c>
      <c r="E4710">
        <v>544</v>
      </c>
    </row>
    <row r="4711" spans="4:5">
      <c r="D4711">
        <v>88</v>
      </c>
      <c r="E4711">
        <v>264</v>
      </c>
    </row>
    <row r="4712" spans="4:5">
      <c r="D4712">
        <v>88</v>
      </c>
      <c r="E4712">
        <v>544</v>
      </c>
    </row>
    <row r="4713" spans="4:5">
      <c r="D4713">
        <v>520</v>
      </c>
      <c r="E4713">
        <v>264</v>
      </c>
    </row>
    <row r="4714" spans="4:5">
      <c r="D4714">
        <v>376</v>
      </c>
      <c r="E4714">
        <v>544</v>
      </c>
    </row>
    <row r="4715" spans="4:5">
      <c r="D4715">
        <v>520</v>
      </c>
      <c r="E4715">
        <v>224</v>
      </c>
    </row>
    <row r="4716" spans="4:5">
      <c r="D4716">
        <v>376</v>
      </c>
      <c r="E4716">
        <v>544</v>
      </c>
    </row>
    <row r="4717" spans="4:5">
      <c r="D4717">
        <v>88</v>
      </c>
      <c r="E4717">
        <v>224</v>
      </c>
    </row>
    <row r="4718" spans="4:5">
      <c r="D4718">
        <v>88</v>
      </c>
      <c r="E4718">
        <v>544</v>
      </c>
    </row>
    <row r="4719" spans="4:5">
      <c r="D4719">
        <v>88</v>
      </c>
      <c r="E4719">
        <v>224</v>
      </c>
    </row>
    <row r="4720" spans="4:5">
      <c r="D4720">
        <v>88</v>
      </c>
      <c r="E4720">
        <v>520</v>
      </c>
    </row>
    <row r="4721" spans="4:5">
      <c r="D4721">
        <v>88</v>
      </c>
      <c r="E4721">
        <v>152</v>
      </c>
    </row>
    <row r="4722" spans="4:5">
      <c r="D4722">
        <v>544</v>
      </c>
      <c r="E4722">
        <v>520</v>
      </c>
    </row>
    <row r="4723" spans="4:5">
      <c r="D4723">
        <v>312</v>
      </c>
      <c r="E4723">
        <v>152</v>
      </c>
    </row>
    <row r="4724" spans="4:5">
      <c r="D4724">
        <v>544</v>
      </c>
      <c r="E4724">
        <v>544</v>
      </c>
    </row>
    <row r="4725" spans="4:5">
      <c r="D4725">
        <v>312</v>
      </c>
      <c r="E4725">
        <v>224</v>
      </c>
    </row>
    <row r="4726" spans="4:5">
      <c r="D4726">
        <v>88</v>
      </c>
      <c r="E4726">
        <v>544</v>
      </c>
    </row>
    <row r="4727" spans="4:5">
      <c r="D4727">
        <v>88</v>
      </c>
      <c r="E4727">
        <v>224</v>
      </c>
    </row>
    <row r="4728" spans="4:5">
      <c r="D4728">
        <v>88</v>
      </c>
      <c r="E4728">
        <v>544</v>
      </c>
    </row>
    <row r="4729" spans="4:5">
      <c r="D4729">
        <v>88</v>
      </c>
      <c r="E4729">
        <v>384</v>
      </c>
    </row>
    <row r="4730" spans="4:5">
      <c r="D4730">
        <v>88</v>
      </c>
      <c r="E4730">
        <v>544</v>
      </c>
    </row>
    <row r="4731" spans="4:5">
      <c r="D4731">
        <v>544</v>
      </c>
      <c r="E4731">
        <v>384</v>
      </c>
    </row>
    <row r="4732" spans="4:5">
      <c r="D4732">
        <v>392</v>
      </c>
      <c r="E4732">
        <v>544</v>
      </c>
    </row>
    <row r="4733" spans="4:5">
      <c r="D4733">
        <v>544</v>
      </c>
      <c r="E4733">
        <v>384</v>
      </c>
    </row>
    <row r="4734" spans="4:5">
      <c r="D4734">
        <v>392</v>
      </c>
      <c r="E4734">
        <v>88</v>
      </c>
    </row>
    <row r="4735" spans="4:5">
      <c r="D4735">
        <v>88</v>
      </c>
      <c r="E4735">
        <v>88</v>
      </c>
    </row>
    <row r="4736" spans="4:5">
      <c r="D4736">
        <v>88</v>
      </c>
      <c r="E4736">
        <v>544</v>
      </c>
    </row>
    <row r="4737" spans="4:5">
      <c r="D4737">
        <v>88</v>
      </c>
      <c r="E4737">
        <v>384</v>
      </c>
    </row>
    <row r="4738" spans="4:5">
      <c r="D4738">
        <v>88</v>
      </c>
      <c r="E4738">
        <v>544</v>
      </c>
    </row>
    <row r="4739" spans="4:5">
      <c r="D4739">
        <v>88</v>
      </c>
      <c r="E4739">
        <v>384</v>
      </c>
    </row>
    <row r="4740" spans="4:5">
      <c r="D4740">
        <v>496</v>
      </c>
      <c r="E4740">
        <v>520</v>
      </c>
    </row>
    <row r="4741" spans="4:5">
      <c r="D4741">
        <v>360</v>
      </c>
      <c r="E4741">
        <v>384</v>
      </c>
    </row>
    <row r="4742" spans="4:5">
      <c r="D4742">
        <v>496</v>
      </c>
      <c r="E4742">
        <v>520</v>
      </c>
    </row>
    <row r="4743" spans="4:5">
      <c r="D4743">
        <v>360</v>
      </c>
      <c r="E4743">
        <v>384</v>
      </c>
    </row>
    <row r="4744" spans="4:5">
      <c r="D4744">
        <v>88</v>
      </c>
      <c r="E4744">
        <v>520</v>
      </c>
    </row>
    <row r="4745" spans="4:5">
      <c r="D4745">
        <v>88</v>
      </c>
      <c r="E4745">
        <v>384</v>
      </c>
    </row>
    <row r="4746" spans="4:5">
      <c r="D4746">
        <v>88</v>
      </c>
      <c r="E4746">
        <v>88</v>
      </c>
    </row>
    <row r="4747" spans="4:5">
      <c r="D4747">
        <v>88</v>
      </c>
      <c r="E4747">
        <v>88</v>
      </c>
    </row>
    <row r="4748" spans="4:5">
      <c r="D4748">
        <v>88</v>
      </c>
      <c r="E4748">
        <v>520</v>
      </c>
    </row>
    <row r="4749" spans="4:5">
      <c r="D4749">
        <v>520</v>
      </c>
      <c r="E4749">
        <v>384</v>
      </c>
    </row>
    <row r="4750" spans="4:5">
      <c r="D4750">
        <v>360</v>
      </c>
      <c r="E4750">
        <v>520</v>
      </c>
    </row>
    <row r="4751" spans="4:5">
      <c r="D4751">
        <v>520</v>
      </c>
      <c r="E4751">
        <v>384</v>
      </c>
    </row>
    <row r="4752" spans="4:5">
      <c r="D4752">
        <v>360</v>
      </c>
      <c r="E4752">
        <v>520</v>
      </c>
    </row>
    <row r="4753" spans="4:5">
      <c r="D4753">
        <v>88</v>
      </c>
      <c r="E4753">
        <v>240</v>
      </c>
    </row>
    <row r="4754" spans="4:5">
      <c r="D4754">
        <v>88</v>
      </c>
      <c r="E4754">
        <v>520</v>
      </c>
    </row>
    <row r="4755" spans="4:5">
      <c r="D4755">
        <v>88</v>
      </c>
      <c r="E4755">
        <v>240</v>
      </c>
    </row>
    <row r="4756" spans="4:5">
      <c r="D4756">
        <v>88</v>
      </c>
      <c r="E4756">
        <v>520</v>
      </c>
    </row>
    <row r="4757" spans="4:5">
      <c r="D4757">
        <v>88</v>
      </c>
      <c r="E4757">
        <v>240</v>
      </c>
    </row>
    <row r="4758" spans="4:5">
      <c r="D4758">
        <v>520</v>
      </c>
      <c r="E4758">
        <v>88</v>
      </c>
    </row>
    <row r="4759" spans="4:5">
      <c r="D4759">
        <v>344</v>
      </c>
      <c r="E4759">
        <v>88</v>
      </c>
    </row>
    <row r="4760" spans="4:5">
      <c r="D4760">
        <v>520</v>
      </c>
      <c r="E4760">
        <v>520</v>
      </c>
    </row>
    <row r="4761" spans="4:5">
      <c r="D4761">
        <v>344</v>
      </c>
      <c r="E4761">
        <v>240</v>
      </c>
    </row>
    <row r="4762" spans="4:5">
      <c r="D4762">
        <v>88</v>
      </c>
      <c r="E4762">
        <v>520</v>
      </c>
    </row>
    <row r="4763" spans="4:5">
      <c r="D4763">
        <v>88</v>
      </c>
      <c r="E4763">
        <v>240</v>
      </c>
    </row>
    <row r="4764" spans="4:5">
      <c r="D4764">
        <v>88</v>
      </c>
      <c r="E4764">
        <v>520</v>
      </c>
    </row>
    <row r="4765" spans="4:5">
      <c r="D4765">
        <v>88</v>
      </c>
      <c r="E4765">
        <v>232</v>
      </c>
    </row>
    <row r="4766" spans="4:5">
      <c r="D4766">
        <v>88</v>
      </c>
      <c r="E4766">
        <v>520</v>
      </c>
    </row>
    <row r="4767" spans="4:5">
      <c r="D4767">
        <v>520</v>
      </c>
      <c r="E4767">
        <v>232</v>
      </c>
    </row>
    <row r="4768" spans="4:5">
      <c r="D4768">
        <v>320</v>
      </c>
      <c r="E4768">
        <v>520</v>
      </c>
    </row>
    <row r="4769" spans="4:5">
      <c r="D4769">
        <v>520</v>
      </c>
      <c r="E4769">
        <v>232</v>
      </c>
    </row>
    <row r="4770" spans="4:5">
      <c r="D4770">
        <v>320</v>
      </c>
      <c r="E4770">
        <v>88</v>
      </c>
    </row>
    <row r="4771" spans="4:5">
      <c r="D4771">
        <v>88</v>
      </c>
      <c r="E4771">
        <v>88</v>
      </c>
    </row>
    <row r="4772" spans="4:5">
      <c r="D4772">
        <v>88</v>
      </c>
      <c r="E4772">
        <v>520</v>
      </c>
    </row>
    <row r="4773" spans="4:5">
      <c r="D4773">
        <v>88</v>
      </c>
      <c r="E4773">
        <v>232</v>
      </c>
    </row>
    <row r="4774" spans="4:5">
      <c r="D4774">
        <v>88</v>
      </c>
      <c r="E4774">
        <v>520</v>
      </c>
    </row>
    <row r="4775" spans="4:5">
      <c r="D4775">
        <v>88</v>
      </c>
      <c r="E4775">
        <v>232</v>
      </c>
    </row>
    <row r="4776" spans="4:5">
      <c r="D4776">
        <v>568</v>
      </c>
      <c r="E4776">
        <v>568</v>
      </c>
    </row>
    <row r="4777" spans="4:5">
      <c r="D4777">
        <v>360</v>
      </c>
      <c r="E4777">
        <v>152</v>
      </c>
    </row>
    <row r="4778" spans="4:5">
      <c r="D4778">
        <v>568</v>
      </c>
      <c r="E4778">
        <v>568</v>
      </c>
    </row>
    <row r="4779" spans="4:5">
      <c r="D4779">
        <v>360</v>
      </c>
      <c r="E4779">
        <v>152</v>
      </c>
    </row>
    <row r="4780" spans="4:5">
      <c r="D4780">
        <v>88</v>
      </c>
      <c r="E4780">
        <v>568</v>
      </c>
    </row>
    <row r="4781" spans="4:5">
      <c r="D4781">
        <v>88</v>
      </c>
      <c r="E4781">
        <v>152</v>
      </c>
    </row>
    <row r="4782" spans="4:5">
      <c r="D4782">
        <v>88</v>
      </c>
      <c r="E4782">
        <v>88</v>
      </c>
    </row>
    <row r="4783" spans="4:5">
      <c r="D4783">
        <v>88</v>
      </c>
      <c r="E4783">
        <v>88</v>
      </c>
    </row>
    <row r="4784" spans="4:5">
      <c r="D4784">
        <v>88</v>
      </c>
      <c r="E4784">
        <v>568</v>
      </c>
    </row>
    <row r="4785" spans="4:5">
      <c r="D4785">
        <v>520</v>
      </c>
      <c r="E4785">
        <v>152</v>
      </c>
    </row>
    <row r="4786" spans="4:5">
      <c r="D4786">
        <v>376</v>
      </c>
      <c r="E4786">
        <v>568</v>
      </c>
    </row>
    <row r="4787" spans="4:5">
      <c r="D4787">
        <v>520</v>
      </c>
      <c r="E4787">
        <v>152</v>
      </c>
    </row>
    <row r="4788" spans="4:5">
      <c r="D4788">
        <v>376</v>
      </c>
      <c r="E4788">
        <v>232</v>
      </c>
    </row>
    <row r="4789" spans="4:5">
      <c r="D4789">
        <v>88</v>
      </c>
      <c r="E4789">
        <v>88</v>
      </c>
    </row>
    <row r="4790" spans="4:5">
      <c r="D4790">
        <v>88</v>
      </c>
      <c r="E4790">
        <v>232</v>
      </c>
    </row>
    <row r="4791" spans="4:5">
      <c r="D4791">
        <v>88</v>
      </c>
      <c r="E4791">
        <v>88</v>
      </c>
    </row>
    <row r="4792" spans="4:5">
      <c r="D4792">
        <v>88</v>
      </c>
      <c r="E4792">
        <v>232</v>
      </c>
    </row>
    <row r="4793" spans="4:5">
      <c r="D4793">
        <v>88</v>
      </c>
      <c r="E4793">
        <v>88</v>
      </c>
    </row>
    <row r="4794" spans="4:5">
      <c r="D4794">
        <v>544</v>
      </c>
      <c r="E4794">
        <v>88</v>
      </c>
    </row>
    <row r="4795" spans="4:5">
      <c r="D4795">
        <v>368</v>
      </c>
      <c r="E4795">
        <v>88</v>
      </c>
    </row>
    <row r="4796" spans="4:5">
      <c r="D4796">
        <v>544</v>
      </c>
      <c r="E4796">
        <v>232</v>
      </c>
    </row>
    <row r="4797" spans="4:5">
      <c r="D4797">
        <v>368</v>
      </c>
      <c r="E4797">
        <v>88</v>
      </c>
    </row>
    <row r="4798" spans="4:5">
      <c r="D4798">
        <v>496</v>
      </c>
      <c r="E4798">
        <v>232</v>
      </c>
    </row>
    <row r="4799" spans="4:5">
      <c r="D4799">
        <v>184</v>
      </c>
      <c r="E4799">
        <v>88</v>
      </c>
    </row>
    <row r="4800" spans="4:5">
      <c r="D4800">
        <v>88</v>
      </c>
      <c r="E4800">
        <v>88</v>
      </c>
    </row>
    <row r="4801" spans="4:5">
      <c r="D4801">
        <v>88</v>
      </c>
      <c r="E4801">
        <v>88</v>
      </c>
    </row>
    <row r="4802" spans="4:5">
      <c r="D4802">
        <v>496</v>
      </c>
      <c r="E4802">
        <v>88</v>
      </c>
    </row>
    <row r="4803" spans="4:5">
      <c r="D4803">
        <v>184</v>
      </c>
      <c r="E4803">
        <v>88</v>
      </c>
    </row>
    <row r="4804" spans="4:5">
      <c r="D4804">
        <v>496</v>
      </c>
      <c r="E4804">
        <v>88</v>
      </c>
    </row>
    <row r="4805" spans="4:5">
      <c r="D4805">
        <v>184</v>
      </c>
      <c r="E4805">
        <v>88</v>
      </c>
    </row>
    <row r="4806" spans="4:5">
      <c r="D4806">
        <v>496</v>
      </c>
      <c r="E4806">
        <v>88</v>
      </c>
    </row>
    <row r="4807" spans="4:5">
      <c r="D4807">
        <v>376</v>
      </c>
      <c r="E4807">
        <v>88</v>
      </c>
    </row>
    <row r="4808" spans="4:5">
      <c r="D4808">
        <v>496</v>
      </c>
      <c r="E4808">
        <v>88</v>
      </c>
    </row>
    <row r="4809" spans="4:5">
      <c r="D4809">
        <v>376</v>
      </c>
      <c r="E4809">
        <v>88</v>
      </c>
    </row>
    <row r="4810" spans="4:5">
      <c r="D4810">
        <v>544</v>
      </c>
      <c r="E4810">
        <v>88</v>
      </c>
    </row>
    <row r="4811" spans="4:5">
      <c r="D4811">
        <v>240</v>
      </c>
      <c r="E4811">
        <v>88</v>
      </c>
    </row>
    <row r="4812" spans="4:5">
      <c r="D4812">
        <v>136</v>
      </c>
      <c r="E4812">
        <v>88</v>
      </c>
    </row>
    <row r="4813" spans="4:5">
      <c r="D4813">
        <v>88</v>
      </c>
      <c r="E4813">
        <v>88</v>
      </c>
    </row>
    <row r="4814" spans="4:5">
      <c r="D4814">
        <v>136</v>
      </c>
      <c r="E4814">
        <v>88</v>
      </c>
    </row>
    <row r="4815" spans="4:5">
      <c r="D4815">
        <v>88</v>
      </c>
      <c r="E4815">
        <v>88</v>
      </c>
    </row>
    <row r="4816" spans="4:5">
      <c r="D4816">
        <v>544</v>
      </c>
      <c r="E4816">
        <v>88</v>
      </c>
    </row>
    <row r="4817" spans="4:5">
      <c r="D4817">
        <v>240</v>
      </c>
      <c r="E4817">
        <v>88</v>
      </c>
    </row>
    <row r="4818" spans="4:5">
      <c r="D4818">
        <v>544</v>
      </c>
      <c r="E4818">
        <v>88</v>
      </c>
    </row>
    <row r="4819" spans="4:5">
      <c r="D4819">
        <v>240</v>
      </c>
      <c r="E4819">
        <v>88</v>
      </c>
    </row>
    <row r="4820" spans="4:5">
      <c r="D4820">
        <v>544</v>
      </c>
      <c r="E4820">
        <v>88</v>
      </c>
    </row>
    <row r="4821" spans="4:5">
      <c r="D4821">
        <v>456</v>
      </c>
      <c r="E4821">
        <v>88</v>
      </c>
    </row>
    <row r="4822" spans="4:5">
      <c r="D4822">
        <v>544</v>
      </c>
      <c r="E4822">
        <v>88</v>
      </c>
    </row>
    <row r="4823" spans="4:5">
      <c r="D4823">
        <v>456</v>
      </c>
      <c r="E4823">
        <v>88</v>
      </c>
    </row>
    <row r="4824" spans="4:5">
      <c r="D4824">
        <v>544</v>
      </c>
      <c r="E4824">
        <v>88</v>
      </c>
    </row>
    <row r="4825" spans="4:5">
      <c r="D4825">
        <v>376</v>
      </c>
      <c r="E4825">
        <v>88</v>
      </c>
    </row>
    <row r="4826" spans="4:5">
      <c r="D4826">
        <v>568</v>
      </c>
      <c r="E4826">
        <v>88</v>
      </c>
    </row>
    <row r="4827" spans="4:5">
      <c r="D4827">
        <v>160</v>
      </c>
      <c r="E4827">
        <v>88</v>
      </c>
    </row>
    <row r="4828" spans="4:5">
      <c r="D4828">
        <v>568</v>
      </c>
      <c r="E4828">
        <v>88</v>
      </c>
    </row>
    <row r="4829" spans="4:5">
      <c r="D4829">
        <v>160</v>
      </c>
      <c r="E4829">
        <v>88</v>
      </c>
    </row>
    <row r="4830" spans="4:5">
      <c r="D4830">
        <v>544</v>
      </c>
      <c r="E4830">
        <v>88</v>
      </c>
    </row>
    <row r="4831" spans="4:5">
      <c r="D4831">
        <v>376</v>
      </c>
      <c r="E4831">
        <v>88</v>
      </c>
    </row>
    <row r="4832" spans="4:5">
      <c r="D4832">
        <v>544</v>
      </c>
      <c r="E4832">
        <v>88</v>
      </c>
    </row>
    <row r="4833" spans="4:5">
      <c r="D4833">
        <v>376</v>
      </c>
      <c r="E4833">
        <v>88</v>
      </c>
    </row>
    <row r="4834" spans="4:5">
      <c r="D4834">
        <v>520</v>
      </c>
      <c r="E4834">
        <v>88</v>
      </c>
    </row>
    <row r="4835" spans="4:5">
      <c r="D4835">
        <v>416</v>
      </c>
      <c r="E4835">
        <v>88</v>
      </c>
    </row>
    <row r="4836" spans="4:5">
      <c r="D4836">
        <v>520</v>
      </c>
      <c r="E4836">
        <v>88</v>
      </c>
    </row>
    <row r="4837" spans="4:5">
      <c r="D4837">
        <v>416</v>
      </c>
      <c r="E4837">
        <v>88</v>
      </c>
    </row>
    <row r="4838" spans="4:5">
      <c r="D4838">
        <v>544</v>
      </c>
      <c r="E4838">
        <v>88</v>
      </c>
    </row>
    <row r="4839" spans="4:5">
      <c r="D4839">
        <v>304</v>
      </c>
      <c r="E4839">
        <v>88</v>
      </c>
    </row>
    <row r="4840" spans="4:5">
      <c r="D4840">
        <v>544</v>
      </c>
      <c r="E4840">
        <v>88</v>
      </c>
    </row>
    <row r="4841" spans="4:5">
      <c r="D4841">
        <v>200</v>
      </c>
      <c r="E4841">
        <v>88</v>
      </c>
    </row>
    <row r="4842" spans="4:5">
      <c r="D4842">
        <v>544</v>
      </c>
      <c r="E4842">
        <v>88</v>
      </c>
    </row>
    <row r="4843" spans="4:5">
      <c r="D4843">
        <v>200</v>
      </c>
      <c r="E4843">
        <v>88</v>
      </c>
    </row>
    <row r="4844" spans="4:5">
      <c r="D4844">
        <v>520</v>
      </c>
      <c r="E4844">
        <v>88</v>
      </c>
    </row>
    <row r="4845" spans="4:5">
      <c r="D4845">
        <v>304</v>
      </c>
      <c r="E4845">
        <v>88</v>
      </c>
    </row>
    <row r="4846" spans="4:5">
      <c r="D4846">
        <v>520</v>
      </c>
      <c r="E4846">
        <v>88</v>
      </c>
    </row>
    <row r="4847" spans="4:5">
      <c r="D4847">
        <v>304</v>
      </c>
      <c r="E4847">
        <v>88</v>
      </c>
    </row>
    <row r="4848" spans="4:5">
      <c r="D4848">
        <v>472</v>
      </c>
      <c r="E4848">
        <v>88</v>
      </c>
    </row>
    <row r="4849" spans="4:5">
      <c r="D4849">
        <v>336</v>
      </c>
      <c r="E4849">
        <v>88</v>
      </c>
    </row>
    <row r="4850" spans="4:5">
      <c r="D4850">
        <v>472</v>
      </c>
      <c r="E4850">
        <v>88</v>
      </c>
    </row>
    <row r="4851" spans="4:5">
      <c r="D4851">
        <v>336</v>
      </c>
      <c r="E4851">
        <v>88</v>
      </c>
    </row>
    <row r="4852" spans="4:5">
      <c r="D4852">
        <v>472</v>
      </c>
      <c r="E4852">
        <v>88</v>
      </c>
    </row>
    <row r="4853" spans="4:5">
      <c r="D4853">
        <v>368</v>
      </c>
      <c r="E4853">
        <v>88</v>
      </c>
    </row>
    <row r="4854" spans="4:5">
      <c r="D4854">
        <v>544</v>
      </c>
      <c r="E4854">
        <v>88</v>
      </c>
    </row>
    <row r="4855" spans="4:5">
      <c r="D4855">
        <v>248</v>
      </c>
      <c r="E4855">
        <v>88</v>
      </c>
    </row>
    <row r="4856" spans="4:5">
      <c r="D4856">
        <v>544</v>
      </c>
      <c r="E4856">
        <v>160</v>
      </c>
    </row>
    <row r="4857" spans="4:5">
      <c r="D4857">
        <v>248</v>
      </c>
      <c r="E4857">
        <v>88</v>
      </c>
    </row>
    <row r="4858" spans="4:5">
      <c r="D4858">
        <v>568</v>
      </c>
      <c r="E4858">
        <v>160</v>
      </c>
    </row>
    <row r="4859" spans="4:5">
      <c r="D4859">
        <v>256</v>
      </c>
      <c r="E4859">
        <v>88</v>
      </c>
    </row>
    <row r="4860" spans="4:5">
      <c r="D4860">
        <v>544</v>
      </c>
      <c r="E4860">
        <v>160</v>
      </c>
    </row>
    <row r="4861" spans="4:5">
      <c r="D4861">
        <v>272</v>
      </c>
      <c r="E4861">
        <v>88</v>
      </c>
    </row>
    <row r="4862" spans="4:5">
      <c r="D4862">
        <v>544</v>
      </c>
      <c r="E4862">
        <v>88</v>
      </c>
    </row>
    <row r="4863" spans="4:5">
      <c r="D4863">
        <v>352</v>
      </c>
      <c r="E4863">
        <v>88</v>
      </c>
    </row>
    <row r="4864" spans="4:5">
      <c r="D4864">
        <v>544</v>
      </c>
      <c r="E4864">
        <v>160</v>
      </c>
    </row>
    <row r="4865" spans="4:5">
      <c r="D4865">
        <v>352</v>
      </c>
      <c r="E4865">
        <v>88</v>
      </c>
    </row>
    <row r="4866" spans="4:5">
      <c r="D4866">
        <v>520</v>
      </c>
      <c r="E4866">
        <v>160</v>
      </c>
    </row>
    <row r="4867" spans="4:5">
      <c r="D4867">
        <v>248</v>
      </c>
      <c r="E4867">
        <v>88</v>
      </c>
    </row>
    <row r="4868" spans="4:5">
      <c r="D4868">
        <v>544</v>
      </c>
      <c r="E4868">
        <v>544</v>
      </c>
    </row>
    <row r="4869" spans="4:5">
      <c r="D4869">
        <v>160</v>
      </c>
      <c r="E4869">
        <v>152</v>
      </c>
    </row>
    <row r="4870" spans="4:5">
      <c r="D4870">
        <v>544</v>
      </c>
      <c r="E4870">
        <v>544</v>
      </c>
    </row>
    <row r="4871" spans="4:5">
      <c r="D4871">
        <v>160</v>
      </c>
      <c r="E4871">
        <v>152</v>
      </c>
    </row>
    <row r="4872" spans="4:5">
      <c r="D4872">
        <v>544</v>
      </c>
      <c r="E4872">
        <v>544</v>
      </c>
    </row>
    <row r="4873" spans="4:5">
      <c r="D4873">
        <v>272</v>
      </c>
      <c r="E4873">
        <v>152</v>
      </c>
    </row>
    <row r="4874" spans="4:5">
      <c r="D4874">
        <v>544</v>
      </c>
      <c r="E4874">
        <v>88</v>
      </c>
    </row>
    <row r="4875" spans="4:5">
      <c r="D4875">
        <v>232</v>
      </c>
      <c r="E4875">
        <v>88</v>
      </c>
    </row>
    <row r="4876" spans="4:5">
      <c r="D4876">
        <v>496</v>
      </c>
      <c r="E4876">
        <v>544</v>
      </c>
    </row>
    <row r="4877" spans="4:5">
      <c r="D4877">
        <v>344</v>
      </c>
      <c r="E4877">
        <v>152</v>
      </c>
    </row>
    <row r="4878" spans="4:5">
      <c r="D4878">
        <v>496</v>
      </c>
      <c r="E4878">
        <v>544</v>
      </c>
    </row>
    <row r="4879" spans="4:5">
      <c r="D4879">
        <v>344</v>
      </c>
      <c r="E4879">
        <v>152</v>
      </c>
    </row>
    <row r="4880" spans="4:5">
      <c r="D4880">
        <v>544</v>
      </c>
      <c r="E4880">
        <v>544</v>
      </c>
    </row>
    <row r="4881" spans="4:5">
      <c r="D4881">
        <v>160</v>
      </c>
      <c r="E4881">
        <v>224</v>
      </c>
    </row>
    <row r="4882" spans="4:5">
      <c r="D4882">
        <v>256</v>
      </c>
      <c r="E4882">
        <v>544</v>
      </c>
    </row>
    <row r="4883" spans="4:5">
      <c r="D4883">
        <v>88</v>
      </c>
      <c r="E4883">
        <v>224</v>
      </c>
    </row>
    <row r="4884" spans="4:5">
      <c r="D4884">
        <v>256</v>
      </c>
      <c r="E4884">
        <v>544</v>
      </c>
    </row>
    <row r="4885" spans="4:5">
      <c r="D4885">
        <v>88</v>
      </c>
      <c r="E4885">
        <v>224</v>
      </c>
    </row>
    <row r="4886" spans="4:5">
      <c r="D4886">
        <v>544</v>
      </c>
      <c r="E4886">
        <v>88</v>
      </c>
    </row>
    <row r="4887" spans="4:5">
      <c r="D4887">
        <v>168</v>
      </c>
      <c r="E4887">
        <v>88</v>
      </c>
    </row>
    <row r="4888" spans="4:5">
      <c r="D4888">
        <v>544</v>
      </c>
      <c r="E4888">
        <v>544</v>
      </c>
    </row>
    <row r="4889" spans="4:5">
      <c r="D4889">
        <v>168</v>
      </c>
      <c r="E4889">
        <v>224</v>
      </c>
    </row>
    <row r="4890" spans="4:5">
      <c r="D4890">
        <v>472</v>
      </c>
      <c r="E4890">
        <v>544</v>
      </c>
    </row>
    <row r="4891" spans="4:5">
      <c r="D4891">
        <v>328</v>
      </c>
      <c r="E4891">
        <v>224</v>
      </c>
    </row>
    <row r="4892" spans="4:5">
      <c r="D4892">
        <v>472</v>
      </c>
      <c r="E4892">
        <v>136</v>
      </c>
    </row>
    <row r="4893" spans="4:5">
      <c r="D4893">
        <v>328</v>
      </c>
      <c r="E4893">
        <v>184</v>
      </c>
    </row>
    <row r="4894" spans="4:5">
      <c r="D4894">
        <v>352</v>
      </c>
      <c r="E4894">
        <v>136</v>
      </c>
    </row>
    <row r="4895" spans="4:5">
      <c r="D4895">
        <v>88</v>
      </c>
      <c r="E4895">
        <v>184</v>
      </c>
    </row>
    <row r="4896" spans="4:5">
      <c r="D4896">
        <v>88</v>
      </c>
      <c r="E4896">
        <v>136</v>
      </c>
    </row>
    <row r="4897" spans="4:5">
      <c r="D4897">
        <v>88</v>
      </c>
      <c r="E4897">
        <v>184</v>
      </c>
    </row>
    <row r="4898" spans="4:5">
      <c r="D4898">
        <v>352</v>
      </c>
      <c r="E4898">
        <v>136</v>
      </c>
    </row>
    <row r="4899" spans="4:5">
      <c r="D4899">
        <v>88</v>
      </c>
      <c r="E4899">
        <v>88</v>
      </c>
    </row>
    <row r="4900" spans="4:5">
      <c r="D4900">
        <v>280</v>
      </c>
      <c r="E4900">
        <v>136</v>
      </c>
    </row>
    <row r="4901" spans="4:5">
      <c r="D4901">
        <v>88</v>
      </c>
      <c r="E4901">
        <v>88</v>
      </c>
    </row>
    <row r="4902" spans="4:5">
      <c r="D4902">
        <v>568</v>
      </c>
      <c r="E4902">
        <v>136</v>
      </c>
    </row>
    <row r="4903" spans="4:5">
      <c r="D4903">
        <v>408</v>
      </c>
      <c r="E4903">
        <v>184</v>
      </c>
    </row>
    <row r="4904" spans="4:5">
      <c r="D4904">
        <v>568</v>
      </c>
      <c r="E4904">
        <v>136</v>
      </c>
    </row>
    <row r="4905" spans="4:5">
      <c r="D4905">
        <v>408</v>
      </c>
      <c r="E4905">
        <v>184</v>
      </c>
    </row>
    <row r="4906" spans="4:5">
      <c r="D4906">
        <v>88</v>
      </c>
    </row>
    <row r="4907" spans="4:5">
      <c r="D4907">
        <v>88</v>
      </c>
    </row>
    <row r="4908" spans="4:5">
      <c r="D4908">
        <v>88</v>
      </c>
    </row>
    <row r="4909" spans="4:5">
      <c r="D4909">
        <v>88</v>
      </c>
    </row>
    <row r="4910" spans="4:5">
      <c r="D4910">
        <v>88</v>
      </c>
    </row>
    <row r="4911" spans="4:5">
      <c r="D4911">
        <v>544</v>
      </c>
    </row>
    <row r="4912" spans="4:5">
      <c r="D4912">
        <v>400</v>
      </c>
    </row>
    <row r="4913" spans="4:4">
      <c r="D4913">
        <v>544</v>
      </c>
    </row>
    <row r="4914" spans="4:4">
      <c r="D4914">
        <v>400</v>
      </c>
    </row>
    <row r="4915" spans="4:4">
      <c r="D4915">
        <v>88</v>
      </c>
    </row>
    <row r="4916" spans="4:4">
      <c r="D4916">
        <v>88</v>
      </c>
    </row>
    <row r="4917" spans="4:4">
      <c r="D4917">
        <v>88</v>
      </c>
    </row>
    <row r="4918" spans="4:4">
      <c r="D4918">
        <v>88</v>
      </c>
    </row>
    <row r="4919" spans="4:4">
      <c r="D4919">
        <v>88</v>
      </c>
    </row>
    <row r="4920" spans="4:4">
      <c r="D4920">
        <v>520</v>
      </c>
    </row>
    <row r="4921" spans="4:4">
      <c r="D4921">
        <v>344</v>
      </c>
    </row>
    <row r="4922" spans="4:4">
      <c r="D4922">
        <v>520</v>
      </c>
    </row>
    <row r="4923" spans="4:4">
      <c r="D4923">
        <v>344</v>
      </c>
    </row>
    <row r="4924" spans="4:4">
      <c r="D4924">
        <v>88</v>
      </c>
    </row>
    <row r="4925" spans="4:4">
      <c r="D4925">
        <v>88</v>
      </c>
    </row>
    <row r="4926" spans="4:4">
      <c r="D4926">
        <v>88</v>
      </c>
    </row>
    <row r="4927" spans="4:4">
      <c r="D4927">
        <v>88</v>
      </c>
    </row>
    <row r="4928" spans="4:4">
      <c r="D4928">
        <v>88</v>
      </c>
    </row>
    <row r="4929" spans="4:4">
      <c r="D4929">
        <v>544</v>
      </c>
    </row>
    <row r="4930" spans="4:4">
      <c r="D4930">
        <v>328</v>
      </c>
    </row>
    <row r="4931" spans="4:4">
      <c r="D4931">
        <v>544</v>
      </c>
    </row>
    <row r="4932" spans="4:4">
      <c r="D4932">
        <v>328</v>
      </c>
    </row>
    <row r="4933" spans="4:4">
      <c r="D4933">
        <v>88</v>
      </c>
    </row>
    <row r="4934" spans="4:4">
      <c r="D4934">
        <v>88</v>
      </c>
    </row>
    <row r="4935" spans="4:4">
      <c r="D4935">
        <v>88</v>
      </c>
    </row>
    <row r="4936" spans="4:4">
      <c r="D4936">
        <v>88</v>
      </c>
    </row>
    <row r="4937" spans="4:4">
      <c r="D4937">
        <v>88</v>
      </c>
    </row>
    <row r="4938" spans="4:4">
      <c r="D4938">
        <v>544</v>
      </c>
    </row>
    <row r="4939" spans="4:4">
      <c r="D4939">
        <v>352</v>
      </c>
    </row>
    <row r="4940" spans="4:4">
      <c r="D4940">
        <v>544</v>
      </c>
    </row>
    <row r="4941" spans="4:4">
      <c r="D4941">
        <v>352</v>
      </c>
    </row>
    <row r="4942" spans="4:4">
      <c r="D4942">
        <v>88</v>
      </c>
    </row>
    <row r="4943" spans="4:4">
      <c r="D4943">
        <v>88</v>
      </c>
    </row>
    <row r="4944" spans="4:4">
      <c r="D4944">
        <v>88</v>
      </c>
    </row>
    <row r="4945" spans="4:4">
      <c r="D4945">
        <v>88</v>
      </c>
    </row>
    <row r="4946" spans="4:4">
      <c r="D4946">
        <v>88</v>
      </c>
    </row>
    <row r="4947" spans="4:4">
      <c r="D4947">
        <v>520</v>
      </c>
    </row>
    <row r="4948" spans="4:4">
      <c r="D4948">
        <v>360</v>
      </c>
    </row>
    <row r="4949" spans="4:4">
      <c r="D4949">
        <v>520</v>
      </c>
    </row>
    <row r="4950" spans="4:4">
      <c r="D4950">
        <v>360</v>
      </c>
    </row>
    <row r="4951" spans="4:4">
      <c r="D4951">
        <v>88</v>
      </c>
    </row>
    <row r="4952" spans="4:4">
      <c r="D4952">
        <v>88</v>
      </c>
    </row>
    <row r="4953" spans="4:4">
      <c r="D4953">
        <v>88</v>
      </c>
    </row>
    <row r="4954" spans="4:4">
      <c r="D4954">
        <v>88</v>
      </c>
    </row>
    <row r="4955" spans="4:4">
      <c r="D4955">
        <v>88</v>
      </c>
    </row>
    <row r="4956" spans="4:4">
      <c r="D4956">
        <v>496</v>
      </c>
    </row>
    <row r="4957" spans="4:4">
      <c r="D4957">
        <v>344</v>
      </c>
    </row>
    <row r="4958" spans="4:4">
      <c r="D4958">
        <v>496</v>
      </c>
    </row>
    <row r="4959" spans="4:4">
      <c r="D4959">
        <v>344</v>
      </c>
    </row>
    <row r="4960" spans="4:4">
      <c r="D4960">
        <v>88</v>
      </c>
    </row>
    <row r="4961" spans="4:4">
      <c r="D4961">
        <v>88</v>
      </c>
    </row>
    <row r="4962" spans="4:4">
      <c r="D4962">
        <v>88</v>
      </c>
    </row>
    <row r="4963" spans="4:4">
      <c r="D4963">
        <v>88</v>
      </c>
    </row>
    <row r="4964" spans="4:4">
      <c r="D4964">
        <v>88</v>
      </c>
    </row>
    <row r="4965" spans="4:4">
      <c r="D4965">
        <v>520</v>
      </c>
    </row>
    <row r="4966" spans="4:4">
      <c r="D4966">
        <v>416</v>
      </c>
    </row>
    <row r="4967" spans="4:4">
      <c r="D4967">
        <v>520</v>
      </c>
    </row>
    <row r="4968" spans="4:4">
      <c r="D4968">
        <v>416</v>
      </c>
    </row>
    <row r="4969" spans="4:4">
      <c r="D4969">
        <v>88</v>
      </c>
    </row>
    <row r="4970" spans="4:4">
      <c r="D4970">
        <v>88</v>
      </c>
    </row>
    <row r="4971" spans="4:4">
      <c r="D4971">
        <v>88</v>
      </c>
    </row>
    <row r="4972" spans="4:4">
      <c r="D4972">
        <v>88</v>
      </c>
    </row>
    <row r="4973" spans="4:4">
      <c r="D4973">
        <v>88</v>
      </c>
    </row>
    <row r="4974" spans="4:4">
      <c r="D4974">
        <v>568</v>
      </c>
    </row>
    <row r="4975" spans="4:4">
      <c r="D4975">
        <v>352</v>
      </c>
    </row>
    <row r="4976" spans="4:4">
      <c r="D4976">
        <v>568</v>
      </c>
    </row>
    <row r="4977" spans="4:4">
      <c r="D4977">
        <v>352</v>
      </c>
    </row>
    <row r="4978" spans="4:4">
      <c r="D4978">
        <v>88</v>
      </c>
    </row>
    <row r="4979" spans="4:4">
      <c r="D4979">
        <v>88</v>
      </c>
    </row>
    <row r="4980" spans="4:4">
      <c r="D4980">
        <v>88</v>
      </c>
    </row>
    <row r="4981" spans="4:4">
      <c r="D4981">
        <v>88</v>
      </c>
    </row>
    <row r="4982" spans="4:4">
      <c r="D4982">
        <v>88</v>
      </c>
    </row>
    <row r="4983" spans="4:4">
      <c r="D4983">
        <v>472</v>
      </c>
    </row>
    <row r="4984" spans="4:4">
      <c r="D4984">
        <v>376</v>
      </c>
    </row>
    <row r="4985" spans="4:4">
      <c r="D4985">
        <v>472</v>
      </c>
    </row>
    <row r="4986" spans="4:4">
      <c r="D4986">
        <v>376</v>
      </c>
    </row>
    <row r="4987" spans="4:4">
      <c r="D4987">
        <v>88</v>
      </c>
    </row>
    <row r="4988" spans="4:4">
      <c r="D4988">
        <v>88</v>
      </c>
    </row>
    <row r="4989" spans="4:4">
      <c r="D4989">
        <v>88</v>
      </c>
    </row>
    <row r="4990" spans="4:4">
      <c r="D4990">
        <v>88</v>
      </c>
    </row>
    <row r="4991" spans="4:4">
      <c r="D4991">
        <v>88</v>
      </c>
    </row>
    <row r="4992" spans="4:4">
      <c r="D4992">
        <v>568</v>
      </c>
    </row>
    <row r="4993" spans="4:4">
      <c r="D4993">
        <v>352</v>
      </c>
    </row>
    <row r="4994" spans="4:4">
      <c r="D4994">
        <v>568</v>
      </c>
    </row>
    <row r="4995" spans="4:4">
      <c r="D4995">
        <v>352</v>
      </c>
    </row>
    <row r="4996" spans="4:4">
      <c r="D4996">
        <v>88</v>
      </c>
    </row>
    <row r="4997" spans="4:4">
      <c r="D4997">
        <v>88</v>
      </c>
    </row>
    <row r="4998" spans="4:4">
      <c r="D4998">
        <v>88</v>
      </c>
    </row>
    <row r="4999" spans="4:4">
      <c r="D4999">
        <v>88</v>
      </c>
    </row>
    <row r="5000" spans="4:4">
      <c r="D5000">
        <v>88</v>
      </c>
    </row>
    <row r="5001" spans="4:4">
      <c r="D5001">
        <v>520</v>
      </c>
    </row>
    <row r="5002" spans="4:4">
      <c r="D5002">
        <v>376</v>
      </c>
    </row>
    <row r="5003" spans="4:4">
      <c r="D5003">
        <v>520</v>
      </c>
    </row>
    <row r="5004" spans="4:4">
      <c r="D5004">
        <v>376</v>
      </c>
    </row>
    <row r="5005" spans="4:4">
      <c r="D5005">
        <v>88</v>
      </c>
    </row>
    <row r="5006" spans="4:4">
      <c r="D5006">
        <v>88</v>
      </c>
    </row>
    <row r="5007" spans="4:4">
      <c r="D5007">
        <v>88</v>
      </c>
    </row>
    <row r="5008" spans="4:4">
      <c r="D5008">
        <v>88</v>
      </c>
    </row>
    <row r="5009" spans="4:4">
      <c r="D5009">
        <v>88</v>
      </c>
    </row>
    <row r="5010" spans="4:4">
      <c r="D5010">
        <v>496</v>
      </c>
    </row>
    <row r="5011" spans="4:4">
      <c r="D5011">
        <v>360</v>
      </c>
    </row>
    <row r="5012" spans="4:4">
      <c r="D5012">
        <v>496</v>
      </c>
    </row>
    <row r="5013" spans="4:4">
      <c r="D5013">
        <v>360</v>
      </c>
    </row>
    <row r="5014" spans="4:4">
      <c r="D5014">
        <v>88</v>
      </c>
    </row>
    <row r="5015" spans="4:4">
      <c r="D5015">
        <v>88</v>
      </c>
    </row>
    <row r="5016" spans="4:4">
      <c r="D5016">
        <v>88</v>
      </c>
    </row>
    <row r="5017" spans="4:4">
      <c r="D5017">
        <v>88</v>
      </c>
    </row>
    <row r="5018" spans="4:4">
      <c r="D5018">
        <v>88</v>
      </c>
    </row>
    <row r="5019" spans="4:4">
      <c r="D5019">
        <v>520</v>
      </c>
    </row>
    <row r="5020" spans="4:4">
      <c r="D5020">
        <v>368</v>
      </c>
    </row>
    <row r="5021" spans="4:4">
      <c r="D5021">
        <v>520</v>
      </c>
    </row>
    <row r="5022" spans="4:4">
      <c r="D5022">
        <v>368</v>
      </c>
    </row>
    <row r="5023" spans="4:4">
      <c r="D5023">
        <v>88</v>
      </c>
    </row>
    <row r="5024" spans="4:4">
      <c r="D5024">
        <v>88</v>
      </c>
    </row>
    <row r="5025" spans="4:4">
      <c r="D5025">
        <v>88</v>
      </c>
    </row>
    <row r="5026" spans="4:4">
      <c r="D5026">
        <v>88</v>
      </c>
    </row>
    <row r="5027" spans="4:4">
      <c r="D5027">
        <v>88</v>
      </c>
    </row>
    <row r="5028" spans="4:4">
      <c r="D5028">
        <v>520</v>
      </c>
    </row>
    <row r="5029" spans="4:4">
      <c r="D5029">
        <v>344</v>
      </c>
    </row>
    <row r="5030" spans="4:4">
      <c r="D5030">
        <v>520</v>
      </c>
    </row>
    <row r="5031" spans="4:4">
      <c r="D5031">
        <v>344</v>
      </c>
    </row>
    <row r="5032" spans="4:4">
      <c r="D5032">
        <v>88</v>
      </c>
    </row>
    <row r="5033" spans="4:4">
      <c r="D5033">
        <v>88</v>
      </c>
    </row>
    <row r="5034" spans="4:4">
      <c r="D5034">
        <v>88</v>
      </c>
    </row>
    <row r="5035" spans="4:4">
      <c r="D5035">
        <v>88</v>
      </c>
    </row>
    <row r="5036" spans="4:4">
      <c r="D5036">
        <v>88</v>
      </c>
    </row>
    <row r="5037" spans="4:4">
      <c r="D5037">
        <v>520</v>
      </c>
    </row>
    <row r="5038" spans="4:4">
      <c r="D5038">
        <v>376</v>
      </c>
    </row>
    <row r="5039" spans="4:4">
      <c r="D5039">
        <v>520</v>
      </c>
    </row>
    <row r="5040" spans="4:4">
      <c r="D5040">
        <v>376</v>
      </c>
    </row>
    <row r="5041" spans="4:4">
      <c r="D5041">
        <v>88</v>
      </c>
    </row>
    <row r="5042" spans="4:4">
      <c r="D5042">
        <v>88</v>
      </c>
    </row>
    <row r="5043" spans="4:4">
      <c r="D5043">
        <v>88</v>
      </c>
    </row>
    <row r="5044" spans="4:4">
      <c r="D5044">
        <v>88</v>
      </c>
    </row>
    <row r="5045" spans="4:4">
      <c r="D5045">
        <v>88</v>
      </c>
    </row>
    <row r="5046" spans="4:4">
      <c r="D5046">
        <v>520</v>
      </c>
    </row>
    <row r="5047" spans="4:4">
      <c r="D5047">
        <v>360</v>
      </c>
    </row>
    <row r="5048" spans="4:4">
      <c r="D5048">
        <v>520</v>
      </c>
    </row>
    <row r="5049" spans="4:4">
      <c r="D5049">
        <v>360</v>
      </c>
    </row>
    <row r="5050" spans="4:4">
      <c r="D5050">
        <v>88</v>
      </c>
    </row>
    <row r="5051" spans="4:4">
      <c r="D5051">
        <v>88</v>
      </c>
    </row>
    <row r="5052" spans="4:4">
      <c r="D5052">
        <v>88</v>
      </c>
    </row>
    <row r="5053" spans="4:4">
      <c r="D5053">
        <v>88</v>
      </c>
    </row>
    <row r="5054" spans="4:4">
      <c r="D5054">
        <v>88</v>
      </c>
    </row>
    <row r="5055" spans="4:4">
      <c r="D5055">
        <v>544</v>
      </c>
    </row>
    <row r="5056" spans="4:4">
      <c r="D5056">
        <v>376</v>
      </c>
    </row>
    <row r="5057" spans="4:4">
      <c r="D5057">
        <v>544</v>
      </c>
    </row>
    <row r="5058" spans="4:4">
      <c r="D5058">
        <v>376</v>
      </c>
    </row>
    <row r="5059" spans="4:4">
      <c r="D5059">
        <v>88</v>
      </c>
    </row>
    <row r="5060" spans="4:4">
      <c r="D5060">
        <v>88</v>
      </c>
    </row>
    <row r="5061" spans="4:4">
      <c r="D5061">
        <v>88</v>
      </c>
    </row>
    <row r="5062" spans="4:4">
      <c r="D5062">
        <v>88</v>
      </c>
    </row>
    <row r="5063" spans="4:4">
      <c r="D5063">
        <v>88</v>
      </c>
    </row>
    <row r="5064" spans="4:4">
      <c r="D5064">
        <v>520</v>
      </c>
    </row>
    <row r="5065" spans="4:4">
      <c r="D5065">
        <v>344</v>
      </c>
    </row>
    <row r="5066" spans="4:4">
      <c r="D5066">
        <v>520</v>
      </c>
    </row>
    <row r="5067" spans="4:4">
      <c r="D5067">
        <v>344</v>
      </c>
    </row>
    <row r="5068" spans="4:4">
      <c r="D5068">
        <v>88</v>
      </c>
    </row>
    <row r="5069" spans="4:4">
      <c r="D5069">
        <v>88</v>
      </c>
    </row>
    <row r="5070" spans="4:4">
      <c r="D5070">
        <v>88</v>
      </c>
    </row>
    <row r="5071" spans="4:4">
      <c r="D5071">
        <v>88</v>
      </c>
    </row>
    <row r="5072" spans="4:4">
      <c r="D5072">
        <v>88</v>
      </c>
    </row>
    <row r="5073" spans="4:4">
      <c r="D5073">
        <v>472</v>
      </c>
    </row>
    <row r="5074" spans="4:4">
      <c r="D5074">
        <v>360</v>
      </c>
    </row>
    <row r="5075" spans="4:4">
      <c r="D5075">
        <v>472</v>
      </c>
    </row>
    <row r="5076" spans="4:4">
      <c r="D5076">
        <v>360</v>
      </c>
    </row>
    <row r="5077" spans="4:4">
      <c r="D5077">
        <v>88</v>
      </c>
    </row>
    <row r="5078" spans="4:4">
      <c r="D5078">
        <v>88</v>
      </c>
    </row>
    <row r="5079" spans="4:4">
      <c r="D5079">
        <v>88</v>
      </c>
    </row>
    <row r="5080" spans="4:4">
      <c r="D5080">
        <v>88</v>
      </c>
    </row>
    <row r="5081" spans="4:4">
      <c r="D5081">
        <v>88</v>
      </c>
    </row>
    <row r="5082" spans="4:4">
      <c r="D5082">
        <v>496</v>
      </c>
    </row>
    <row r="5083" spans="4:4">
      <c r="D5083">
        <v>360</v>
      </c>
    </row>
    <row r="5084" spans="4:4">
      <c r="D5084">
        <v>496</v>
      </c>
    </row>
    <row r="5085" spans="4:4">
      <c r="D5085">
        <v>360</v>
      </c>
    </row>
    <row r="5086" spans="4:4">
      <c r="D5086">
        <v>88</v>
      </c>
    </row>
    <row r="5087" spans="4:4">
      <c r="D5087">
        <v>544</v>
      </c>
    </row>
    <row r="5088" spans="4:4">
      <c r="D5088">
        <v>160</v>
      </c>
    </row>
    <row r="5089" spans="4:4">
      <c r="D5089">
        <v>544</v>
      </c>
    </row>
    <row r="5090" spans="4:4">
      <c r="D5090">
        <v>160</v>
      </c>
    </row>
    <row r="5091" spans="4:4">
      <c r="D5091">
        <v>88</v>
      </c>
    </row>
    <row r="5092" spans="4:4">
      <c r="D5092">
        <v>88</v>
      </c>
    </row>
    <row r="5093" spans="4:4">
      <c r="D5093">
        <v>496</v>
      </c>
    </row>
    <row r="5094" spans="4:4">
      <c r="D5094">
        <v>344</v>
      </c>
    </row>
    <row r="5095" spans="4:4">
      <c r="D5095">
        <v>496</v>
      </c>
    </row>
    <row r="5096" spans="4:4">
      <c r="D5096">
        <v>344</v>
      </c>
    </row>
    <row r="5097" spans="4:4">
      <c r="D5097">
        <v>88</v>
      </c>
    </row>
    <row r="5098" spans="4:4">
      <c r="D5098">
        <v>544</v>
      </c>
    </row>
    <row r="5099" spans="4:4">
      <c r="D5099">
        <v>240</v>
      </c>
    </row>
    <row r="5100" spans="4:4">
      <c r="D5100">
        <v>544</v>
      </c>
    </row>
    <row r="5101" spans="4:4">
      <c r="D5101">
        <v>240</v>
      </c>
    </row>
    <row r="5102" spans="4:4">
      <c r="D5102">
        <v>88</v>
      </c>
    </row>
    <row r="5103" spans="4:4">
      <c r="D5103">
        <v>88</v>
      </c>
    </row>
    <row r="5104" spans="4:4">
      <c r="D5104">
        <v>520</v>
      </c>
    </row>
    <row r="5105" spans="4:4">
      <c r="D5105">
        <v>352</v>
      </c>
    </row>
    <row r="5106" spans="4:4">
      <c r="D5106">
        <v>520</v>
      </c>
    </row>
    <row r="5107" spans="4:4">
      <c r="D5107">
        <v>352</v>
      </c>
    </row>
    <row r="5108" spans="4:4">
      <c r="D5108">
        <v>88</v>
      </c>
    </row>
    <row r="5109" spans="4:4">
      <c r="D5109">
        <v>544</v>
      </c>
    </row>
    <row r="5110" spans="4:4">
      <c r="D5110">
        <v>232</v>
      </c>
    </row>
    <row r="5111" spans="4:4">
      <c r="D5111">
        <v>544</v>
      </c>
    </row>
    <row r="5112" spans="4:4">
      <c r="D5112">
        <v>232</v>
      </c>
    </row>
    <row r="5113" spans="4:4">
      <c r="D5113">
        <v>88</v>
      </c>
    </row>
    <row r="5114" spans="4:4">
      <c r="D5114">
        <v>88</v>
      </c>
    </row>
    <row r="5115" spans="4:4">
      <c r="D5115">
        <v>544</v>
      </c>
    </row>
    <row r="5116" spans="4:4">
      <c r="D5116">
        <v>392</v>
      </c>
    </row>
    <row r="5117" spans="4:4">
      <c r="D5117">
        <v>544</v>
      </c>
    </row>
    <row r="5118" spans="4:4">
      <c r="D5118">
        <v>392</v>
      </c>
    </row>
    <row r="5119" spans="4:4">
      <c r="D5119">
        <v>88</v>
      </c>
    </row>
    <row r="5120" spans="4:4">
      <c r="D5120">
        <v>544</v>
      </c>
    </row>
    <row r="5121" spans="4:4">
      <c r="D5121">
        <v>152</v>
      </c>
    </row>
    <row r="5122" spans="4:4">
      <c r="D5122">
        <v>544</v>
      </c>
    </row>
    <row r="5123" spans="4:4">
      <c r="D5123">
        <v>152</v>
      </c>
    </row>
    <row r="5124" spans="4:4">
      <c r="D5124">
        <v>88</v>
      </c>
    </row>
    <row r="5125" spans="4:4">
      <c r="D5125">
        <v>88</v>
      </c>
    </row>
    <row r="5126" spans="4:4">
      <c r="D5126">
        <v>520</v>
      </c>
    </row>
    <row r="5127" spans="4:4">
      <c r="D5127">
        <v>384</v>
      </c>
    </row>
    <row r="5128" spans="4:4">
      <c r="D5128">
        <v>520</v>
      </c>
    </row>
    <row r="5129" spans="4:4">
      <c r="D5129">
        <v>384</v>
      </c>
    </row>
    <row r="5130" spans="4:4">
      <c r="D5130">
        <v>88</v>
      </c>
    </row>
    <row r="5131" spans="4:4">
      <c r="D5131">
        <v>304</v>
      </c>
    </row>
    <row r="5132" spans="4:4">
      <c r="D5132">
        <v>88</v>
      </c>
    </row>
    <row r="5133" spans="4:4">
      <c r="D5133">
        <v>304</v>
      </c>
    </row>
    <row r="5134" spans="4:4">
      <c r="D5134">
        <v>88</v>
      </c>
    </row>
    <row r="5135" spans="4:4">
      <c r="D5135">
        <v>88</v>
      </c>
    </row>
    <row r="5136" spans="4:4">
      <c r="D5136">
        <v>88</v>
      </c>
    </row>
    <row r="5137" spans="4:4">
      <c r="D5137">
        <v>520</v>
      </c>
    </row>
    <row r="5138" spans="4:4">
      <c r="D5138">
        <v>384</v>
      </c>
    </row>
    <row r="5139" spans="4:4">
      <c r="D5139">
        <v>520</v>
      </c>
    </row>
    <row r="5140" spans="4:4">
      <c r="D5140">
        <v>384</v>
      </c>
    </row>
    <row r="5141" spans="4:4">
      <c r="D5141">
        <v>88</v>
      </c>
    </row>
    <row r="5142" spans="4:4">
      <c r="D5142">
        <v>88</v>
      </c>
    </row>
    <row r="5143" spans="4:4">
      <c r="D5143">
        <v>88</v>
      </c>
    </row>
    <row r="5144" spans="4:4">
      <c r="D5144">
        <v>88</v>
      </c>
    </row>
    <row r="5145" spans="4:4">
      <c r="D5145">
        <v>88</v>
      </c>
    </row>
    <row r="5146" spans="4:4">
      <c r="D5146">
        <v>520</v>
      </c>
    </row>
    <row r="5147" spans="4:4">
      <c r="D5147">
        <v>360</v>
      </c>
    </row>
    <row r="5148" spans="4:4">
      <c r="D5148">
        <v>520</v>
      </c>
    </row>
    <row r="5149" spans="4:4">
      <c r="D5149">
        <v>360</v>
      </c>
    </row>
    <row r="5150" spans="4:4">
      <c r="D5150">
        <v>88</v>
      </c>
    </row>
    <row r="5151" spans="4:4">
      <c r="D5151">
        <v>88</v>
      </c>
    </row>
    <row r="5152" spans="4:4">
      <c r="D5152">
        <v>88</v>
      </c>
    </row>
    <row r="5153" spans="4:4">
      <c r="D5153">
        <v>88</v>
      </c>
    </row>
    <row r="5154" spans="4:4">
      <c r="D5154">
        <v>88</v>
      </c>
    </row>
    <row r="5155" spans="4:4">
      <c r="D5155">
        <v>520</v>
      </c>
    </row>
    <row r="5156" spans="4:4">
      <c r="D5156">
        <v>336</v>
      </c>
    </row>
    <row r="5157" spans="4:4">
      <c r="D5157">
        <v>520</v>
      </c>
    </row>
    <row r="5158" spans="4:4">
      <c r="D5158">
        <v>336</v>
      </c>
    </row>
    <row r="5159" spans="4:4">
      <c r="D5159">
        <v>88</v>
      </c>
    </row>
    <row r="5160" spans="4:4">
      <c r="D5160">
        <v>88</v>
      </c>
    </row>
    <row r="5161" spans="4:4">
      <c r="D5161">
        <v>88</v>
      </c>
    </row>
    <row r="5162" spans="4:4">
      <c r="D5162">
        <v>88</v>
      </c>
    </row>
    <row r="5163" spans="4:4">
      <c r="D5163">
        <v>88</v>
      </c>
    </row>
    <row r="5164" spans="4:4">
      <c r="D5164">
        <v>520</v>
      </c>
    </row>
    <row r="5165" spans="4:4">
      <c r="D5165">
        <v>312</v>
      </c>
    </row>
    <row r="5166" spans="4:4">
      <c r="D5166">
        <v>520</v>
      </c>
    </row>
    <row r="5167" spans="4:4">
      <c r="D5167">
        <v>312</v>
      </c>
    </row>
    <row r="5168" spans="4:4">
      <c r="D5168">
        <v>88</v>
      </c>
    </row>
    <row r="5169" spans="4:4">
      <c r="D5169">
        <v>88</v>
      </c>
    </row>
    <row r="5170" spans="4:4">
      <c r="D5170">
        <v>88</v>
      </c>
    </row>
    <row r="5171" spans="4:4">
      <c r="D5171">
        <v>88</v>
      </c>
    </row>
    <row r="5172" spans="4:4">
      <c r="D5172">
        <v>88</v>
      </c>
    </row>
    <row r="5173" spans="4:4">
      <c r="D5173">
        <v>568</v>
      </c>
    </row>
    <row r="5174" spans="4:4">
      <c r="D5174">
        <v>312</v>
      </c>
    </row>
    <row r="5175" spans="4:4">
      <c r="D5175">
        <v>568</v>
      </c>
    </row>
    <row r="5176" spans="4:4">
      <c r="D5176">
        <v>312</v>
      </c>
    </row>
    <row r="5177" spans="4:4">
      <c r="D5177">
        <v>88</v>
      </c>
    </row>
    <row r="5178" spans="4:4">
      <c r="D5178">
        <v>88</v>
      </c>
    </row>
    <row r="5179" spans="4:4">
      <c r="D5179">
        <v>88</v>
      </c>
    </row>
    <row r="5180" spans="4:4">
      <c r="D5180">
        <v>88</v>
      </c>
    </row>
    <row r="5181" spans="4:4">
      <c r="D5181">
        <v>88</v>
      </c>
    </row>
    <row r="5182" spans="4:4">
      <c r="D5182">
        <v>520</v>
      </c>
    </row>
    <row r="5183" spans="4:4">
      <c r="D5183">
        <v>392</v>
      </c>
    </row>
    <row r="5184" spans="4:4">
      <c r="D5184">
        <v>520</v>
      </c>
    </row>
    <row r="5185" spans="4:4">
      <c r="D5185">
        <v>392</v>
      </c>
    </row>
    <row r="5186" spans="4:4">
      <c r="D5186">
        <v>208</v>
      </c>
    </row>
    <row r="5187" spans="4:4">
      <c r="D5187">
        <v>88</v>
      </c>
    </row>
    <row r="5188" spans="4:4">
      <c r="D5188">
        <v>88</v>
      </c>
    </row>
    <row r="5189" spans="4:4">
      <c r="D5189">
        <v>88</v>
      </c>
    </row>
    <row r="5190" spans="4:4">
      <c r="D5190">
        <v>208</v>
      </c>
    </row>
    <row r="5191" spans="4:4">
      <c r="D5191">
        <v>88</v>
      </c>
    </row>
    <row r="5192" spans="4:4">
      <c r="D5192">
        <v>208</v>
      </c>
    </row>
    <row r="5193" spans="4:4">
      <c r="D5193">
        <v>88</v>
      </c>
    </row>
    <row r="5194" spans="4:4">
      <c r="D5194">
        <v>544</v>
      </c>
    </row>
    <row r="5195" spans="4:4">
      <c r="D5195">
        <v>336</v>
      </c>
    </row>
    <row r="5196" spans="4:4">
      <c r="D5196">
        <v>544</v>
      </c>
    </row>
    <row r="5197" spans="4:4">
      <c r="D5197">
        <v>336</v>
      </c>
    </row>
    <row r="5198" spans="4:4">
      <c r="D5198">
        <v>544</v>
      </c>
    </row>
    <row r="5199" spans="4:4">
      <c r="D5199">
        <v>168</v>
      </c>
    </row>
    <row r="5200" spans="4:4">
      <c r="D5200">
        <v>88</v>
      </c>
    </row>
    <row r="5201" spans="4:4">
      <c r="D5201">
        <v>88</v>
      </c>
    </row>
    <row r="5202" spans="4:4">
      <c r="D5202">
        <v>544</v>
      </c>
    </row>
    <row r="5203" spans="4:4">
      <c r="D5203">
        <v>168</v>
      </c>
    </row>
    <row r="5204" spans="4:4">
      <c r="D5204">
        <v>544</v>
      </c>
    </row>
    <row r="5205" spans="4:4">
      <c r="D5205">
        <v>168</v>
      </c>
    </row>
    <row r="5206" spans="4:4">
      <c r="D5206">
        <v>496</v>
      </c>
    </row>
    <row r="5207" spans="4:4">
      <c r="D5207">
        <v>264</v>
      </c>
    </row>
    <row r="5208" spans="4:4">
      <c r="D5208">
        <v>496</v>
      </c>
    </row>
    <row r="5209" spans="4:4">
      <c r="D5209">
        <v>264</v>
      </c>
    </row>
    <row r="5210" spans="4:4">
      <c r="D5210">
        <v>544</v>
      </c>
    </row>
    <row r="5211" spans="4:4">
      <c r="D5211">
        <v>216</v>
      </c>
    </row>
    <row r="5212" spans="4:4">
      <c r="D5212">
        <v>88</v>
      </c>
    </row>
    <row r="5213" spans="4:4">
      <c r="D5213">
        <v>88</v>
      </c>
    </row>
    <row r="5214" spans="4:4">
      <c r="D5214">
        <v>544</v>
      </c>
    </row>
    <row r="5215" spans="4:4">
      <c r="D5215">
        <v>216</v>
      </c>
    </row>
    <row r="5216" spans="4:4">
      <c r="D5216">
        <v>544</v>
      </c>
    </row>
    <row r="5217" spans="4:4">
      <c r="D5217">
        <v>216</v>
      </c>
    </row>
    <row r="5218" spans="4:4">
      <c r="D5218">
        <v>496</v>
      </c>
    </row>
    <row r="5219" spans="4:4">
      <c r="D5219">
        <v>360</v>
      </c>
    </row>
    <row r="5220" spans="4:4">
      <c r="D5220">
        <v>496</v>
      </c>
    </row>
    <row r="5221" spans="4:4">
      <c r="D5221">
        <v>360</v>
      </c>
    </row>
    <row r="5222" spans="4:4">
      <c r="D5222">
        <v>472</v>
      </c>
    </row>
    <row r="5223" spans="4:4">
      <c r="D5223">
        <v>344</v>
      </c>
    </row>
    <row r="5224" spans="4:4">
      <c r="D5224">
        <v>88</v>
      </c>
    </row>
    <row r="5225" spans="4:4">
      <c r="D5225">
        <v>88</v>
      </c>
    </row>
    <row r="5226" spans="4:4">
      <c r="D5226">
        <v>496</v>
      </c>
    </row>
    <row r="5227" spans="4:4">
      <c r="D5227">
        <v>344</v>
      </c>
    </row>
    <row r="5228" spans="4:4">
      <c r="D5228">
        <v>472</v>
      </c>
    </row>
    <row r="5229" spans="4:4">
      <c r="D5229">
        <v>344</v>
      </c>
    </row>
    <row r="5230" spans="4:4">
      <c r="D5230">
        <v>496</v>
      </c>
    </row>
    <row r="5231" spans="4:4">
      <c r="D5231">
        <v>328</v>
      </c>
    </row>
    <row r="5232" spans="4:4">
      <c r="D5232">
        <v>496</v>
      </c>
    </row>
    <row r="5233" spans="4:4">
      <c r="D5233">
        <v>328</v>
      </c>
    </row>
    <row r="5234" spans="4:4">
      <c r="D5234">
        <v>544</v>
      </c>
    </row>
    <row r="5235" spans="4:4">
      <c r="D5235">
        <v>312</v>
      </c>
    </row>
    <row r="5236" spans="4:4">
      <c r="D5236">
        <v>88</v>
      </c>
    </row>
    <row r="5237" spans="4:4">
      <c r="D5237">
        <v>88</v>
      </c>
    </row>
    <row r="5238" spans="4:4">
      <c r="D5238">
        <v>544</v>
      </c>
    </row>
    <row r="5239" spans="4:4">
      <c r="D5239">
        <v>200</v>
      </c>
    </row>
    <row r="5240" spans="4:4">
      <c r="D5240">
        <v>544</v>
      </c>
    </row>
    <row r="5241" spans="4:4">
      <c r="D5241">
        <v>312</v>
      </c>
    </row>
    <row r="5242" spans="4:4">
      <c r="D5242">
        <v>496</v>
      </c>
    </row>
    <row r="5243" spans="4:4">
      <c r="D5243">
        <v>336</v>
      </c>
    </row>
    <row r="5244" spans="4:4">
      <c r="D5244">
        <v>496</v>
      </c>
    </row>
    <row r="5245" spans="4:4">
      <c r="D5245">
        <v>336</v>
      </c>
    </row>
    <row r="5246" spans="4:4">
      <c r="D5246">
        <v>544</v>
      </c>
    </row>
    <row r="5247" spans="4:4">
      <c r="D5247">
        <v>200</v>
      </c>
    </row>
    <row r="5248" spans="4:4">
      <c r="D5248">
        <v>88</v>
      </c>
    </row>
    <row r="5249" spans="4:4">
      <c r="D5249">
        <v>88</v>
      </c>
    </row>
    <row r="5250" spans="4:4">
      <c r="D5250">
        <v>472</v>
      </c>
    </row>
    <row r="5251" spans="4:4">
      <c r="D5251">
        <v>168</v>
      </c>
    </row>
    <row r="5252" spans="4:4">
      <c r="D5252">
        <v>544</v>
      </c>
    </row>
    <row r="5253" spans="4:4">
      <c r="D5253">
        <v>200</v>
      </c>
    </row>
    <row r="5254" spans="4:4">
      <c r="D5254">
        <v>544</v>
      </c>
    </row>
    <row r="5255" spans="4:4">
      <c r="D5255">
        <v>352</v>
      </c>
    </row>
    <row r="5256" spans="4:4">
      <c r="D5256">
        <v>544</v>
      </c>
    </row>
    <row r="5257" spans="4:4">
      <c r="D5257">
        <v>352</v>
      </c>
    </row>
    <row r="5258" spans="4:4">
      <c r="D5258">
        <v>544</v>
      </c>
    </row>
    <row r="5259" spans="4:4">
      <c r="D5259">
        <v>144</v>
      </c>
    </row>
    <row r="5260" spans="4:4">
      <c r="D5260">
        <v>88</v>
      </c>
    </row>
    <row r="5261" spans="4:4">
      <c r="D5261">
        <v>88</v>
      </c>
    </row>
    <row r="5262" spans="4:4">
      <c r="D5262">
        <v>88</v>
      </c>
    </row>
    <row r="5263" spans="4:4">
      <c r="D5263">
        <v>544</v>
      </c>
    </row>
    <row r="5264" spans="4:4">
      <c r="D5264">
        <v>144</v>
      </c>
    </row>
    <row r="5265" spans="4:4">
      <c r="D5265">
        <v>496</v>
      </c>
    </row>
    <row r="5266" spans="4:4">
      <c r="D5266">
        <v>368</v>
      </c>
    </row>
    <row r="5267" spans="4:4">
      <c r="D5267">
        <v>496</v>
      </c>
    </row>
    <row r="5268" spans="4:4">
      <c r="D5268">
        <v>368</v>
      </c>
    </row>
    <row r="5269" spans="4:4">
      <c r="D5269">
        <v>160</v>
      </c>
    </row>
    <row r="5270" spans="4:4">
      <c r="D5270">
        <v>88</v>
      </c>
    </row>
    <row r="5271" spans="4:4">
      <c r="D5271">
        <v>88</v>
      </c>
    </row>
    <row r="5272" spans="4:4">
      <c r="D5272">
        <v>88</v>
      </c>
    </row>
    <row r="5273" spans="4:4">
      <c r="D5273">
        <v>88</v>
      </c>
    </row>
    <row r="5274" spans="4:4">
      <c r="D5274">
        <v>160</v>
      </c>
    </row>
    <row r="5275" spans="4:4">
      <c r="D5275">
        <v>88</v>
      </c>
    </row>
    <row r="5276" spans="4:4">
      <c r="D5276">
        <v>472</v>
      </c>
    </row>
    <row r="5277" spans="4:4">
      <c r="D5277">
        <v>336</v>
      </c>
    </row>
    <row r="5278" spans="4:4">
      <c r="D5278">
        <v>472</v>
      </c>
    </row>
    <row r="5279" spans="4:4">
      <c r="D5279">
        <v>336</v>
      </c>
    </row>
    <row r="5280" spans="4:4">
      <c r="D5280">
        <v>88</v>
      </c>
    </row>
    <row r="5281" spans="4:4">
      <c r="D5281">
        <v>88</v>
      </c>
    </row>
    <row r="5282" spans="4:4">
      <c r="D5282">
        <v>88</v>
      </c>
    </row>
    <row r="5283" spans="4:4">
      <c r="D5283">
        <v>88</v>
      </c>
    </row>
    <row r="5284" spans="4:4">
      <c r="D5284">
        <v>88</v>
      </c>
    </row>
    <row r="5285" spans="4:4">
      <c r="D5285">
        <v>568</v>
      </c>
    </row>
    <row r="5286" spans="4:4">
      <c r="D5286">
        <v>392</v>
      </c>
    </row>
    <row r="5287" spans="4:4">
      <c r="D5287">
        <v>568</v>
      </c>
    </row>
    <row r="5288" spans="4:4">
      <c r="D5288">
        <v>392</v>
      </c>
    </row>
    <row r="5289" spans="4:4">
      <c r="D5289">
        <v>88</v>
      </c>
    </row>
    <row r="5290" spans="4:4">
      <c r="D5290">
        <v>88</v>
      </c>
    </row>
    <row r="5291" spans="4:4">
      <c r="D5291">
        <v>88</v>
      </c>
    </row>
    <row r="5292" spans="4:4">
      <c r="D5292">
        <v>88</v>
      </c>
    </row>
    <row r="5293" spans="4:4">
      <c r="D5293">
        <v>88</v>
      </c>
    </row>
    <row r="5294" spans="4:4">
      <c r="D5294">
        <v>544</v>
      </c>
    </row>
    <row r="5295" spans="4:4">
      <c r="D5295">
        <v>352</v>
      </c>
    </row>
    <row r="5296" spans="4:4">
      <c r="D5296">
        <v>544</v>
      </c>
    </row>
    <row r="5297" spans="4:4">
      <c r="D5297">
        <v>352</v>
      </c>
    </row>
    <row r="5298" spans="4:4">
      <c r="D5298">
        <v>88</v>
      </c>
    </row>
    <row r="5299" spans="4:4">
      <c r="D5299">
        <v>88</v>
      </c>
    </row>
    <row r="5300" spans="4:4">
      <c r="D5300">
        <v>88</v>
      </c>
    </row>
    <row r="5301" spans="4:4">
      <c r="D5301">
        <v>88</v>
      </c>
    </row>
    <row r="5302" spans="4:4">
      <c r="D5302">
        <v>88</v>
      </c>
    </row>
    <row r="5303" spans="4:4">
      <c r="D5303">
        <v>520</v>
      </c>
    </row>
    <row r="5304" spans="4:4">
      <c r="D5304">
        <v>384</v>
      </c>
    </row>
    <row r="5305" spans="4:4">
      <c r="D5305">
        <v>520</v>
      </c>
    </row>
    <row r="5306" spans="4:4">
      <c r="D5306">
        <v>384</v>
      </c>
    </row>
    <row r="5307" spans="4:4">
      <c r="D5307">
        <v>88</v>
      </c>
    </row>
    <row r="5308" spans="4:4">
      <c r="D5308">
        <v>88</v>
      </c>
    </row>
    <row r="5309" spans="4:4">
      <c r="D5309">
        <v>88</v>
      </c>
    </row>
    <row r="5310" spans="4:4">
      <c r="D5310">
        <v>88</v>
      </c>
    </row>
    <row r="5311" spans="4:4">
      <c r="D5311">
        <v>88</v>
      </c>
    </row>
    <row r="5312" spans="4:4">
      <c r="D5312">
        <v>544</v>
      </c>
    </row>
    <row r="5313" spans="4:4">
      <c r="D5313">
        <v>344</v>
      </c>
    </row>
    <row r="5314" spans="4:4">
      <c r="D5314">
        <v>544</v>
      </c>
    </row>
    <row r="5315" spans="4:4">
      <c r="D5315">
        <v>344</v>
      </c>
    </row>
    <row r="5316" spans="4:4">
      <c r="D5316">
        <v>88</v>
      </c>
    </row>
    <row r="5317" spans="4:4">
      <c r="D5317">
        <v>88</v>
      </c>
    </row>
    <row r="5318" spans="4:4">
      <c r="D5318">
        <v>88</v>
      </c>
    </row>
    <row r="5319" spans="4:4">
      <c r="D5319">
        <v>88</v>
      </c>
    </row>
    <row r="5320" spans="4:4">
      <c r="D5320">
        <v>88</v>
      </c>
    </row>
    <row r="5321" spans="4:4">
      <c r="D5321">
        <v>520</v>
      </c>
    </row>
    <row r="5322" spans="4:4">
      <c r="D5322">
        <v>328</v>
      </c>
    </row>
    <row r="5323" spans="4:4">
      <c r="D5323">
        <v>520</v>
      </c>
    </row>
    <row r="5324" spans="4:4">
      <c r="D5324">
        <v>328</v>
      </c>
    </row>
    <row r="5325" spans="4:4">
      <c r="D5325">
        <v>88</v>
      </c>
    </row>
    <row r="5326" spans="4:4">
      <c r="D5326">
        <v>88</v>
      </c>
    </row>
    <row r="5327" spans="4:4">
      <c r="D5327">
        <v>88</v>
      </c>
    </row>
    <row r="5328" spans="4:4">
      <c r="D5328">
        <v>88</v>
      </c>
    </row>
    <row r="5329" spans="4:4">
      <c r="D5329">
        <v>88</v>
      </c>
    </row>
    <row r="5330" spans="4:4">
      <c r="D5330">
        <v>520</v>
      </c>
    </row>
    <row r="5331" spans="4:4">
      <c r="D5331">
        <v>392</v>
      </c>
    </row>
    <row r="5332" spans="4:4">
      <c r="D5332">
        <v>520</v>
      </c>
    </row>
    <row r="5333" spans="4:4">
      <c r="D5333">
        <v>392</v>
      </c>
    </row>
    <row r="5334" spans="4:4">
      <c r="D5334">
        <v>88</v>
      </c>
    </row>
    <row r="5335" spans="4:4">
      <c r="D5335">
        <v>88</v>
      </c>
    </row>
    <row r="5336" spans="4:4">
      <c r="D5336">
        <v>88</v>
      </c>
    </row>
    <row r="5337" spans="4:4">
      <c r="D5337">
        <v>88</v>
      </c>
    </row>
    <row r="5338" spans="4:4">
      <c r="D5338">
        <v>88</v>
      </c>
    </row>
    <row r="5339" spans="4:4">
      <c r="D5339">
        <v>520</v>
      </c>
    </row>
    <row r="5340" spans="4:4">
      <c r="D5340">
        <v>384</v>
      </c>
    </row>
    <row r="5341" spans="4:4">
      <c r="D5341">
        <v>520</v>
      </c>
    </row>
    <row r="5342" spans="4:4">
      <c r="D5342">
        <v>384</v>
      </c>
    </row>
    <row r="5343" spans="4:4">
      <c r="D5343">
        <v>88</v>
      </c>
    </row>
    <row r="5344" spans="4:4">
      <c r="D5344">
        <v>88</v>
      </c>
    </row>
    <row r="5345" spans="4:4">
      <c r="D5345">
        <v>88</v>
      </c>
    </row>
    <row r="5346" spans="4:4">
      <c r="D5346">
        <v>88</v>
      </c>
    </row>
    <row r="5347" spans="4:4">
      <c r="D5347">
        <v>88</v>
      </c>
    </row>
    <row r="5348" spans="4:4">
      <c r="D5348">
        <v>520</v>
      </c>
    </row>
    <row r="5349" spans="4:4">
      <c r="D5349">
        <v>360</v>
      </c>
    </row>
    <row r="5350" spans="4:4">
      <c r="D5350">
        <v>520</v>
      </c>
    </row>
    <row r="5351" spans="4:4">
      <c r="D5351">
        <v>360</v>
      </c>
    </row>
    <row r="5352" spans="4:4">
      <c r="D5352">
        <v>88</v>
      </c>
    </row>
    <row r="5353" spans="4:4">
      <c r="D5353">
        <v>88</v>
      </c>
    </row>
    <row r="5354" spans="4:4">
      <c r="D5354">
        <v>88</v>
      </c>
    </row>
    <row r="5355" spans="4:4">
      <c r="D5355">
        <v>88</v>
      </c>
    </row>
    <row r="5356" spans="4:4">
      <c r="D5356">
        <v>88</v>
      </c>
    </row>
    <row r="5357" spans="4:4">
      <c r="D5357">
        <v>544</v>
      </c>
    </row>
    <row r="5358" spans="4:4">
      <c r="D5358">
        <v>312</v>
      </c>
    </row>
    <row r="5359" spans="4:4">
      <c r="D5359">
        <v>544</v>
      </c>
    </row>
    <row r="5360" spans="4:4">
      <c r="D5360">
        <v>312</v>
      </c>
    </row>
    <row r="5361" spans="4:4">
      <c r="D5361">
        <v>88</v>
      </c>
    </row>
    <row r="5362" spans="4:4">
      <c r="D5362">
        <v>88</v>
      </c>
    </row>
    <row r="5363" spans="4:4">
      <c r="D5363">
        <v>88</v>
      </c>
    </row>
    <row r="5364" spans="4:4">
      <c r="D5364">
        <v>88</v>
      </c>
    </row>
    <row r="5365" spans="4:4">
      <c r="D5365">
        <v>88</v>
      </c>
    </row>
    <row r="5366" spans="4:4">
      <c r="D5366">
        <v>496</v>
      </c>
    </row>
    <row r="5367" spans="4:4">
      <c r="D5367">
        <v>344</v>
      </c>
    </row>
    <row r="5368" spans="4:4">
      <c r="D5368">
        <v>496</v>
      </c>
    </row>
    <row r="5369" spans="4:4">
      <c r="D5369">
        <v>344</v>
      </c>
    </row>
    <row r="5370" spans="4:4">
      <c r="D5370">
        <v>424</v>
      </c>
    </row>
    <row r="5371" spans="4:4">
      <c r="D5371">
        <v>88</v>
      </c>
    </row>
    <row r="5372" spans="4:4">
      <c r="D5372">
        <v>88</v>
      </c>
    </row>
    <row r="5373" spans="4:4">
      <c r="D5373">
        <v>88</v>
      </c>
    </row>
    <row r="5374" spans="4:4">
      <c r="D5374">
        <v>424</v>
      </c>
    </row>
    <row r="5375" spans="4:4">
      <c r="D5375">
        <v>88</v>
      </c>
    </row>
    <row r="5376" spans="4:4">
      <c r="D5376">
        <v>424</v>
      </c>
    </row>
    <row r="5377" spans="4:4">
      <c r="D5377">
        <v>88</v>
      </c>
    </row>
    <row r="5378" spans="4:4">
      <c r="D5378">
        <v>568</v>
      </c>
    </row>
    <row r="5379" spans="4:4">
      <c r="D5379">
        <v>336</v>
      </c>
    </row>
    <row r="5380" spans="4:4">
      <c r="D5380">
        <v>568</v>
      </c>
    </row>
    <row r="5381" spans="4:4">
      <c r="D5381">
        <v>336</v>
      </c>
    </row>
    <row r="5382" spans="4:4">
      <c r="D5382">
        <v>544</v>
      </c>
    </row>
    <row r="5383" spans="4:4">
      <c r="D5383">
        <v>240</v>
      </c>
    </row>
    <row r="5384" spans="4:4">
      <c r="D5384">
        <v>88</v>
      </c>
    </row>
    <row r="5385" spans="4:4">
      <c r="D5385">
        <v>88</v>
      </c>
    </row>
    <row r="5386" spans="4:4">
      <c r="D5386">
        <v>544</v>
      </c>
    </row>
    <row r="5387" spans="4:4">
      <c r="D5387">
        <v>240</v>
      </c>
    </row>
    <row r="5388" spans="4:4">
      <c r="D5388">
        <v>544</v>
      </c>
    </row>
    <row r="5389" spans="4:4">
      <c r="D5389">
        <v>240</v>
      </c>
    </row>
    <row r="5390" spans="4:4">
      <c r="D5390">
        <v>496</v>
      </c>
    </row>
    <row r="5391" spans="4:4">
      <c r="D5391">
        <v>336</v>
      </c>
    </row>
    <row r="5392" spans="4:4">
      <c r="D5392">
        <v>496</v>
      </c>
    </row>
    <row r="5393" spans="4:4">
      <c r="D5393">
        <v>336</v>
      </c>
    </row>
    <row r="5394" spans="4:4">
      <c r="D5394">
        <v>544</v>
      </c>
    </row>
    <row r="5395" spans="4:4">
      <c r="D5395">
        <v>352</v>
      </c>
    </row>
    <row r="5396" spans="4:4">
      <c r="D5396">
        <v>88</v>
      </c>
    </row>
    <row r="5397" spans="4:4">
      <c r="D5397">
        <v>88</v>
      </c>
    </row>
    <row r="5398" spans="4:4">
      <c r="D5398">
        <v>544</v>
      </c>
    </row>
    <row r="5399" spans="4:4">
      <c r="D5399">
        <v>352</v>
      </c>
    </row>
    <row r="5400" spans="4:4">
      <c r="D5400">
        <v>544</v>
      </c>
    </row>
    <row r="5401" spans="4:4">
      <c r="D5401">
        <v>352</v>
      </c>
    </row>
    <row r="5402" spans="4:4">
      <c r="D5402">
        <v>472</v>
      </c>
    </row>
    <row r="5403" spans="4:4">
      <c r="D5403">
        <v>344</v>
      </c>
    </row>
    <row r="5404" spans="4:4">
      <c r="D5404">
        <v>472</v>
      </c>
    </row>
    <row r="5405" spans="4:4">
      <c r="D5405">
        <v>344</v>
      </c>
    </row>
    <row r="5406" spans="4:4">
      <c r="D5406">
        <v>520</v>
      </c>
    </row>
    <row r="5407" spans="4:4">
      <c r="D5407">
        <v>320</v>
      </c>
    </row>
    <row r="5408" spans="4:4">
      <c r="D5408">
        <v>88</v>
      </c>
    </row>
    <row r="5409" spans="4:4">
      <c r="D5409">
        <v>88</v>
      </c>
    </row>
    <row r="5410" spans="4:4">
      <c r="D5410">
        <v>520</v>
      </c>
    </row>
    <row r="5411" spans="4:4">
      <c r="D5411">
        <v>320</v>
      </c>
    </row>
    <row r="5412" spans="4:4">
      <c r="D5412">
        <v>520</v>
      </c>
    </row>
    <row r="5413" spans="4:4">
      <c r="D5413">
        <v>320</v>
      </c>
    </row>
    <row r="5414" spans="4:4">
      <c r="D5414">
        <v>496</v>
      </c>
    </row>
    <row r="5415" spans="4:4">
      <c r="D5415">
        <v>368</v>
      </c>
    </row>
    <row r="5416" spans="4:4">
      <c r="D5416">
        <v>496</v>
      </c>
    </row>
    <row r="5417" spans="4:4">
      <c r="D5417">
        <v>368</v>
      </c>
    </row>
    <row r="5418" spans="4:4">
      <c r="D5418">
        <v>496</v>
      </c>
    </row>
    <row r="5419" spans="4:4">
      <c r="D5419">
        <v>336</v>
      </c>
    </row>
    <row r="5420" spans="4:4">
      <c r="D5420">
        <v>352</v>
      </c>
    </row>
    <row r="5421" spans="4:4">
      <c r="D5421">
        <v>88</v>
      </c>
    </row>
    <row r="5422" spans="4:4">
      <c r="D5422">
        <v>352</v>
      </c>
    </row>
    <row r="5423" spans="4:4">
      <c r="D5423">
        <v>88</v>
      </c>
    </row>
    <row r="5424" spans="4:4">
      <c r="D5424">
        <v>496</v>
      </c>
    </row>
    <row r="5425" spans="4:4">
      <c r="D5425">
        <v>336</v>
      </c>
    </row>
    <row r="5426" spans="4:4">
      <c r="D5426">
        <v>496</v>
      </c>
    </row>
    <row r="5427" spans="4:4">
      <c r="D5427">
        <v>336</v>
      </c>
    </row>
    <row r="5428" spans="4:4">
      <c r="D5428">
        <v>496</v>
      </c>
    </row>
    <row r="5429" spans="4:4">
      <c r="D5429">
        <v>344</v>
      </c>
    </row>
    <row r="5430" spans="4:4">
      <c r="D5430">
        <v>496</v>
      </c>
    </row>
    <row r="5431" spans="4:4">
      <c r="D5431">
        <v>344</v>
      </c>
    </row>
    <row r="5432" spans="4:4">
      <c r="D5432">
        <v>496</v>
      </c>
    </row>
    <row r="5433" spans="4:4">
      <c r="D5433">
        <v>296</v>
      </c>
    </row>
    <row r="5434" spans="4:4">
      <c r="D5434">
        <v>568</v>
      </c>
    </row>
    <row r="5435" spans="4:4">
      <c r="D5435">
        <v>200</v>
      </c>
    </row>
    <row r="5436" spans="4:4">
      <c r="D5436">
        <v>568</v>
      </c>
    </row>
    <row r="5437" spans="4:4">
      <c r="D5437">
        <v>200</v>
      </c>
    </row>
    <row r="5438" spans="4:4">
      <c r="D5438">
        <v>496</v>
      </c>
    </row>
    <row r="5439" spans="4:4">
      <c r="D5439">
        <v>296</v>
      </c>
    </row>
    <row r="5440" spans="4:4">
      <c r="D5440">
        <v>496</v>
      </c>
    </row>
    <row r="5441" spans="4:4">
      <c r="D5441">
        <v>296</v>
      </c>
    </row>
    <row r="5442" spans="4:4">
      <c r="D5442">
        <v>568</v>
      </c>
    </row>
    <row r="5443" spans="4:4">
      <c r="D5443">
        <v>352</v>
      </c>
    </row>
    <row r="5444" spans="4:4">
      <c r="D5444">
        <v>568</v>
      </c>
    </row>
    <row r="5445" spans="4:4">
      <c r="D5445">
        <v>352</v>
      </c>
    </row>
    <row r="5446" spans="4:4">
      <c r="D5446">
        <v>520</v>
      </c>
    </row>
    <row r="5447" spans="4:4">
      <c r="D5447">
        <v>392</v>
      </c>
    </row>
    <row r="5448" spans="4:4">
      <c r="D5448">
        <v>520</v>
      </c>
    </row>
    <row r="5449" spans="4:4">
      <c r="D5449">
        <v>256</v>
      </c>
    </row>
    <row r="5450" spans="4:4">
      <c r="D5450">
        <v>520</v>
      </c>
    </row>
    <row r="5451" spans="4:4">
      <c r="D5451">
        <v>256</v>
      </c>
    </row>
    <row r="5452" spans="4:4">
      <c r="D5452">
        <v>520</v>
      </c>
    </row>
    <row r="5453" spans="4:4">
      <c r="D5453">
        <v>344</v>
      </c>
    </row>
    <row r="5454" spans="4:4">
      <c r="D5454">
        <v>520</v>
      </c>
    </row>
    <row r="5455" spans="4:4">
      <c r="D5455">
        <v>344</v>
      </c>
    </row>
    <row r="5456" spans="4:4">
      <c r="D5456">
        <v>520</v>
      </c>
    </row>
    <row r="5457" spans="4:4">
      <c r="D5457">
        <v>320</v>
      </c>
    </row>
    <row r="5458" spans="4:4">
      <c r="D5458">
        <v>520</v>
      </c>
    </row>
    <row r="5459" spans="4:4">
      <c r="D5459">
        <v>320</v>
      </c>
    </row>
    <row r="5460" spans="4:4">
      <c r="D5460">
        <v>568</v>
      </c>
    </row>
    <row r="5461" spans="4:4">
      <c r="D5461">
        <v>264</v>
      </c>
    </row>
    <row r="5462" spans="4:4">
      <c r="D5462">
        <v>544</v>
      </c>
    </row>
    <row r="5463" spans="4:4">
      <c r="D5463">
        <v>200</v>
      </c>
    </row>
    <row r="5464" spans="4:4">
      <c r="D5464">
        <v>544</v>
      </c>
    </row>
    <row r="5465" spans="4:4">
      <c r="D5465">
        <v>200</v>
      </c>
    </row>
    <row r="5466" spans="4:4">
      <c r="D5466">
        <v>568</v>
      </c>
    </row>
    <row r="5467" spans="4:4">
      <c r="D5467">
        <v>264</v>
      </c>
    </row>
    <row r="5468" spans="4:4">
      <c r="D5468">
        <v>568</v>
      </c>
    </row>
    <row r="5469" spans="4:4">
      <c r="D5469">
        <v>264</v>
      </c>
    </row>
    <row r="5470" spans="4:4">
      <c r="D5470">
        <v>544</v>
      </c>
    </row>
    <row r="5471" spans="4:4">
      <c r="D5471">
        <v>288</v>
      </c>
    </row>
    <row r="5472" spans="4:4">
      <c r="D5472">
        <v>544</v>
      </c>
    </row>
    <row r="5473" spans="4:4">
      <c r="D5473">
        <v>288</v>
      </c>
    </row>
    <row r="5474" spans="4:4">
      <c r="D5474">
        <v>544</v>
      </c>
    </row>
    <row r="5475" spans="4:4">
      <c r="D5475">
        <v>264</v>
      </c>
    </row>
    <row r="5476" spans="4:4">
      <c r="D5476">
        <v>568</v>
      </c>
    </row>
    <row r="5477" spans="4:4">
      <c r="D5477">
        <v>184</v>
      </c>
    </row>
    <row r="5478" spans="4:4">
      <c r="D5478">
        <v>568</v>
      </c>
    </row>
    <row r="5479" spans="4:4">
      <c r="D5479">
        <v>184</v>
      </c>
    </row>
    <row r="5480" spans="4:4">
      <c r="D5480">
        <v>544</v>
      </c>
    </row>
    <row r="5481" spans="4:4">
      <c r="D5481">
        <v>264</v>
      </c>
    </row>
    <row r="5482" spans="4:4">
      <c r="D5482">
        <v>544</v>
      </c>
    </row>
    <row r="5483" spans="4:4">
      <c r="D5483">
        <v>264</v>
      </c>
    </row>
    <row r="5484" spans="4:4">
      <c r="D5484">
        <v>520</v>
      </c>
    </row>
    <row r="5485" spans="4:4">
      <c r="D5485">
        <v>336</v>
      </c>
    </row>
    <row r="5486" spans="4:4">
      <c r="D5486">
        <v>520</v>
      </c>
    </row>
    <row r="5487" spans="4:4">
      <c r="D5487">
        <v>336</v>
      </c>
    </row>
    <row r="5488" spans="4:4">
      <c r="D5488">
        <v>568</v>
      </c>
    </row>
    <row r="5489" spans="4:4">
      <c r="D5489">
        <v>272</v>
      </c>
    </row>
    <row r="5490" spans="4:4">
      <c r="D5490">
        <v>544</v>
      </c>
    </row>
    <row r="5491" spans="4:4">
      <c r="D5491">
        <v>256</v>
      </c>
    </row>
    <row r="5492" spans="4:4">
      <c r="D5492">
        <v>544</v>
      </c>
    </row>
    <row r="5493" spans="4:4">
      <c r="D5493">
        <v>256</v>
      </c>
    </row>
    <row r="5494" spans="4:4">
      <c r="D5494">
        <v>520</v>
      </c>
    </row>
    <row r="5495" spans="4:4">
      <c r="D5495">
        <v>216</v>
      </c>
    </row>
    <row r="5496" spans="4:4">
      <c r="D5496">
        <v>520</v>
      </c>
    </row>
    <row r="5497" spans="4:4">
      <c r="D5497">
        <v>216</v>
      </c>
    </row>
    <row r="5498" spans="4:4">
      <c r="D5498">
        <v>520</v>
      </c>
    </row>
    <row r="5499" spans="4:4">
      <c r="D5499">
        <v>304</v>
      </c>
    </row>
    <row r="5500" spans="4:4">
      <c r="D5500">
        <v>520</v>
      </c>
    </row>
    <row r="5501" spans="4:4">
      <c r="D5501">
        <v>304</v>
      </c>
    </row>
    <row r="5502" spans="4:4">
      <c r="D5502">
        <v>544</v>
      </c>
    </row>
    <row r="5503" spans="4:4">
      <c r="D5503">
        <v>264</v>
      </c>
    </row>
    <row r="5504" spans="4:4">
      <c r="D5504">
        <v>544</v>
      </c>
    </row>
    <row r="5505" spans="4:4">
      <c r="D5505">
        <v>192</v>
      </c>
    </row>
    <row r="5506" spans="4:4">
      <c r="D5506">
        <v>544</v>
      </c>
    </row>
    <row r="5507" spans="4:4">
      <c r="D5507">
        <v>192</v>
      </c>
    </row>
    <row r="5508" spans="4:4">
      <c r="D5508">
        <v>544</v>
      </c>
    </row>
    <row r="5509" spans="4:4">
      <c r="D5509">
        <v>264</v>
      </c>
    </row>
    <row r="5510" spans="4:4">
      <c r="D5510">
        <v>544</v>
      </c>
    </row>
    <row r="5511" spans="4:4">
      <c r="D5511">
        <v>264</v>
      </c>
    </row>
    <row r="5512" spans="4:4">
      <c r="D5512">
        <v>520</v>
      </c>
    </row>
    <row r="5513" spans="4:4">
      <c r="D5513">
        <v>352</v>
      </c>
    </row>
    <row r="5514" spans="4:4">
      <c r="D5514">
        <v>520</v>
      </c>
    </row>
    <row r="5515" spans="4:4">
      <c r="D5515">
        <v>352</v>
      </c>
    </row>
    <row r="5516" spans="4:4">
      <c r="D5516">
        <v>544</v>
      </c>
    </row>
    <row r="5517" spans="4:4">
      <c r="D5517">
        <v>224</v>
      </c>
    </row>
    <row r="5518" spans="4:4">
      <c r="D5518">
        <v>520</v>
      </c>
    </row>
    <row r="5519" spans="4:4">
      <c r="D5519">
        <v>152</v>
      </c>
    </row>
    <row r="5520" spans="4:4">
      <c r="D5520">
        <v>520</v>
      </c>
    </row>
    <row r="5521" spans="4:4">
      <c r="D5521">
        <v>152</v>
      </c>
    </row>
    <row r="5522" spans="4:4">
      <c r="D5522">
        <v>544</v>
      </c>
    </row>
    <row r="5523" spans="4:4">
      <c r="D5523">
        <v>224</v>
      </c>
    </row>
    <row r="5524" spans="4:4">
      <c r="D5524">
        <v>544</v>
      </c>
    </row>
    <row r="5525" spans="4:4">
      <c r="D5525">
        <v>224</v>
      </c>
    </row>
    <row r="5526" spans="4:4">
      <c r="D5526">
        <v>520</v>
      </c>
    </row>
    <row r="5527" spans="4:4">
      <c r="D5527">
        <v>360</v>
      </c>
    </row>
    <row r="5528" spans="4:4">
      <c r="D5528">
        <v>520</v>
      </c>
    </row>
    <row r="5529" spans="4:4">
      <c r="D5529">
        <v>360</v>
      </c>
    </row>
    <row r="5530" spans="4:4">
      <c r="D5530">
        <v>544</v>
      </c>
    </row>
    <row r="5531" spans="4:4">
      <c r="D5531">
        <v>384</v>
      </c>
    </row>
    <row r="5532" spans="4:4">
      <c r="D5532">
        <v>88</v>
      </c>
    </row>
    <row r="5533" spans="4:4">
      <c r="D5533">
        <v>88</v>
      </c>
    </row>
    <row r="5534" spans="4:4">
      <c r="D5534">
        <v>544</v>
      </c>
    </row>
    <row r="5535" spans="4:4">
      <c r="D5535">
        <v>384</v>
      </c>
    </row>
    <row r="5536" spans="4:4">
      <c r="D5536">
        <v>544</v>
      </c>
    </row>
    <row r="5537" spans="4:4">
      <c r="D5537">
        <v>384</v>
      </c>
    </row>
    <row r="5538" spans="4:4">
      <c r="D5538">
        <v>520</v>
      </c>
    </row>
    <row r="5539" spans="4:4">
      <c r="D5539">
        <v>368</v>
      </c>
    </row>
    <row r="5540" spans="4:4">
      <c r="D5540">
        <v>520</v>
      </c>
    </row>
    <row r="5541" spans="4:4">
      <c r="D5541">
        <v>368</v>
      </c>
    </row>
    <row r="5542" spans="4:4">
      <c r="D5542">
        <v>520</v>
      </c>
    </row>
    <row r="5543" spans="4:4">
      <c r="D5543">
        <v>384</v>
      </c>
    </row>
    <row r="5544" spans="4:4">
      <c r="D5544">
        <v>88</v>
      </c>
    </row>
    <row r="5545" spans="4:4">
      <c r="D5545">
        <v>88</v>
      </c>
    </row>
    <row r="5546" spans="4:4">
      <c r="D5546">
        <v>520</v>
      </c>
    </row>
    <row r="5547" spans="4:4">
      <c r="D5547">
        <v>384</v>
      </c>
    </row>
    <row r="5548" spans="4:4">
      <c r="D5548">
        <v>520</v>
      </c>
    </row>
    <row r="5549" spans="4:4">
      <c r="D5549">
        <v>384</v>
      </c>
    </row>
    <row r="5550" spans="4:4">
      <c r="D5550">
        <v>544</v>
      </c>
    </row>
    <row r="5551" spans="4:4">
      <c r="D5551">
        <v>344</v>
      </c>
    </row>
    <row r="5552" spans="4:4">
      <c r="D5552">
        <v>544</v>
      </c>
    </row>
    <row r="5553" spans="4:4">
      <c r="D5553">
        <v>344</v>
      </c>
    </row>
    <row r="5554" spans="4:4">
      <c r="D5554">
        <v>520</v>
      </c>
    </row>
    <row r="5555" spans="4:4">
      <c r="D5555">
        <v>240</v>
      </c>
    </row>
    <row r="5556" spans="4:4">
      <c r="D5556">
        <v>88</v>
      </c>
    </row>
    <row r="5557" spans="4:4">
      <c r="D5557">
        <v>88</v>
      </c>
    </row>
    <row r="5558" spans="4:4">
      <c r="D5558">
        <v>520</v>
      </c>
    </row>
    <row r="5559" spans="4:4">
      <c r="D5559">
        <v>240</v>
      </c>
    </row>
    <row r="5560" spans="4:4">
      <c r="D5560">
        <v>520</v>
      </c>
    </row>
    <row r="5561" spans="4:4">
      <c r="D5561">
        <v>240</v>
      </c>
    </row>
    <row r="5562" spans="4:4">
      <c r="D5562">
        <v>520</v>
      </c>
    </row>
    <row r="5563" spans="4:4">
      <c r="D5563">
        <v>352</v>
      </c>
    </row>
    <row r="5564" spans="4:4">
      <c r="D5564">
        <v>520</v>
      </c>
    </row>
    <row r="5565" spans="4:4">
      <c r="D5565">
        <v>352</v>
      </c>
    </row>
    <row r="5566" spans="4:4">
      <c r="D5566">
        <v>520</v>
      </c>
    </row>
    <row r="5567" spans="4:4">
      <c r="D5567">
        <v>232</v>
      </c>
    </row>
    <row r="5568" spans="4:4">
      <c r="D5568">
        <v>88</v>
      </c>
    </row>
    <row r="5569" spans="4:4">
      <c r="D5569">
        <v>88</v>
      </c>
    </row>
    <row r="5570" spans="4:4">
      <c r="D5570">
        <v>520</v>
      </c>
    </row>
    <row r="5571" spans="4:4">
      <c r="D5571">
        <v>232</v>
      </c>
    </row>
    <row r="5572" spans="4:4">
      <c r="D5572">
        <v>520</v>
      </c>
    </row>
    <row r="5573" spans="4:4">
      <c r="D5573">
        <v>232</v>
      </c>
    </row>
    <row r="5574" spans="4:4">
      <c r="D5574">
        <v>520</v>
      </c>
    </row>
    <row r="5575" spans="4:4">
      <c r="D5575">
        <v>368</v>
      </c>
    </row>
    <row r="5576" spans="4:4">
      <c r="D5576">
        <v>520</v>
      </c>
    </row>
    <row r="5577" spans="4:4">
      <c r="D5577">
        <v>368</v>
      </c>
    </row>
    <row r="5578" spans="4:4">
      <c r="D5578">
        <v>568</v>
      </c>
    </row>
    <row r="5579" spans="4:4">
      <c r="D5579">
        <v>152</v>
      </c>
    </row>
    <row r="5580" spans="4:4">
      <c r="D5580">
        <v>88</v>
      </c>
    </row>
    <row r="5581" spans="4:4">
      <c r="D5581">
        <v>88</v>
      </c>
    </row>
    <row r="5582" spans="4:4">
      <c r="D5582">
        <v>568</v>
      </c>
    </row>
    <row r="5583" spans="4:4">
      <c r="D5583">
        <v>152</v>
      </c>
    </row>
    <row r="5584" spans="4:4">
      <c r="D5584">
        <v>568</v>
      </c>
    </row>
    <row r="5585" spans="4:4">
      <c r="D5585">
        <v>152</v>
      </c>
    </row>
    <row r="5586" spans="4:4">
      <c r="D5586">
        <v>520</v>
      </c>
    </row>
    <row r="5587" spans="4:4">
      <c r="D5587">
        <v>368</v>
      </c>
    </row>
    <row r="5588" spans="4:4">
      <c r="D5588">
        <v>520</v>
      </c>
    </row>
    <row r="5589" spans="4:4">
      <c r="D5589">
        <v>368</v>
      </c>
    </row>
    <row r="5590" spans="4:4">
      <c r="D5590">
        <v>232</v>
      </c>
    </row>
    <row r="5591" spans="4:4">
      <c r="D5591">
        <v>88</v>
      </c>
    </row>
    <row r="5592" spans="4:4">
      <c r="D5592">
        <v>88</v>
      </c>
    </row>
    <row r="5593" spans="4:4">
      <c r="D5593">
        <v>88</v>
      </c>
    </row>
    <row r="5594" spans="4:4">
      <c r="D5594">
        <v>232</v>
      </c>
    </row>
    <row r="5595" spans="4:4">
      <c r="D5595">
        <v>88</v>
      </c>
    </row>
    <row r="5596" spans="4:4">
      <c r="D5596">
        <v>232</v>
      </c>
    </row>
    <row r="5597" spans="4:4">
      <c r="D5597">
        <v>88</v>
      </c>
    </row>
    <row r="5598" spans="4:4">
      <c r="D5598">
        <v>520</v>
      </c>
    </row>
    <row r="5599" spans="4:4">
      <c r="D5599">
        <v>336</v>
      </c>
    </row>
    <row r="5600" spans="4:4">
      <c r="D5600">
        <v>520</v>
      </c>
    </row>
    <row r="5601" spans="4:4">
      <c r="D5601">
        <v>336</v>
      </c>
    </row>
    <row r="5602" spans="4:4">
      <c r="D5602">
        <v>88</v>
      </c>
    </row>
    <row r="5603" spans="4:4">
      <c r="D5603">
        <v>88</v>
      </c>
    </row>
    <row r="5604" spans="4:4">
      <c r="D5604">
        <v>88</v>
      </c>
    </row>
    <row r="5605" spans="4:4">
      <c r="D5605">
        <v>88</v>
      </c>
    </row>
    <row r="5606" spans="4:4">
      <c r="D5606">
        <v>88</v>
      </c>
    </row>
    <row r="5607" spans="4:4">
      <c r="D5607">
        <v>520</v>
      </c>
    </row>
    <row r="5608" spans="4:4">
      <c r="D5608">
        <v>368</v>
      </c>
    </row>
    <row r="5609" spans="4:4">
      <c r="D5609">
        <v>520</v>
      </c>
    </row>
    <row r="5610" spans="4:4">
      <c r="D5610">
        <v>368</v>
      </c>
    </row>
    <row r="5611" spans="4:4">
      <c r="D5611">
        <v>88</v>
      </c>
    </row>
    <row r="5612" spans="4:4">
      <c r="D5612">
        <v>88</v>
      </c>
    </row>
    <row r="5613" spans="4:4">
      <c r="D5613">
        <v>88</v>
      </c>
    </row>
    <row r="5614" spans="4:4">
      <c r="D5614">
        <v>88</v>
      </c>
    </row>
    <row r="5615" spans="4:4">
      <c r="D5615">
        <v>88</v>
      </c>
    </row>
    <row r="5616" spans="4:4">
      <c r="D5616">
        <v>568</v>
      </c>
    </row>
    <row r="5617" spans="4:4">
      <c r="D5617">
        <v>320</v>
      </c>
    </row>
    <row r="5618" spans="4:4">
      <c r="D5618">
        <v>568</v>
      </c>
    </row>
    <row r="5619" spans="4:4">
      <c r="D5619">
        <v>320</v>
      </c>
    </row>
    <row r="5620" spans="4:4">
      <c r="D5620">
        <v>88</v>
      </c>
    </row>
    <row r="5621" spans="4:4">
      <c r="D5621">
        <v>88</v>
      </c>
    </row>
    <row r="5622" spans="4:4">
      <c r="D5622">
        <v>88</v>
      </c>
    </row>
    <row r="5623" spans="4:4">
      <c r="D5623">
        <v>88</v>
      </c>
    </row>
    <row r="5624" spans="4:4">
      <c r="D5624">
        <v>88</v>
      </c>
    </row>
    <row r="5625" spans="4:4">
      <c r="D5625">
        <v>544</v>
      </c>
    </row>
    <row r="5626" spans="4:4">
      <c r="D5626">
        <v>400</v>
      </c>
    </row>
    <row r="5627" spans="4:4">
      <c r="D5627">
        <v>544</v>
      </c>
    </row>
    <row r="5628" spans="4:4">
      <c r="D5628">
        <v>400</v>
      </c>
    </row>
    <row r="5629" spans="4:4">
      <c r="D5629">
        <v>88</v>
      </c>
    </row>
    <row r="5630" spans="4:4">
      <c r="D5630">
        <v>88</v>
      </c>
    </row>
    <row r="5631" spans="4:4">
      <c r="D5631">
        <v>88</v>
      </c>
    </row>
    <row r="5632" spans="4:4">
      <c r="D5632">
        <v>88</v>
      </c>
    </row>
    <row r="5633" spans="4:4">
      <c r="D5633">
        <v>88</v>
      </c>
    </row>
    <row r="5634" spans="4:4">
      <c r="D5634">
        <v>496</v>
      </c>
    </row>
    <row r="5635" spans="4:4">
      <c r="D5635">
        <v>352</v>
      </c>
    </row>
    <row r="5636" spans="4:4">
      <c r="D5636">
        <v>496</v>
      </c>
    </row>
    <row r="5637" spans="4:4">
      <c r="D5637">
        <v>352</v>
      </c>
    </row>
    <row r="5638" spans="4:4">
      <c r="D5638">
        <v>88</v>
      </c>
    </row>
    <row r="5639" spans="4:4">
      <c r="D5639">
        <v>88</v>
      </c>
    </row>
    <row r="5640" spans="4:4">
      <c r="D5640">
        <v>88</v>
      </c>
    </row>
    <row r="5641" spans="4:4">
      <c r="D5641">
        <v>88</v>
      </c>
    </row>
    <row r="5642" spans="4:4">
      <c r="D5642">
        <v>88</v>
      </c>
    </row>
    <row r="5643" spans="4:4">
      <c r="D5643">
        <v>520</v>
      </c>
    </row>
    <row r="5644" spans="4:4">
      <c r="D5644">
        <v>376</v>
      </c>
    </row>
    <row r="5645" spans="4:4">
      <c r="D5645">
        <v>520</v>
      </c>
    </row>
    <row r="5646" spans="4:4">
      <c r="D5646">
        <v>376</v>
      </c>
    </row>
    <row r="5647" spans="4:4">
      <c r="D5647">
        <v>88</v>
      </c>
    </row>
    <row r="5648" spans="4:4">
      <c r="D5648">
        <v>88</v>
      </c>
    </row>
    <row r="5649" spans="4:4">
      <c r="D5649">
        <v>88</v>
      </c>
    </row>
    <row r="5650" spans="4:4">
      <c r="D5650">
        <v>88</v>
      </c>
    </row>
    <row r="5651" spans="4:4">
      <c r="D5651">
        <v>88</v>
      </c>
    </row>
    <row r="5652" spans="4:4">
      <c r="D5652">
        <v>496</v>
      </c>
    </row>
    <row r="5653" spans="4:4">
      <c r="D5653">
        <v>328</v>
      </c>
    </row>
    <row r="5654" spans="4:4">
      <c r="D5654">
        <v>496</v>
      </c>
    </row>
    <row r="5655" spans="4:4">
      <c r="D5655">
        <v>328</v>
      </c>
    </row>
    <row r="5656" spans="4:4">
      <c r="D5656">
        <v>88</v>
      </c>
    </row>
    <row r="5657" spans="4:4">
      <c r="D5657">
        <v>88</v>
      </c>
    </row>
    <row r="5658" spans="4:4">
      <c r="D5658">
        <v>88</v>
      </c>
    </row>
    <row r="5659" spans="4:4">
      <c r="D5659">
        <v>88</v>
      </c>
    </row>
    <row r="5660" spans="4:4">
      <c r="D5660">
        <v>88</v>
      </c>
    </row>
    <row r="5661" spans="4:4">
      <c r="D5661">
        <v>520</v>
      </c>
    </row>
    <row r="5662" spans="4:4">
      <c r="D5662">
        <v>352</v>
      </c>
    </row>
    <row r="5663" spans="4:4">
      <c r="D5663">
        <v>520</v>
      </c>
    </row>
    <row r="5664" spans="4:4">
      <c r="D5664">
        <v>352</v>
      </c>
    </row>
    <row r="5665" spans="4:4">
      <c r="D5665">
        <v>88</v>
      </c>
    </row>
    <row r="5666" spans="4:4">
      <c r="D5666">
        <v>88</v>
      </c>
    </row>
    <row r="5667" spans="4:4">
      <c r="D5667">
        <v>88</v>
      </c>
    </row>
    <row r="5668" spans="4:4">
      <c r="D5668">
        <v>88</v>
      </c>
    </row>
    <row r="5669" spans="4:4">
      <c r="D5669">
        <v>88</v>
      </c>
    </row>
    <row r="5670" spans="4:4">
      <c r="D5670">
        <v>520</v>
      </c>
    </row>
    <row r="5671" spans="4:4">
      <c r="D5671">
        <v>320</v>
      </c>
    </row>
    <row r="5672" spans="4:4">
      <c r="D5672">
        <v>520</v>
      </c>
    </row>
    <row r="5673" spans="4:4">
      <c r="D5673">
        <v>320</v>
      </c>
    </row>
    <row r="5674" spans="4:4">
      <c r="D5674">
        <v>208</v>
      </c>
    </row>
    <row r="5675" spans="4:4">
      <c r="D5675">
        <v>88</v>
      </c>
    </row>
    <row r="5676" spans="4:4">
      <c r="D5676">
        <v>88</v>
      </c>
    </row>
    <row r="5677" spans="4:4">
      <c r="D5677">
        <v>88</v>
      </c>
    </row>
    <row r="5678" spans="4:4">
      <c r="D5678">
        <v>208</v>
      </c>
    </row>
    <row r="5679" spans="4:4">
      <c r="D5679">
        <v>88</v>
      </c>
    </row>
    <row r="5680" spans="4:4">
      <c r="D5680">
        <v>208</v>
      </c>
    </row>
    <row r="5681" spans="4:4">
      <c r="D5681">
        <v>88</v>
      </c>
    </row>
    <row r="5682" spans="4:4">
      <c r="D5682">
        <v>520</v>
      </c>
    </row>
    <row r="5683" spans="4:4">
      <c r="D5683">
        <v>384</v>
      </c>
    </row>
    <row r="5684" spans="4:4">
      <c r="D5684">
        <v>520</v>
      </c>
    </row>
    <row r="5685" spans="4:4">
      <c r="D5685">
        <v>384</v>
      </c>
    </row>
    <row r="5686" spans="4:4">
      <c r="D5686">
        <v>544</v>
      </c>
    </row>
    <row r="5687" spans="4:4">
      <c r="D5687">
        <v>152</v>
      </c>
    </row>
    <row r="5688" spans="4:4">
      <c r="D5688">
        <v>88</v>
      </c>
    </row>
    <row r="5689" spans="4:4">
      <c r="D5689">
        <v>88</v>
      </c>
    </row>
    <row r="5690" spans="4:4">
      <c r="D5690">
        <v>544</v>
      </c>
    </row>
    <row r="5691" spans="4:4">
      <c r="D5691">
        <v>152</v>
      </c>
    </row>
    <row r="5692" spans="4:4">
      <c r="D5692">
        <v>544</v>
      </c>
    </row>
    <row r="5693" spans="4:4">
      <c r="D5693">
        <v>152</v>
      </c>
    </row>
    <row r="5694" spans="4:4">
      <c r="D5694">
        <v>520</v>
      </c>
    </row>
    <row r="5695" spans="4:4">
      <c r="D5695">
        <v>368</v>
      </c>
    </row>
    <row r="5696" spans="4:4">
      <c r="D5696">
        <v>520</v>
      </c>
    </row>
    <row r="5697" spans="4:4">
      <c r="D5697">
        <v>368</v>
      </c>
    </row>
    <row r="5698" spans="4:4">
      <c r="D5698">
        <v>544</v>
      </c>
    </row>
    <row r="5699" spans="4:4">
      <c r="D5699">
        <v>232</v>
      </c>
    </row>
    <row r="5700" spans="4:4">
      <c r="D5700">
        <v>88</v>
      </c>
    </row>
    <row r="5701" spans="4:4">
      <c r="D5701">
        <v>88</v>
      </c>
    </row>
    <row r="5702" spans="4:4">
      <c r="D5702">
        <v>544</v>
      </c>
    </row>
    <row r="5703" spans="4:4">
      <c r="D5703">
        <v>232</v>
      </c>
    </row>
    <row r="5704" spans="4:4">
      <c r="D5704">
        <v>544</v>
      </c>
    </row>
    <row r="5705" spans="4:4">
      <c r="D5705">
        <v>232</v>
      </c>
    </row>
    <row r="5706" spans="4:4">
      <c r="D5706">
        <v>208</v>
      </c>
    </row>
    <row r="5707" spans="4:4">
      <c r="D5707">
        <v>224</v>
      </c>
    </row>
    <row r="5708" spans="4:4">
      <c r="D5708">
        <v>208</v>
      </c>
    </row>
    <row r="5709" spans="4:4">
      <c r="D5709">
        <v>224</v>
      </c>
    </row>
    <row r="5710" spans="4:4">
      <c r="D5710">
        <v>208</v>
      </c>
    </row>
    <row r="5711" spans="4:4">
      <c r="D5711">
        <v>208</v>
      </c>
    </row>
    <row r="5712" spans="4:4">
      <c r="D5712">
        <v>136</v>
      </c>
    </row>
    <row r="5713" spans="4:4">
      <c r="D5713">
        <v>88</v>
      </c>
    </row>
    <row r="5714" spans="4:4">
      <c r="D5714">
        <v>136</v>
      </c>
    </row>
    <row r="5715" spans="4:4">
      <c r="D5715">
        <v>88</v>
      </c>
    </row>
    <row r="5716" spans="4:4">
      <c r="D5716">
        <v>208</v>
      </c>
    </row>
    <row r="5717" spans="4:4">
      <c r="D5717">
        <v>208</v>
      </c>
    </row>
    <row r="5718" spans="4:4">
      <c r="D5718">
        <v>208</v>
      </c>
    </row>
    <row r="5719" spans="4:4">
      <c r="D5719">
        <v>208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7725E-E998-4881-A577-BEC50D16E3C2}">
  <dimension ref="A1:AC926"/>
  <sheetViews>
    <sheetView workbookViewId="0">
      <selection activeCell="AA3" sqref="AA3"/>
    </sheetView>
  </sheetViews>
  <sheetFormatPr defaultRowHeight="14.45"/>
  <cols>
    <col min="1" max="1" width="22.28515625" bestFit="1" customWidth="1"/>
    <col min="2" max="2" width="5" bestFit="1" customWidth="1"/>
    <col min="3" max="5" width="4" bestFit="1" customWidth="1"/>
    <col min="6" max="6" width="3" bestFit="1" customWidth="1"/>
    <col min="7" max="7" width="4" bestFit="1" customWidth="1"/>
    <col min="8" max="10" width="3" bestFit="1" customWidth="1"/>
    <col min="11" max="20" width="4" bestFit="1" customWidth="1"/>
    <col min="23" max="23" width="9.5703125" customWidth="1"/>
    <col min="24" max="24" width="14.85546875" customWidth="1"/>
    <col min="25" max="25" width="19.85546875" bestFit="1" customWidth="1"/>
    <col min="26" max="26" width="16.140625" customWidth="1"/>
    <col min="27" max="27" width="16.28515625" customWidth="1"/>
    <col min="28" max="28" width="17.28515625" bestFit="1" customWidth="1"/>
    <col min="29" max="29" width="10.7109375" bestFit="1" customWidth="1"/>
  </cols>
  <sheetData>
    <row r="1" spans="1:29">
      <c r="A1" s="4"/>
      <c r="B1" s="12" t="s">
        <v>27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V1" s="5"/>
      <c r="W1" s="5"/>
      <c r="X1" s="5"/>
      <c r="Y1" s="5"/>
      <c r="Z1" s="5"/>
    </row>
    <row r="2" spans="1:29" ht="28.9">
      <c r="A2" s="7" t="s">
        <v>28</v>
      </c>
      <c r="B2" s="8" t="s">
        <v>29</v>
      </c>
      <c r="C2" s="8" t="s">
        <v>30</v>
      </c>
      <c r="D2" s="8" t="s">
        <v>31</v>
      </c>
      <c r="E2" s="8" t="s">
        <v>32</v>
      </c>
      <c r="F2" s="8" t="s">
        <v>33</v>
      </c>
      <c r="G2" s="8" t="s">
        <v>34</v>
      </c>
      <c r="H2" s="8" t="s">
        <v>35</v>
      </c>
      <c r="I2" s="8" t="s">
        <v>36</v>
      </c>
      <c r="J2" s="8" t="s">
        <v>37</v>
      </c>
      <c r="K2" s="8" t="s">
        <v>38</v>
      </c>
      <c r="L2" s="8" t="s">
        <v>39</v>
      </c>
      <c r="M2" s="8" t="s">
        <v>40</v>
      </c>
      <c r="N2" s="8" t="s">
        <v>41</v>
      </c>
      <c r="O2" s="8" t="s">
        <v>42</v>
      </c>
      <c r="P2" s="8" t="s">
        <v>43</v>
      </c>
      <c r="Q2" s="8" t="s">
        <v>44</v>
      </c>
      <c r="R2" s="8" t="s">
        <v>45</v>
      </c>
      <c r="S2" s="8" t="s">
        <v>46</v>
      </c>
      <c r="T2" s="8" t="s">
        <v>47</v>
      </c>
      <c r="V2" s="10" t="s">
        <v>48</v>
      </c>
      <c r="W2" s="10" t="s">
        <v>49</v>
      </c>
      <c r="X2" s="10" t="s">
        <v>50</v>
      </c>
      <c r="Y2" s="10" t="s">
        <v>51</v>
      </c>
      <c r="Z2" s="10" t="s">
        <v>52</v>
      </c>
      <c r="AA2" s="5"/>
      <c r="AB2" s="10" t="s">
        <v>53</v>
      </c>
      <c r="AC2" s="10" t="s">
        <v>54</v>
      </c>
    </row>
    <row r="3" spans="1:29">
      <c r="A3" s="3">
        <v>0</v>
      </c>
      <c r="B3" s="3">
        <v>120</v>
      </c>
      <c r="C3" s="3">
        <v>120</v>
      </c>
      <c r="D3" s="3">
        <v>104</v>
      </c>
      <c r="E3" s="3">
        <v>376</v>
      </c>
      <c r="F3" s="3">
        <v>96</v>
      </c>
      <c r="G3" s="3">
        <v>104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V3" s="6">
        <v>0</v>
      </c>
      <c r="W3" s="3">
        <f t="shared" ref="W3:W34" si="0">SUM(B3:U3)</f>
        <v>920</v>
      </c>
      <c r="X3" s="6"/>
      <c r="Y3" s="3">
        <f>W3 + ROUNDUP(W3/(Parameters!$A$10-60*8),0) * ($AC$3 + Parameters!$B$4+Parameters!$B$5) + IF(A2&gt;1,8,0)</f>
        <v>1256</v>
      </c>
      <c r="Z3" s="6"/>
      <c r="AB3" s="3" t="s">
        <v>55</v>
      </c>
      <c r="AC3" s="3">
        <f>_xlfn.XLOOKUP(AB3, Parameters!$A$2:$A$5, Parameters!$B$2:$B$5)</f>
        <v>160</v>
      </c>
    </row>
    <row r="4" spans="1:29">
      <c r="A4" s="3">
        <v>128</v>
      </c>
      <c r="B4" s="3">
        <v>136</v>
      </c>
      <c r="C4" s="3">
        <v>88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V4" s="6">
        <v>0</v>
      </c>
      <c r="W4" s="3">
        <f t="shared" si="0"/>
        <v>224</v>
      </c>
      <c r="X4" s="6">
        <f>W3/A4</f>
        <v>7.1875</v>
      </c>
      <c r="Y4" s="3">
        <f>W4 + ROUNDUP(W4/(Parameters!$A$10-60*8),0) * ($AC$3 + Parameters!$B$4+Parameters!$B$5) + IF(A3&gt;1,8,0)</f>
        <v>552</v>
      </c>
      <c r="Z4" s="6">
        <f>Y3/A4</f>
        <v>9.8125</v>
      </c>
    </row>
    <row r="5" spans="1:29">
      <c r="A5" s="3">
        <v>128</v>
      </c>
      <c r="B5" s="3">
        <v>568</v>
      </c>
      <c r="C5" s="3">
        <v>160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V5" s="6">
        <f t="shared" ref="V5:V68" si="1">(A4/1000)+V4</f>
        <v>0.128</v>
      </c>
      <c r="W5" s="3">
        <f t="shared" si="0"/>
        <v>728</v>
      </c>
      <c r="X5" s="6">
        <f t="shared" ref="X5:X68" si="2">W5/A5</f>
        <v>5.6875</v>
      </c>
      <c r="Y5" s="3">
        <f>W5 + ROUNDUP(W5/(Parameters!$A$10-60*8),0) * ($AC$3 + Parameters!$B$4+Parameters!$B$5) + IF(A4&gt;1,8,0)</f>
        <v>1064</v>
      </c>
      <c r="Z5" s="6">
        <f t="shared" ref="Z5:Z68" si="3">Y5/A5</f>
        <v>8.3125</v>
      </c>
    </row>
    <row r="6" spans="1:29">
      <c r="A6" s="3">
        <v>128</v>
      </c>
      <c r="B6" s="3">
        <v>520</v>
      </c>
      <c r="C6" s="3">
        <v>224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V6" s="6">
        <f t="shared" si="1"/>
        <v>0.25600000000000001</v>
      </c>
      <c r="W6" s="3">
        <f t="shared" si="0"/>
        <v>744</v>
      </c>
      <c r="X6" s="6">
        <f t="shared" si="2"/>
        <v>5.8125</v>
      </c>
      <c r="Y6" s="3">
        <f>W6 + ROUNDUP(W6/(Parameters!$A$10-60*8),0) * ($AC$3 + Parameters!$B$4+Parameters!$B$5) + IF(A5&gt;1,8,0)</f>
        <v>1080</v>
      </c>
      <c r="Z6" s="6">
        <f t="shared" si="3"/>
        <v>8.4375</v>
      </c>
    </row>
    <row r="7" spans="1:29">
      <c r="A7" s="3">
        <v>128</v>
      </c>
      <c r="B7" s="3">
        <v>496</v>
      </c>
      <c r="C7" s="3">
        <v>512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V7" s="6">
        <f t="shared" si="1"/>
        <v>0.38400000000000001</v>
      </c>
      <c r="W7" s="3">
        <f t="shared" si="0"/>
        <v>1008</v>
      </c>
      <c r="X7" s="6">
        <f t="shared" si="2"/>
        <v>7.875</v>
      </c>
      <c r="Y7" s="3">
        <f>W7 + ROUNDUP(W7/(Parameters!$A$10-60*8),0) * ($AC$3 + Parameters!$B$4+Parameters!$B$5) + IF(A6&gt;1,8,0)</f>
        <v>1344</v>
      </c>
      <c r="Z7" s="6">
        <f t="shared" si="3"/>
        <v>10.5</v>
      </c>
    </row>
    <row r="8" spans="1:29">
      <c r="A8" s="3">
        <v>128</v>
      </c>
      <c r="B8" s="3">
        <v>424</v>
      </c>
      <c r="C8" s="3">
        <v>416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V8" s="6">
        <f t="shared" si="1"/>
        <v>0.51200000000000001</v>
      </c>
      <c r="W8" s="3">
        <f t="shared" si="0"/>
        <v>840</v>
      </c>
      <c r="X8" s="6">
        <f t="shared" si="2"/>
        <v>6.5625</v>
      </c>
      <c r="Y8" s="3">
        <f>W8 + ROUNDUP(W8/(Parameters!$A$10-60*8),0) * ($AC$3 + Parameters!$B$4+Parameters!$B$5) + IF(A7&gt;1,8,0)</f>
        <v>1176</v>
      </c>
      <c r="Z8" s="6">
        <f t="shared" si="3"/>
        <v>9.1875</v>
      </c>
    </row>
    <row r="9" spans="1:29">
      <c r="A9" s="3">
        <v>128</v>
      </c>
      <c r="B9" s="3">
        <v>304</v>
      </c>
      <c r="C9" s="3">
        <v>560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V9" s="6">
        <f t="shared" si="1"/>
        <v>0.64</v>
      </c>
      <c r="W9" s="3">
        <f t="shared" si="0"/>
        <v>864</v>
      </c>
      <c r="X9" s="6">
        <f t="shared" si="2"/>
        <v>6.75</v>
      </c>
      <c r="Y9" s="3">
        <f>W9 + ROUNDUP(W9/(Parameters!$A$10-60*8),0) * ($AC$3 + Parameters!$B$4+Parameters!$B$5) + IF(A8&gt;1,8,0)</f>
        <v>1200</v>
      </c>
      <c r="Z9" s="6">
        <f t="shared" si="3"/>
        <v>9.375</v>
      </c>
    </row>
    <row r="10" spans="1:29">
      <c r="A10" s="3">
        <v>128</v>
      </c>
      <c r="B10" s="3">
        <v>376</v>
      </c>
      <c r="C10" s="3">
        <v>400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V10" s="6">
        <f t="shared" si="1"/>
        <v>0.76800000000000002</v>
      </c>
      <c r="W10" s="3">
        <f t="shared" si="0"/>
        <v>776</v>
      </c>
      <c r="X10" s="6">
        <f t="shared" si="2"/>
        <v>6.0625</v>
      </c>
      <c r="Y10" s="3">
        <f>W10 + ROUNDUP(W10/(Parameters!$A$10-60*8),0) * ($AC$3 + Parameters!$B$4+Parameters!$B$5) + IF(A9&gt;1,8,0)</f>
        <v>1112</v>
      </c>
      <c r="Z10" s="6">
        <f t="shared" si="3"/>
        <v>8.6875</v>
      </c>
    </row>
    <row r="11" spans="1:29">
      <c r="A11" s="3">
        <v>128</v>
      </c>
      <c r="B11" s="3">
        <v>544</v>
      </c>
      <c r="C11" s="3">
        <v>168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V11" s="6">
        <f t="shared" si="1"/>
        <v>0.89600000000000002</v>
      </c>
      <c r="W11" s="3">
        <f t="shared" si="0"/>
        <v>712</v>
      </c>
      <c r="X11" s="6">
        <f t="shared" si="2"/>
        <v>5.5625</v>
      </c>
      <c r="Y11" s="3">
        <f>W11 + ROUNDUP(W11/(Parameters!$A$10-60*8),0) * ($AC$3 + Parameters!$B$4+Parameters!$B$5) + IF(A10&gt;1,8,0)</f>
        <v>1048</v>
      </c>
      <c r="Z11" s="6">
        <f t="shared" si="3"/>
        <v>8.1875</v>
      </c>
    </row>
    <row r="12" spans="1:29">
      <c r="A12" s="3">
        <v>128</v>
      </c>
      <c r="B12" s="3">
        <v>328</v>
      </c>
      <c r="C12" s="3">
        <v>88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V12" s="6">
        <f t="shared" si="1"/>
        <v>1.024</v>
      </c>
      <c r="W12" s="3">
        <f t="shared" si="0"/>
        <v>416</v>
      </c>
      <c r="X12" s="6">
        <f t="shared" si="2"/>
        <v>3.25</v>
      </c>
      <c r="Y12" s="3">
        <f>W12 + ROUNDUP(W12/(Parameters!$A$10-60*8),0) * ($AC$3 + Parameters!$B$4+Parameters!$B$5) + IF(A11&gt;1,8,0)</f>
        <v>752</v>
      </c>
      <c r="Z12" s="6">
        <f t="shared" si="3"/>
        <v>5.875</v>
      </c>
    </row>
    <row r="13" spans="1:29">
      <c r="A13" s="3">
        <v>128</v>
      </c>
      <c r="B13" s="3">
        <v>88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V13" s="6">
        <f t="shared" si="1"/>
        <v>1.1520000000000001</v>
      </c>
      <c r="W13" s="3">
        <f t="shared" si="0"/>
        <v>88</v>
      </c>
      <c r="X13" s="6">
        <f t="shared" si="2"/>
        <v>0.6875</v>
      </c>
      <c r="Y13" s="3">
        <f>W13 + ROUNDUP(W13/(Parameters!$A$10-60*8),0) * ($AC$3 + Parameters!$B$4+Parameters!$B$5) + IF(A12&gt;1,8,0)</f>
        <v>424</v>
      </c>
      <c r="Z13" s="6">
        <f t="shared" si="3"/>
        <v>3.3125</v>
      </c>
    </row>
    <row r="14" spans="1:29">
      <c r="A14" s="3">
        <v>128</v>
      </c>
      <c r="B14" s="3">
        <v>544</v>
      </c>
      <c r="C14" s="3">
        <v>168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V14" s="6">
        <f t="shared" si="1"/>
        <v>1.2800000000000002</v>
      </c>
      <c r="W14" s="3">
        <f t="shared" si="0"/>
        <v>712</v>
      </c>
      <c r="X14" s="6">
        <f t="shared" si="2"/>
        <v>5.5625</v>
      </c>
      <c r="Y14" s="3">
        <f>W14 + ROUNDUP(W14/(Parameters!$A$10-60*8),0) * ($AC$3 + Parameters!$B$4+Parameters!$B$5) + IF(A13&gt;1,8,0)</f>
        <v>1048</v>
      </c>
      <c r="Z14" s="6">
        <f t="shared" si="3"/>
        <v>8.1875</v>
      </c>
    </row>
    <row r="15" spans="1:29">
      <c r="A15" s="3">
        <v>128</v>
      </c>
      <c r="B15" s="3">
        <v>472</v>
      </c>
      <c r="C15" s="3">
        <v>272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V15" s="6">
        <f t="shared" si="1"/>
        <v>1.4080000000000004</v>
      </c>
      <c r="W15" s="3">
        <f t="shared" si="0"/>
        <v>744</v>
      </c>
      <c r="X15" s="6">
        <f t="shared" si="2"/>
        <v>5.8125</v>
      </c>
      <c r="Y15" s="3">
        <f>W15 + ROUNDUP(W15/(Parameters!$A$10-60*8),0) * ($AC$3 + Parameters!$B$4+Parameters!$B$5) + IF(A14&gt;1,8,0)</f>
        <v>1080</v>
      </c>
      <c r="Z15" s="6">
        <f t="shared" si="3"/>
        <v>8.4375</v>
      </c>
    </row>
    <row r="16" spans="1:29">
      <c r="A16" s="3">
        <v>128</v>
      </c>
      <c r="B16" s="3">
        <v>328</v>
      </c>
      <c r="C16" s="3">
        <v>568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V16" s="6">
        <f t="shared" si="1"/>
        <v>1.5360000000000005</v>
      </c>
      <c r="W16" s="3">
        <f t="shared" si="0"/>
        <v>896</v>
      </c>
      <c r="X16" s="6">
        <f t="shared" si="2"/>
        <v>7</v>
      </c>
      <c r="Y16" s="3">
        <f>W16 + ROUNDUP(W16/(Parameters!$A$10-60*8),0) * ($AC$3 + Parameters!$B$4+Parameters!$B$5) + IF(A15&gt;1,8,0)</f>
        <v>1232</v>
      </c>
      <c r="Z16" s="6">
        <f t="shared" si="3"/>
        <v>9.625</v>
      </c>
    </row>
    <row r="17" spans="1:26">
      <c r="A17" s="3">
        <v>128</v>
      </c>
      <c r="B17" s="3">
        <v>304</v>
      </c>
      <c r="C17" s="3">
        <v>624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V17" s="6">
        <f t="shared" si="1"/>
        <v>1.6640000000000006</v>
      </c>
      <c r="W17" s="3">
        <f t="shared" si="0"/>
        <v>928</v>
      </c>
      <c r="X17" s="6">
        <f t="shared" si="2"/>
        <v>7.25</v>
      </c>
      <c r="Y17" s="3">
        <f>W17 + ROUNDUP(W17/(Parameters!$A$10-60*8),0) * ($AC$3 + Parameters!$B$4+Parameters!$B$5) + IF(A16&gt;1,8,0)</f>
        <v>1264</v>
      </c>
      <c r="Z17" s="6">
        <f t="shared" si="3"/>
        <v>9.875</v>
      </c>
    </row>
    <row r="18" spans="1:26">
      <c r="A18" s="3">
        <v>128</v>
      </c>
      <c r="B18" s="3">
        <v>304</v>
      </c>
      <c r="C18" s="3">
        <v>560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V18" s="6">
        <f t="shared" si="1"/>
        <v>1.7920000000000007</v>
      </c>
      <c r="W18" s="3">
        <f t="shared" si="0"/>
        <v>864</v>
      </c>
      <c r="X18" s="6">
        <f t="shared" si="2"/>
        <v>6.75</v>
      </c>
      <c r="Y18" s="3">
        <f>W18 + ROUNDUP(W18/(Parameters!$A$10-60*8),0) * ($AC$3 + Parameters!$B$4+Parameters!$B$5) + IF(A17&gt;1,8,0)</f>
        <v>1200</v>
      </c>
      <c r="Z18" s="6">
        <f t="shared" si="3"/>
        <v>9.375</v>
      </c>
    </row>
    <row r="19" spans="1:26">
      <c r="A19" s="3">
        <v>128</v>
      </c>
      <c r="B19" s="3">
        <v>304</v>
      </c>
      <c r="C19" s="3">
        <v>536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V19" s="6">
        <f t="shared" si="1"/>
        <v>1.9200000000000008</v>
      </c>
      <c r="W19" s="3">
        <f t="shared" si="0"/>
        <v>840</v>
      </c>
      <c r="X19" s="6">
        <f t="shared" si="2"/>
        <v>6.5625</v>
      </c>
      <c r="Y19" s="3">
        <f>W19 + ROUNDUP(W19/(Parameters!$A$10-60*8),0) * ($AC$3 + Parameters!$B$4+Parameters!$B$5) + IF(A18&gt;1,8,0)</f>
        <v>1176</v>
      </c>
      <c r="Z19" s="6">
        <f t="shared" si="3"/>
        <v>9.1875</v>
      </c>
    </row>
    <row r="20" spans="1:26">
      <c r="A20" s="3">
        <v>128</v>
      </c>
      <c r="B20" s="3">
        <v>328</v>
      </c>
      <c r="C20" s="3">
        <v>464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V20" s="6">
        <f t="shared" si="1"/>
        <v>2.0480000000000009</v>
      </c>
      <c r="W20" s="3">
        <f t="shared" si="0"/>
        <v>792</v>
      </c>
      <c r="X20" s="6">
        <f t="shared" si="2"/>
        <v>6.1875</v>
      </c>
      <c r="Y20" s="3">
        <f>W20 + ROUNDUP(W20/(Parameters!$A$10-60*8),0) * ($AC$3 + Parameters!$B$4+Parameters!$B$5) + IF(A19&gt;1,8,0)</f>
        <v>1128</v>
      </c>
      <c r="Z20" s="6">
        <f t="shared" si="3"/>
        <v>8.8125</v>
      </c>
    </row>
    <row r="21" spans="1:26">
      <c r="A21" s="3">
        <v>128</v>
      </c>
      <c r="B21" s="3">
        <v>400</v>
      </c>
      <c r="C21" s="3">
        <v>376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V21" s="6">
        <f t="shared" si="1"/>
        <v>2.176000000000001</v>
      </c>
      <c r="W21" s="3">
        <f t="shared" si="0"/>
        <v>776</v>
      </c>
      <c r="X21" s="6">
        <f t="shared" si="2"/>
        <v>6.0625</v>
      </c>
      <c r="Y21" s="3">
        <f>W21 + ROUNDUP(W21/(Parameters!$A$10-60*8),0) * ($AC$3 + Parameters!$B$4+Parameters!$B$5) + IF(A20&gt;1,8,0)</f>
        <v>1112</v>
      </c>
      <c r="Z21" s="6">
        <f t="shared" si="3"/>
        <v>8.6875</v>
      </c>
    </row>
    <row r="22" spans="1:26">
      <c r="A22" s="3">
        <v>128</v>
      </c>
      <c r="B22" s="3">
        <v>304</v>
      </c>
      <c r="C22" s="3">
        <v>544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V22" s="6">
        <f t="shared" si="1"/>
        <v>2.3040000000000012</v>
      </c>
      <c r="W22" s="3">
        <f t="shared" si="0"/>
        <v>848</v>
      </c>
      <c r="X22" s="6">
        <f t="shared" si="2"/>
        <v>6.625</v>
      </c>
      <c r="Y22" s="3">
        <f>W22 + ROUNDUP(W22/(Parameters!$A$10-60*8),0) * ($AC$3 + Parameters!$B$4+Parameters!$B$5) + IF(A21&gt;1,8,0)</f>
        <v>1184</v>
      </c>
      <c r="Z22" s="6">
        <f t="shared" si="3"/>
        <v>9.25</v>
      </c>
    </row>
    <row r="23" spans="1:26">
      <c r="A23" s="3">
        <v>128</v>
      </c>
      <c r="B23" s="3">
        <v>304</v>
      </c>
      <c r="C23" s="3">
        <v>560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V23" s="6">
        <f t="shared" si="1"/>
        <v>2.4320000000000013</v>
      </c>
      <c r="W23" s="3">
        <f t="shared" si="0"/>
        <v>864</v>
      </c>
      <c r="X23" s="6">
        <f t="shared" si="2"/>
        <v>6.75</v>
      </c>
      <c r="Y23" s="3">
        <f>W23 + ROUNDUP(W23/(Parameters!$A$10-60*8),0) * ($AC$3 + Parameters!$B$4+Parameters!$B$5) + IF(A22&gt;1,8,0)</f>
        <v>1200</v>
      </c>
      <c r="Z23" s="6">
        <f t="shared" si="3"/>
        <v>9.375</v>
      </c>
    </row>
    <row r="24" spans="1:26">
      <c r="A24" s="3">
        <v>128</v>
      </c>
      <c r="B24" s="3">
        <v>328</v>
      </c>
      <c r="C24" s="3">
        <v>544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V24" s="6">
        <f t="shared" si="1"/>
        <v>2.5600000000000014</v>
      </c>
      <c r="W24" s="3">
        <f t="shared" si="0"/>
        <v>872</v>
      </c>
      <c r="X24" s="6">
        <f t="shared" si="2"/>
        <v>6.8125</v>
      </c>
      <c r="Y24" s="3">
        <f>W24 + ROUNDUP(W24/(Parameters!$A$10-60*8),0) * ($AC$3 + Parameters!$B$4+Parameters!$B$5) + IF(A23&gt;1,8,0)</f>
        <v>1208</v>
      </c>
      <c r="Z24" s="6">
        <f t="shared" si="3"/>
        <v>9.4375</v>
      </c>
    </row>
    <row r="25" spans="1:26">
      <c r="A25" s="3">
        <v>128</v>
      </c>
      <c r="B25" s="3">
        <v>304</v>
      </c>
      <c r="C25" s="3">
        <v>632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V25" s="6">
        <f t="shared" si="1"/>
        <v>2.6880000000000015</v>
      </c>
      <c r="W25" s="3">
        <f t="shared" si="0"/>
        <v>936</v>
      </c>
      <c r="X25" s="6">
        <f t="shared" si="2"/>
        <v>7.3125</v>
      </c>
      <c r="Y25" s="3">
        <f>W25 + ROUNDUP(W25/(Parameters!$A$10-60*8),0) * ($AC$3 + Parameters!$B$4+Parameters!$B$5) + IF(A24&gt;1,8,0)</f>
        <v>1272</v>
      </c>
      <c r="Z25" s="6">
        <f t="shared" si="3"/>
        <v>9.9375</v>
      </c>
    </row>
    <row r="26" spans="1:26">
      <c r="A26" s="3">
        <v>128</v>
      </c>
      <c r="B26" s="3">
        <v>304</v>
      </c>
      <c r="C26" s="3">
        <v>576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V26" s="6">
        <f t="shared" si="1"/>
        <v>2.8160000000000016</v>
      </c>
      <c r="W26" s="3">
        <f t="shared" si="0"/>
        <v>880</v>
      </c>
      <c r="X26" s="6">
        <f t="shared" si="2"/>
        <v>6.875</v>
      </c>
      <c r="Y26" s="3">
        <f>W26 + ROUNDUP(W26/(Parameters!$A$10-60*8),0) * ($AC$3 + Parameters!$B$4+Parameters!$B$5) + IF(A25&gt;1,8,0)</f>
        <v>1216</v>
      </c>
      <c r="Z26" s="6">
        <f t="shared" si="3"/>
        <v>9.5</v>
      </c>
    </row>
    <row r="27" spans="1:26">
      <c r="A27" s="3">
        <v>128</v>
      </c>
      <c r="B27" s="3">
        <v>304</v>
      </c>
      <c r="C27" s="3">
        <v>576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V27" s="6">
        <f t="shared" si="1"/>
        <v>2.9440000000000017</v>
      </c>
      <c r="W27" s="3">
        <f t="shared" si="0"/>
        <v>880</v>
      </c>
      <c r="X27" s="6">
        <f t="shared" si="2"/>
        <v>6.875</v>
      </c>
      <c r="Y27" s="3">
        <f>W27 + ROUNDUP(W27/(Parameters!$A$10-60*8),0) * ($AC$3 + Parameters!$B$4+Parameters!$B$5) + IF(A26&gt;1,8,0)</f>
        <v>1216</v>
      </c>
      <c r="Z27" s="6">
        <f t="shared" si="3"/>
        <v>9.5</v>
      </c>
    </row>
    <row r="28" spans="1:26">
      <c r="A28" s="3">
        <v>128</v>
      </c>
      <c r="B28" s="3">
        <v>304</v>
      </c>
      <c r="C28" s="3">
        <v>416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V28" s="6">
        <f t="shared" si="1"/>
        <v>3.0720000000000018</v>
      </c>
      <c r="W28" s="3">
        <f t="shared" si="0"/>
        <v>720</v>
      </c>
      <c r="X28" s="6">
        <f t="shared" si="2"/>
        <v>5.625</v>
      </c>
      <c r="Y28" s="3">
        <f>W28 + ROUNDUP(W28/(Parameters!$A$10-60*8),0) * ($AC$3 + Parameters!$B$4+Parameters!$B$5) + IF(A27&gt;1,8,0)</f>
        <v>1056</v>
      </c>
      <c r="Z28" s="6">
        <f t="shared" si="3"/>
        <v>8.25</v>
      </c>
    </row>
    <row r="29" spans="1:26">
      <c r="A29" s="3">
        <v>128</v>
      </c>
      <c r="B29" s="3">
        <v>352</v>
      </c>
      <c r="C29" s="3">
        <v>456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V29" s="6">
        <f t="shared" si="1"/>
        <v>3.200000000000002</v>
      </c>
      <c r="W29" s="3">
        <f t="shared" si="0"/>
        <v>808</v>
      </c>
      <c r="X29" s="6">
        <f t="shared" si="2"/>
        <v>6.3125</v>
      </c>
      <c r="Y29" s="3">
        <f>W29 + ROUNDUP(W29/(Parameters!$A$10-60*8),0) * ($AC$3 + Parameters!$B$4+Parameters!$B$5) + IF(A28&gt;1,8,0)</f>
        <v>1144</v>
      </c>
      <c r="Z29" s="6">
        <f t="shared" si="3"/>
        <v>8.9375</v>
      </c>
    </row>
    <row r="30" spans="1:26">
      <c r="A30" s="3">
        <v>128</v>
      </c>
      <c r="B30" s="3">
        <v>304</v>
      </c>
      <c r="C30" s="3">
        <v>584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V30" s="6">
        <f t="shared" si="1"/>
        <v>3.3280000000000021</v>
      </c>
      <c r="W30" s="3">
        <f t="shared" si="0"/>
        <v>888</v>
      </c>
      <c r="X30" s="6">
        <f t="shared" si="2"/>
        <v>6.9375</v>
      </c>
      <c r="Y30" s="3">
        <f>W30 + ROUNDUP(W30/(Parameters!$A$10-60*8),0) * ($AC$3 + Parameters!$B$4+Parameters!$B$5) + IF(A29&gt;1,8,0)</f>
        <v>1224</v>
      </c>
      <c r="Z30" s="6">
        <f t="shared" si="3"/>
        <v>9.5625</v>
      </c>
    </row>
    <row r="31" spans="1:26">
      <c r="A31" s="3">
        <v>128</v>
      </c>
      <c r="B31" s="3">
        <v>304</v>
      </c>
      <c r="C31" s="3">
        <v>552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V31" s="6">
        <f t="shared" si="1"/>
        <v>3.4560000000000022</v>
      </c>
      <c r="W31" s="3">
        <f t="shared" si="0"/>
        <v>856</v>
      </c>
      <c r="X31" s="6">
        <f t="shared" si="2"/>
        <v>6.6875</v>
      </c>
      <c r="Y31" s="3">
        <f>W31 + ROUNDUP(W31/(Parameters!$A$10-60*8),0) * ($AC$3 + Parameters!$B$4+Parameters!$B$5) + IF(A30&gt;1,8,0)</f>
        <v>1192</v>
      </c>
      <c r="Z31" s="6">
        <f t="shared" si="3"/>
        <v>9.3125</v>
      </c>
    </row>
    <row r="32" spans="1:26">
      <c r="A32" s="3">
        <v>128</v>
      </c>
      <c r="B32" s="3">
        <v>328</v>
      </c>
      <c r="C32" s="3">
        <v>488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V32" s="6">
        <f t="shared" si="1"/>
        <v>3.5840000000000023</v>
      </c>
      <c r="W32" s="3">
        <f t="shared" si="0"/>
        <v>816</v>
      </c>
      <c r="X32" s="6">
        <f t="shared" si="2"/>
        <v>6.375</v>
      </c>
      <c r="Y32" s="3">
        <f>W32 + ROUNDUP(W32/(Parameters!$A$10-60*8),0) * ($AC$3 + Parameters!$B$4+Parameters!$B$5) + IF(A31&gt;1,8,0)</f>
        <v>1152</v>
      </c>
      <c r="Z32" s="6">
        <f t="shared" si="3"/>
        <v>9</v>
      </c>
    </row>
    <row r="33" spans="1:26">
      <c r="A33" s="3">
        <v>128</v>
      </c>
      <c r="B33" s="3">
        <v>352</v>
      </c>
      <c r="C33" s="3">
        <v>336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V33" s="6">
        <f t="shared" si="1"/>
        <v>3.7120000000000024</v>
      </c>
      <c r="W33" s="3">
        <f t="shared" si="0"/>
        <v>688</v>
      </c>
      <c r="X33" s="6">
        <f t="shared" si="2"/>
        <v>5.375</v>
      </c>
      <c r="Y33" s="3">
        <f>W33 + ROUNDUP(W33/(Parameters!$A$10-60*8),0) * ($AC$3 + Parameters!$B$4+Parameters!$B$5) + IF(A32&gt;1,8,0)</f>
        <v>1024</v>
      </c>
      <c r="Z33" s="6">
        <f t="shared" si="3"/>
        <v>8</v>
      </c>
    </row>
    <row r="34" spans="1:26">
      <c r="A34" s="3">
        <v>128</v>
      </c>
      <c r="B34" s="3">
        <v>304</v>
      </c>
      <c r="C34" s="3">
        <v>584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V34" s="6">
        <f t="shared" si="1"/>
        <v>3.8400000000000025</v>
      </c>
      <c r="W34" s="3">
        <f t="shared" si="0"/>
        <v>888</v>
      </c>
      <c r="X34" s="6">
        <f t="shared" si="2"/>
        <v>6.9375</v>
      </c>
      <c r="Y34" s="3">
        <f>W34 + ROUNDUP(W34/(Parameters!$A$10-60*8),0) * ($AC$3 + Parameters!$B$4+Parameters!$B$5) + IF(A33&gt;1,8,0)</f>
        <v>1224</v>
      </c>
      <c r="Z34" s="6">
        <f t="shared" si="3"/>
        <v>9.5625</v>
      </c>
    </row>
    <row r="35" spans="1:26">
      <c r="A35" s="3">
        <v>128</v>
      </c>
      <c r="B35" s="3">
        <v>304</v>
      </c>
      <c r="C35" s="3">
        <v>536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V35" s="6">
        <f t="shared" si="1"/>
        <v>3.9680000000000026</v>
      </c>
      <c r="W35" s="3">
        <f t="shared" ref="W35:W98" si="4">SUM(B35:U35)</f>
        <v>840</v>
      </c>
      <c r="X35" s="6">
        <f t="shared" si="2"/>
        <v>6.5625</v>
      </c>
      <c r="Y35" s="3">
        <f>W35 + ROUNDUP(W35/(Parameters!$A$10-60*8),0) * ($AC$3 + Parameters!$B$4+Parameters!$B$5) + IF(A34&gt;1,8,0)</f>
        <v>1176</v>
      </c>
      <c r="Z35" s="6">
        <f t="shared" si="3"/>
        <v>9.1875</v>
      </c>
    </row>
    <row r="36" spans="1:26">
      <c r="A36" s="3">
        <v>128</v>
      </c>
      <c r="B36" s="3">
        <v>328</v>
      </c>
      <c r="C36" s="3">
        <v>520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V36" s="6">
        <f t="shared" si="1"/>
        <v>4.0960000000000027</v>
      </c>
      <c r="W36" s="3">
        <f t="shared" si="4"/>
        <v>848</v>
      </c>
      <c r="X36" s="6">
        <f t="shared" si="2"/>
        <v>6.625</v>
      </c>
      <c r="Y36" s="3">
        <f>W36 + ROUNDUP(W36/(Parameters!$A$10-60*8),0) * ($AC$3 + Parameters!$B$4+Parameters!$B$5) + IF(A35&gt;1,8,0)</f>
        <v>1184</v>
      </c>
      <c r="Z36" s="6">
        <f t="shared" si="3"/>
        <v>9.25</v>
      </c>
    </row>
    <row r="37" spans="1:26">
      <c r="A37" s="3">
        <v>128</v>
      </c>
      <c r="B37" s="3">
        <v>520</v>
      </c>
      <c r="C37" s="3">
        <v>224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V37" s="6">
        <f t="shared" si="1"/>
        <v>4.2240000000000029</v>
      </c>
      <c r="W37" s="3">
        <f t="shared" si="4"/>
        <v>744</v>
      </c>
      <c r="X37" s="6">
        <f t="shared" si="2"/>
        <v>5.8125</v>
      </c>
      <c r="Y37" s="3">
        <f>W37 + ROUNDUP(W37/(Parameters!$A$10-60*8),0) * ($AC$3 + Parameters!$B$4+Parameters!$B$5) + IF(A36&gt;1,8,0)</f>
        <v>1080</v>
      </c>
      <c r="Z37" s="6">
        <f t="shared" si="3"/>
        <v>8.4375</v>
      </c>
    </row>
    <row r="38" spans="1:26">
      <c r="A38" s="3">
        <v>128</v>
      </c>
      <c r="B38" s="3">
        <v>472</v>
      </c>
      <c r="C38" s="3">
        <v>160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V38" s="6">
        <f t="shared" si="1"/>
        <v>4.352000000000003</v>
      </c>
      <c r="W38" s="3">
        <f t="shared" si="4"/>
        <v>632</v>
      </c>
      <c r="X38" s="6">
        <f t="shared" si="2"/>
        <v>4.9375</v>
      </c>
      <c r="Y38" s="3">
        <f>W38 + ROUNDUP(W38/(Parameters!$A$10-60*8),0) * ($AC$3 + Parameters!$B$4+Parameters!$B$5) + IF(A37&gt;1,8,0)</f>
        <v>968</v>
      </c>
      <c r="Z38" s="6">
        <f t="shared" si="3"/>
        <v>7.5625</v>
      </c>
    </row>
    <row r="39" spans="1:26">
      <c r="A39" s="3">
        <v>128</v>
      </c>
      <c r="B39" s="3">
        <v>544</v>
      </c>
      <c r="C39" s="3">
        <v>160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V39" s="6">
        <f t="shared" si="1"/>
        <v>4.4800000000000031</v>
      </c>
      <c r="W39" s="3">
        <f t="shared" si="4"/>
        <v>704</v>
      </c>
      <c r="X39" s="6">
        <f t="shared" si="2"/>
        <v>5.5</v>
      </c>
      <c r="Y39" s="3">
        <f>W39 + ROUNDUP(W39/(Parameters!$A$10-60*8),0) * ($AC$3 + Parameters!$B$4+Parameters!$B$5) + IF(A38&gt;1,8,0)</f>
        <v>1040</v>
      </c>
      <c r="Z39" s="6">
        <f t="shared" si="3"/>
        <v>8.125</v>
      </c>
    </row>
    <row r="40" spans="1:26">
      <c r="A40" s="3">
        <v>128</v>
      </c>
      <c r="B40" s="3">
        <v>496</v>
      </c>
      <c r="C40" s="3">
        <v>432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V40" s="6">
        <f t="shared" si="1"/>
        <v>4.6080000000000032</v>
      </c>
      <c r="W40" s="3">
        <f t="shared" si="4"/>
        <v>928</v>
      </c>
      <c r="X40" s="6">
        <f t="shared" si="2"/>
        <v>7.25</v>
      </c>
      <c r="Y40" s="3">
        <f>W40 + ROUNDUP(W40/(Parameters!$A$10-60*8),0) * ($AC$3 + Parameters!$B$4+Parameters!$B$5) + IF(A39&gt;1,8,0)</f>
        <v>1264</v>
      </c>
      <c r="Z40" s="6">
        <f t="shared" si="3"/>
        <v>9.875</v>
      </c>
    </row>
    <row r="41" spans="1:26">
      <c r="A41" s="3">
        <v>128</v>
      </c>
      <c r="B41" s="3">
        <v>544</v>
      </c>
      <c r="C41" s="3">
        <v>848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V41" s="6">
        <f t="shared" si="1"/>
        <v>4.7360000000000033</v>
      </c>
      <c r="W41" s="3">
        <f t="shared" si="4"/>
        <v>1392</v>
      </c>
      <c r="X41" s="6">
        <f t="shared" si="2"/>
        <v>10.875</v>
      </c>
      <c r="Y41" s="3">
        <f>W41 + ROUNDUP(W41/(Parameters!$A$10-60*8),0) * ($AC$3 + Parameters!$B$4+Parameters!$B$5) + IF(A40&gt;1,8,0)</f>
        <v>1728</v>
      </c>
      <c r="Z41" s="6">
        <f t="shared" si="3"/>
        <v>13.5</v>
      </c>
    </row>
    <row r="42" spans="1:26">
      <c r="A42" s="3">
        <v>128</v>
      </c>
      <c r="B42" s="3">
        <v>544</v>
      </c>
      <c r="C42" s="3">
        <v>880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V42" s="6">
        <f t="shared" si="1"/>
        <v>4.8640000000000034</v>
      </c>
      <c r="W42" s="3">
        <f t="shared" si="4"/>
        <v>1424</v>
      </c>
      <c r="X42" s="6">
        <f t="shared" si="2"/>
        <v>11.125</v>
      </c>
      <c r="Y42" s="3">
        <f>W42 + ROUNDUP(W42/(Parameters!$A$10-60*8),0) * ($AC$3 + Parameters!$B$4+Parameters!$B$5) + IF(A41&gt;1,8,0)</f>
        <v>1760</v>
      </c>
      <c r="Z42" s="6">
        <f t="shared" si="3"/>
        <v>13.75</v>
      </c>
    </row>
    <row r="43" spans="1:26">
      <c r="A43" s="3">
        <v>128</v>
      </c>
      <c r="B43" s="3">
        <v>544</v>
      </c>
      <c r="C43" s="3">
        <v>872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V43" s="6">
        <f t="shared" si="1"/>
        <v>4.9920000000000035</v>
      </c>
      <c r="W43" s="3">
        <f t="shared" si="4"/>
        <v>1416</v>
      </c>
      <c r="X43" s="6">
        <f t="shared" si="2"/>
        <v>11.0625</v>
      </c>
      <c r="Y43" s="3">
        <f>W43 + ROUNDUP(W43/(Parameters!$A$10-60*8),0) * ($AC$3 + Parameters!$B$4+Parameters!$B$5) + IF(A42&gt;1,8,0)</f>
        <v>1752</v>
      </c>
      <c r="Z43" s="6">
        <f t="shared" si="3"/>
        <v>13.6875</v>
      </c>
    </row>
    <row r="44" spans="1:26">
      <c r="A44" s="3">
        <v>128</v>
      </c>
      <c r="B44" s="3">
        <v>520</v>
      </c>
      <c r="C44" s="3">
        <v>880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V44" s="6">
        <f t="shared" si="1"/>
        <v>5.1200000000000037</v>
      </c>
      <c r="W44" s="3">
        <f t="shared" si="4"/>
        <v>1400</v>
      </c>
      <c r="X44" s="6">
        <f t="shared" si="2"/>
        <v>10.9375</v>
      </c>
      <c r="Y44" s="3">
        <f>W44 + ROUNDUP(W44/(Parameters!$A$10-60*8),0) * ($AC$3 + Parameters!$B$4+Parameters!$B$5) + IF(A43&gt;1,8,0)</f>
        <v>1736</v>
      </c>
      <c r="Z44" s="6">
        <f t="shared" si="3"/>
        <v>13.5625</v>
      </c>
    </row>
    <row r="45" spans="1:26">
      <c r="A45" s="3">
        <v>128</v>
      </c>
      <c r="B45" s="3">
        <v>568</v>
      </c>
      <c r="C45" s="3">
        <v>872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V45" s="6">
        <f t="shared" si="1"/>
        <v>5.2480000000000038</v>
      </c>
      <c r="W45" s="3">
        <f t="shared" si="4"/>
        <v>1440</v>
      </c>
      <c r="X45" s="6">
        <f t="shared" si="2"/>
        <v>11.25</v>
      </c>
      <c r="Y45" s="3">
        <f>W45 + ROUNDUP(W45/(Parameters!$A$10-60*8),0) * ($AC$3 + Parameters!$B$4+Parameters!$B$5) + IF(A44&gt;1,8,0)</f>
        <v>1776</v>
      </c>
      <c r="Z45" s="6">
        <f t="shared" si="3"/>
        <v>13.875</v>
      </c>
    </row>
    <row r="46" spans="1:26">
      <c r="A46" s="3">
        <v>128</v>
      </c>
      <c r="B46" s="3">
        <v>496</v>
      </c>
      <c r="C46" s="3">
        <v>584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V46" s="6">
        <f t="shared" si="1"/>
        <v>5.3760000000000039</v>
      </c>
      <c r="W46" s="3">
        <f t="shared" si="4"/>
        <v>1080</v>
      </c>
      <c r="X46" s="6">
        <f t="shared" si="2"/>
        <v>8.4375</v>
      </c>
      <c r="Y46" s="3">
        <f>W46 + ROUNDUP(W46/(Parameters!$A$10-60*8),0) * ($AC$3 + Parameters!$B$4+Parameters!$B$5) + IF(A45&gt;1,8,0)</f>
        <v>1416</v>
      </c>
      <c r="Z46" s="6">
        <f t="shared" si="3"/>
        <v>11.0625</v>
      </c>
    </row>
    <row r="47" spans="1:26">
      <c r="A47" s="3">
        <v>128</v>
      </c>
      <c r="B47" s="3">
        <v>496</v>
      </c>
      <c r="C47" s="3">
        <v>624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V47" s="6">
        <f t="shared" si="1"/>
        <v>5.504000000000004</v>
      </c>
      <c r="W47" s="3">
        <f t="shared" si="4"/>
        <v>1120</v>
      </c>
      <c r="X47" s="6">
        <f t="shared" si="2"/>
        <v>8.75</v>
      </c>
      <c r="Y47" s="3">
        <f>W47 + ROUNDUP(W47/(Parameters!$A$10-60*8),0) * ($AC$3 + Parameters!$B$4+Parameters!$B$5) + IF(A46&gt;1,8,0)</f>
        <v>1456</v>
      </c>
      <c r="Z47" s="6">
        <f t="shared" si="3"/>
        <v>11.375</v>
      </c>
    </row>
    <row r="48" spans="1:26">
      <c r="A48" s="3">
        <v>128</v>
      </c>
      <c r="B48" s="3">
        <v>544</v>
      </c>
      <c r="C48" s="3">
        <v>880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V48" s="6">
        <f t="shared" si="1"/>
        <v>5.6320000000000041</v>
      </c>
      <c r="W48" s="3">
        <f t="shared" si="4"/>
        <v>1424</v>
      </c>
      <c r="X48" s="6">
        <f t="shared" si="2"/>
        <v>11.125</v>
      </c>
      <c r="Y48" s="3">
        <f>W48 + ROUNDUP(W48/(Parameters!$A$10-60*8),0) * ($AC$3 + Parameters!$B$4+Parameters!$B$5) + IF(A47&gt;1,8,0)</f>
        <v>1760</v>
      </c>
      <c r="Z48" s="6">
        <f t="shared" si="3"/>
        <v>13.75</v>
      </c>
    </row>
    <row r="49" spans="1:26">
      <c r="A49" s="3">
        <v>128</v>
      </c>
      <c r="B49" s="3">
        <v>544</v>
      </c>
      <c r="C49" s="3">
        <v>872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V49" s="6">
        <f t="shared" si="1"/>
        <v>5.7600000000000042</v>
      </c>
      <c r="W49" s="3">
        <f t="shared" si="4"/>
        <v>1416</v>
      </c>
      <c r="X49" s="6">
        <f t="shared" si="2"/>
        <v>11.0625</v>
      </c>
      <c r="Y49" s="3">
        <f>W49 + ROUNDUP(W49/(Parameters!$A$10-60*8),0) * ($AC$3 + Parameters!$B$4+Parameters!$B$5) + IF(A48&gt;1,8,0)</f>
        <v>1752</v>
      </c>
      <c r="Z49" s="6">
        <f t="shared" si="3"/>
        <v>13.6875</v>
      </c>
    </row>
    <row r="50" spans="1:26">
      <c r="A50" s="3">
        <v>128</v>
      </c>
      <c r="B50" s="3">
        <v>544</v>
      </c>
      <c r="C50" s="3">
        <v>880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V50" s="6">
        <f t="shared" si="1"/>
        <v>5.8880000000000043</v>
      </c>
      <c r="W50" s="3">
        <f t="shared" si="4"/>
        <v>1424</v>
      </c>
      <c r="X50" s="6">
        <f t="shared" si="2"/>
        <v>11.125</v>
      </c>
      <c r="Y50" s="3">
        <f>W50 + ROUNDUP(W50/(Parameters!$A$10-60*8),0) * ($AC$3 + Parameters!$B$4+Parameters!$B$5) + IF(A49&gt;1,8,0)</f>
        <v>1760</v>
      </c>
      <c r="Z50" s="6">
        <f t="shared" si="3"/>
        <v>13.75</v>
      </c>
    </row>
    <row r="51" spans="1:26">
      <c r="A51" s="3">
        <v>128</v>
      </c>
      <c r="B51" s="3">
        <v>520</v>
      </c>
      <c r="C51" s="3">
        <v>872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V51" s="6">
        <f t="shared" si="1"/>
        <v>6.0160000000000045</v>
      </c>
      <c r="W51" s="3">
        <f t="shared" si="4"/>
        <v>1392</v>
      </c>
      <c r="X51" s="6">
        <f t="shared" si="2"/>
        <v>10.875</v>
      </c>
      <c r="Y51" s="3">
        <f>W51 + ROUNDUP(W51/(Parameters!$A$10-60*8),0) * ($AC$3 + Parameters!$B$4+Parameters!$B$5) + IF(A50&gt;1,8,0)</f>
        <v>1728</v>
      </c>
      <c r="Z51" s="6">
        <f t="shared" si="3"/>
        <v>13.5</v>
      </c>
    </row>
    <row r="52" spans="1:26">
      <c r="A52" s="3">
        <v>128</v>
      </c>
      <c r="B52" s="3">
        <v>544</v>
      </c>
      <c r="C52" s="3">
        <v>880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V52" s="6">
        <f t="shared" si="1"/>
        <v>6.1440000000000046</v>
      </c>
      <c r="W52" s="3">
        <f t="shared" si="4"/>
        <v>1424</v>
      </c>
      <c r="X52" s="6">
        <f t="shared" si="2"/>
        <v>11.125</v>
      </c>
      <c r="Y52" s="3">
        <f>W52 + ROUNDUP(W52/(Parameters!$A$10-60*8),0) * ($AC$3 + Parameters!$B$4+Parameters!$B$5) + IF(A51&gt;1,8,0)</f>
        <v>1760</v>
      </c>
      <c r="Z52" s="6">
        <f t="shared" si="3"/>
        <v>13.75</v>
      </c>
    </row>
    <row r="53" spans="1:26">
      <c r="A53" s="3">
        <v>128</v>
      </c>
      <c r="B53" s="3">
        <v>544</v>
      </c>
      <c r="C53" s="3">
        <v>872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V53" s="6">
        <f t="shared" si="1"/>
        <v>6.2720000000000047</v>
      </c>
      <c r="W53" s="3">
        <f t="shared" si="4"/>
        <v>1416</v>
      </c>
      <c r="X53" s="6">
        <f t="shared" si="2"/>
        <v>11.0625</v>
      </c>
      <c r="Y53" s="3">
        <f>W53 + ROUNDUP(W53/(Parameters!$A$10-60*8),0) * ($AC$3 + Parameters!$B$4+Parameters!$B$5) + IF(A52&gt;1,8,0)</f>
        <v>1752</v>
      </c>
      <c r="Z53" s="6">
        <f t="shared" si="3"/>
        <v>13.6875</v>
      </c>
    </row>
    <row r="54" spans="1:26">
      <c r="A54" s="3">
        <v>128</v>
      </c>
      <c r="B54" s="3">
        <v>544</v>
      </c>
      <c r="C54" s="3">
        <v>864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V54" s="6">
        <f t="shared" si="1"/>
        <v>6.4000000000000048</v>
      </c>
      <c r="W54" s="3">
        <f t="shared" si="4"/>
        <v>1408</v>
      </c>
      <c r="X54" s="6">
        <f t="shared" si="2"/>
        <v>11</v>
      </c>
      <c r="Y54" s="3">
        <f>W54 + ROUNDUP(W54/(Parameters!$A$10-60*8),0) * ($AC$3 + Parameters!$B$4+Parameters!$B$5) + IF(A53&gt;1,8,0)</f>
        <v>1744</v>
      </c>
      <c r="Z54" s="6">
        <f t="shared" si="3"/>
        <v>13.625</v>
      </c>
    </row>
    <row r="55" spans="1:26">
      <c r="A55" s="3">
        <v>128</v>
      </c>
      <c r="B55" s="3">
        <v>496</v>
      </c>
      <c r="C55" s="3">
        <v>768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V55" s="6">
        <f t="shared" si="1"/>
        <v>6.5280000000000049</v>
      </c>
      <c r="W55" s="3">
        <f t="shared" si="4"/>
        <v>1264</v>
      </c>
      <c r="X55" s="6">
        <f t="shared" si="2"/>
        <v>9.875</v>
      </c>
      <c r="Y55" s="3">
        <f>W55 + ROUNDUP(W55/(Parameters!$A$10-60*8),0) * ($AC$3 + Parameters!$B$4+Parameters!$B$5) + IF(A54&gt;1,8,0)</f>
        <v>1600</v>
      </c>
      <c r="Z55" s="6">
        <f t="shared" si="3"/>
        <v>12.5</v>
      </c>
    </row>
    <row r="56" spans="1:26">
      <c r="A56" s="3">
        <v>128</v>
      </c>
      <c r="B56" s="3">
        <v>544</v>
      </c>
      <c r="C56" s="3">
        <v>568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V56" s="6">
        <f t="shared" si="1"/>
        <v>6.656000000000005</v>
      </c>
      <c r="W56" s="3">
        <f t="shared" si="4"/>
        <v>1112</v>
      </c>
      <c r="X56" s="6">
        <f t="shared" si="2"/>
        <v>8.6875</v>
      </c>
      <c r="Y56" s="3">
        <f>W56 + ROUNDUP(W56/(Parameters!$A$10-60*8),0) * ($AC$3 + Parameters!$B$4+Parameters!$B$5) + IF(A55&gt;1,8,0)</f>
        <v>1448</v>
      </c>
      <c r="Z56" s="6">
        <f t="shared" si="3"/>
        <v>11.3125</v>
      </c>
    </row>
    <row r="57" spans="1:26">
      <c r="A57" s="3">
        <v>128</v>
      </c>
      <c r="B57" s="3">
        <v>544</v>
      </c>
      <c r="C57" s="3">
        <v>888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V57" s="6">
        <f t="shared" si="1"/>
        <v>6.7840000000000051</v>
      </c>
      <c r="W57" s="3">
        <f t="shared" si="4"/>
        <v>1432</v>
      </c>
      <c r="X57" s="6">
        <f t="shared" si="2"/>
        <v>11.1875</v>
      </c>
      <c r="Y57" s="3">
        <f>W57 + ROUNDUP(W57/(Parameters!$A$10-60*8),0) * ($AC$3 + Parameters!$B$4+Parameters!$B$5) + IF(A56&gt;1,8,0)</f>
        <v>1768</v>
      </c>
      <c r="Z57" s="6">
        <f t="shared" si="3"/>
        <v>13.8125</v>
      </c>
    </row>
    <row r="58" spans="1:26">
      <c r="A58" s="3">
        <v>128</v>
      </c>
      <c r="B58" s="3">
        <v>496</v>
      </c>
      <c r="C58" s="3">
        <v>600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V58" s="6">
        <f t="shared" si="1"/>
        <v>6.9120000000000053</v>
      </c>
      <c r="W58" s="3">
        <f t="shared" si="4"/>
        <v>1096</v>
      </c>
      <c r="X58" s="6">
        <f t="shared" si="2"/>
        <v>8.5625</v>
      </c>
      <c r="Y58" s="3">
        <f>W58 + ROUNDUP(W58/(Parameters!$A$10-60*8),0) * ($AC$3 + Parameters!$B$4+Parameters!$B$5) + IF(A57&gt;1,8,0)</f>
        <v>1432</v>
      </c>
      <c r="Z58" s="6">
        <f t="shared" si="3"/>
        <v>11.1875</v>
      </c>
    </row>
    <row r="59" spans="1:26">
      <c r="A59" s="3">
        <v>128</v>
      </c>
      <c r="B59" s="3">
        <v>520</v>
      </c>
      <c r="C59" s="3">
        <v>768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V59" s="6">
        <f t="shared" si="1"/>
        <v>7.0400000000000054</v>
      </c>
      <c r="W59" s="3">
        <f t="shared" si="4"/>
        <v>1288</v>
      </c>
      <c r="X59" s="6">
        <f t="shared" si="2"/>
        <v>10.0625</v>
      </c>
      <c r="Y59" s="3">
        <f>W59 + ROUNDUP(W59/(Parameters!$A$10-60*8),0) * ($AC$3 + Parameters!$B$4+Parameters!$B$5) + IF(A58&gt;1,8,0)</f>
        <v>1624</v>
      </c>
      <c r="Z59" s="6">
        <f t="shared" si="3"/>
        <v>12.6875</v>
      </c>
    </row>
    <row r="60" spans="1:26">
      <c r="A60" s="3">
        <v>128</v>
      </c>
      <c r="B60" s="3">
        <v>568</v>
      </c>
      <c r="C60" s="3">
        <v>872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V60" s="6">
        <f t="shared" si="1"/>
        <v>7.1680000000000055</v>
      </c>
      <c r="W60" s="3">
        <f t="shared" si="4"/>
        <v>1440</v>
      </c>
      <c r="X60" s="6">
        <f t="shared" si="2"/>
        <v>11.25</v>
      </c>
      <c r="Y60" s="3">
        <f>W60 + ROUNDUP(W60/(Parameters!$A$10-60*8),0) * ($AC$3 + Parameters!$B$4+Parameters!$B$5) + IF(A59&gt;1,8,0)</f>
        <v>1776</v>
      </c>
      <c r="Z60" s="6">
        <f t="shared" si="3"/>
        <v>13.875</v>
      </c>
    </row>
    <row r="61" spans="1:26">
      <c r="A61" s="3">
        <v>128</v>
      </c>
      <c r="B61" s="3">
        <v>520</v>
      </c>
      <c r="C61" s="3">
        <v>880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V61" s="6">
        <f t="shared" si="1"/>
        <v>7.2960000000000056</v>
      </c>
      <c r="W61" s="3">
        <f t="shared" si="4"/>
        <v>1400</v>
      </c>
      <c r="X61" s="6">
        <f t="shared" si="2"/>
        <v>10.9375</v>
      </c>
      <c r="Y61" s="3">
        <f>W61 + ROUNDUP(W61/(Parameters!$A$10-60*8),0) * ($AC$3 + Parameters!$B$4+Parameters!$B$5) + IF(A60&gt;1,8,0)</f>
        <v>1736</v>
      </c>
      <c r="Z61" s="6">
        <f t="shared" si="3"/>
        <v>13.5625</v>
      </c>
    </row>
    <row r="62" spans="1:26">
      <c r="A62" s="3">
        <v>128</v>
      </c>
      <c r="B62" s="3">
        <v>544</v>
      </c>
      <c r="C62" s="3">
        <v>872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V62" s="6">
        <f t="shared" si="1"/>
        <v>7.4240000000000057</v>
      </c>
      <c r="W62" s="3">
        <f t="shared" si="4"/>
        <v>1416</v>
      </c>
      <c r="X62" s="6">
        <f t="shared" si="2"/>
        <v>11.0625</v>
      </c>
      <c r="Y62" s="3">
        <f>W62 + ROUNDUP(W62/(Parameters!$A$10-60*8),0) * ($AC$3 + Parameters!$B$4+Parameters!$B$5) + IF(A61&gt;1,8,0)</f>
        <v>1752</v>
      </c>
      <c r="Z62" s="6">
        <f t="shared" si="3"/>
        <v>13.6875</v>
      </c>
    </row>
    <row r="63" spans="1:26">
      <c r="A63" s="3">
        <v>128</v>
      </c>
      <c r="B63" s="3">
        <v>544</v>
      </c>
      <c r="C63" s="3">
        <v>880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V63" s="6">
        <f t="shared" si="1"/>
        <v>7.5520000000000058</v>
      </c>
      <c r="W63" s="3">
        <f t="shared" si="4"/>
        <v>1424</v>
      </c>
      <c r="X63" s="6">
        <f t="shared" si="2"/>
        <v>11.125</v>
      </c>
      <c r="Y63" s="3">
        <f>W63 + ROUNDUP(W63/(Parameters!$A$10-60*8),0) * ($AC$3 + Parameters!$B$4+Parameters!$B$5) + IF(A62&gt;1,8,0)</f>
        <v>1760</v>
      </c>
      <c r="Z63" s="6">
        <f t="shared" si="3"/>
        <v>13.75</v>
      </c>
    </row>
    <row r="64" spans="1:26">
      <c r="A64" s="3">
        <v>128</v>
      </c>
      <c r="B64" s="3">
        <v>544</v>
      </c>
      <c r="C64" s="3">
        <v>872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V64" s="6">
        <f t="shared" si="1"/>
        <v>7.6800000000000059</v>
      </c>
      <c r="W64" s="3">
        <f t="shared" si="4"/>
        <v>1416</v>
      </c>
      <c r="X64" s="6">
        <f t="shared" si="2"/>
        <v>11.0625</v>
      </c>
      <c r="Y64" s="3">
        <f>W64 + ROUNDUP(W64/(Parameters!$A$10-60*8),0) * ($AC$3 + Parameters!$B$4+Parameters!$B$5) + IF(A63&gt;1,8,0)</f>
        <v>1752</v>
      </c>
      <c r="Z64" s="6">
        <f t="shared" si="3"/>
        <v>13.6875</v>
      </c>
    </row>
    <row r="65" spans="1:26">
      <c r="A65" s="3">
        <v>128</v>
      </c>
      <c r="B65" s="3">
        <v>544</v>
      </c>
      <c r="C65" s="3">
        <v>880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V65" s="6">
        <f t="shared" si="1"/>
        <v>7.808000000000006</v>
      </c>
      <c r="W65" s="3">
        <f t="shared" si="4"/>
        <v>1424</v>
      </c>
      <c r="X65" s="6">
        <f t="shared" si="2"/>
        <v>11.125</v>
      </c>
      <c r="Y65" s="3">
        <f>W65 + ROUNDUP(W65/(Parameters!$A$10-60*8),0) * ($AC$3 + Parameters!$B$4+Parameters!$B$5) + IF(A64&gt;1,8,0)</f>
        <v>1760</v>
      </c>
      <c r="Z65" s="6">
        <f t="shared" si="3"/>
        <v>13.75</v>
      </c>
    </row>
    <row r="66" spans="1:26">
      <c r="A66" s="3">
        <v>128</v>
      </c>
      <c r="B66" s="3">
        <v>544</v>
      </c>
      <c r="C66" s="3">
        <v>872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V66" s="6">
        <f t="shared" si="1"/>
        <v>7.9360000000000062</v>
      </c>
      <c r="W66" s="3">
        <f t="shared" si="4"/>
        <v>1416</v>
      </c>
      <c r="X66" s="6">
        <f t="shared" si="2"/>
        <v>11.0625</v>
      </c>
      <c r="Y66" s="3">
        <f>W66 + ROUNDUP(W66/(Parameters!$A$10-60*8),0) * ($AC$3 + Parameters!$B$4+Parameters!$B$5) + IF(A65&gt;1,8,0)</f>
        <v>1752</v>
      </c>
      <c r="Z66" s="6">
        <f t="shared" si="3"/>
        <v>13.6875</v>
      </c>
    </row>
    <row r="67" spans="1:26">
      <c r="A67" s="3">
        <v>128</v>
      </c>
      <c r="B67" s="3">
        <v>544</v>
      </c>
      <c r="C67" s="3">
        <v>880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V67" s="6">
        <f t="shared" si="1"/>
        <v>8.0640000000000054</v>
      </c>
      <c r="W67" s="3">
        <f t="shared" si="4"/>
        <v>1424</v>
      </c>
      <c r="X67" s="6">
        <f t="shared" si="2"/>
        <v>11.125</v>
      </c>
      <c r="Y67" s="3">
        <f>W67 + ROUNDUP(W67/(Parameters!$A$10-60*8),0) * ($AC$3 + Parameters!$B$4+Parameters!$B$5) + IF(A66&gt;1,8,0)</f>
        <v>1760</v>
      </c>
      <c r="Z67" s="6">
        <f t="shared" si="3"/>
        <v>13.75</v>
      </c>
    </row>
    <row r="68" spans="1:26">
      <c r="A68" s="3">
        <v>128</v>
      </c>
      <c r="B68" s="3">
        <v>544</v>
      </c>
      <c r="C68" s="3">
        <v>864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V68" s="6">
        <f t="shared" si="1"/>
        <v>8.1920000000000055</v>
      </c>
      <c r="W68" s="3">
        <f t="shared" si="4"/>
        <v>1408</v>
      </c>
      <c r="X68" s="6">
        <f t="shared" si="2"/>
        <v>11</v>
      </c>
      <c r="Y68" s="3">
        <f>W68 + ROUNDUP(W68/(Parameters!$A$10-60*8),0) * ($AC$3 + Parameters!$B$4+Parameters!$B$5) + IF(A67&gt;1,8,0)</f>
        <v>1744</v>
      </c>
      <c r="Z68" s="6">
        <f t="shared" si="3"/>
        <v>13.625</v>
      </c>
    </row>
    <row r="69" spans="1:26">
      <c r="A69" s="3">
        <v>128</v>
      </c>
      <c r="B69" s="3">
        <v>496</v>
      </c>
      <c r="C69" s="3">
        <v>872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V69" s="6">
        <f t="shared" ref="V69:V132" si="5">(A68/1000)+V68</f>
        <v>8.3200000000000056</v>
      </c>
      <c r="W69" s="3">
        <f t="shared" si="4"/>
        <v>1368</v>
      </c>
      <c r="X69" s="6">
        <f t="shared" ref="X69:X132" si="6">W69/A69</f>
        <v>10.6875</v>
      </c>
      <c r="Y69" s="3">
        <f>W69 + ROUNDUP(W69/(Parameters!$A$10-60*8),0) * ($AC$3 + Parameters!$B$4+Parameters!$B$5) + IF(A68&gt;1,8,0)</f>
        <v>1704</v>
      </c>
      <c r="Z69" s="6">
        <f t="shared" ref="Z69:Z132" si="7">Y69/A69</f>
        <v>13.3125</v>
      </c>
    </row>
    <row r="70" spans="1:26">
      <c r="A70" s="3">
        <v>128</v>
      </c>
      <c r="B70" s="3">
        <v>424</v>
      </c>
      <c r="C70" s="3">
        <v>1016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V70" s="6">
        <f t="shared" si="5"/>
        <v>8.4480000000000057</v>
      </c>
      <c r="W70" s="3">
        <f t="shared" si="4"/>
        <v>1440</v>
      </c>
      <c r="X70" s="6">
        <f t="shared" si="6"/>
        <v>11.25</v>
      </c>
      <c r="Y70" s="3">
        <f>W70 + ROUNDUP(W70/(Parameters!$A$10-60*8),0) * ($AC$3 + Parameters!$B$4+Parameters!$B$5) + IF(A69&gt;1,8,0)</f>
        <v>1776</v>
      </c>
      <c r="Z70" s="6">
        <f t="shared" si="7"/>
        <v>13.875</v>
      </c>
    </row>
    <row r="71" spans="1:26">
      <c r="A71" s="3">
        <v>128</v>
      </c>
      <c r="B71" s="3">
        <v>496</v>
      </c>
      <c r="C71" s="3">
        <v>1056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V71" s="6">
        <f t="shared" si="5"/>
        <v>8.5760000000000058</v>
      </c>
      <c r="W71" s="3">
        <f t="shared" si="4"/>
        <v>1552</v>
      </c>
      <c r="X71" s="6">
        <f t="shared" si="6"/>
        <v>12.125</v>
      </c>
      <c r="Y71" s="3">
        <f>W71 + ROUNDUP(W71/(Parameters!$A$10-60*8),0) * ($AC$3 + Parameters!$B$4+Parameters!$B$5) + IF(A70&gt;1,8,0)</f>
        <v>1888</v>
      </c>
      <c r="Z71" s="6">
        <f t="shared" si="7"/>
        <v>14.75</v>
      </c>
    </row>
    <row r="72" spans="1:26">
      <c r="A72" s="3">
        <v>128</v>
      </c>
      <c r="B72" s="3">
        <v>448</v>
      </c>
      <c r="C72" s="3">
        <v>656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V72" s="6">
        <f t="shared" si="5"/>
        <v>8.704000000000006</v>
      </c>
      <c r="W72" s="3">
        <f t="shared" si="4"/>
        <v>1104</v>
      </c>
      <c r="X72" s="6">
        <f t="shared" si="6"/>
        <v>8.625</v>
      </c>
      <c r="Y72" s="3">
        <f>W72 + ROUNDUP(W72/(Parameters!$A$10-60*8),0) * ($AC$3 + Parameters!$B$4+Parameters!$B$5) + IF(A71&gt;1,8,0)</f>
        <v>1440</v>
      </c>
      <c r="Z72" s="6">
        <f t="shared" si="7"/>
        <v>11.25</v>
      </c>
    </row>
    <row r="73" spans="1:26">
      <c r="A73" s="3">
        <v>128</v>
      </c>
      <c r="B73" s="3">
        <v>472</v>
      </c>
      <c r="C73" s="3">
        <v>952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V73" s="6">
        <f t="shared" si="5"/>
        <v>8.8320000000000061</v>
      </c>
      <c r="W73" s="3">
        <f t="shared" si="4"/>
        <v>1424</v>
      </c>
      <c r="X73" s="6">
        <f t="shared" si="6"/>
        <v>11.125</v>
      </c>
      <c r="Y73" s="3">
        <f>W73 + ROUNDUP(W73/(Parameters!$A$10-60*8),0) * ($AC$3 + Parameters!$B$4+Parameters!$B$5) + IF(A72&gt;1,8,0)</f>
        <v>1760</v>
      </c>
      <c r="Z73" s="6">
        <f t="shared" si="7"/>
        <v>13.75</v>
      </c>
    </row>
    <row r="74" spans="1:26">
      <c r="A74" s="3">
        <v>128</v>
      </c>
      <c r="B74" s="3">
        <v>616</v>
      </c>
      <c r="C74" s="3">
        <v>640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V74" s="6">
        <f t="shared" si="5"/>
        <v>8.9600000000000062</v>
      </c>
      <c r="W74" s="3">
        <f t="shared" si="4"/>
        <v>1256</v>
      </c>
      <c r="X74" s="6">
        <f t="shared" si="6"/>
        <v>9.8125</v>
      </c>
      <c r="Y74" s="3">
        <f>W74 + ROUNDUP(W74/(Parameters!$A$10-60*8),0) * ($AC$3 + Parameters!$B$4+Parameters!$B$5) + IF(A73&gt;1,8,0)</f>
        <v>1592</v>
      </c>
      <c r="Z74" s="6">
        <f t="shared" si="7"/>
        <v>12.4375</v>
      </c>
    </row>
    <row r="75" spans="1:26">
      <c r="A75" s="3">
        <v>128</v>
      </c>
      <c r="B75" s="3">
        <v>664</v>
      </c>
      <c r="C75" s="3">
        <v>688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V75" s="6">
        <f t="shared" si="5"/>
        <v>9.0880000000000063</v>
      </c>
      <c r="W75" s="3">
        <f t="shared" si="4"/>
        <v>1352</v>
      </c>
      <c r="X75" s="6">
        <f t="shared" si="6"/>
        <v>10.5625</v>
      </c>
      <c r="Y75" s="3">
        <f>W75 + ROUNDUP(W75/(Parameters!$A$10-60*8),0) * ($AC$3 + Parameters!$B$4+Parameters!$B$5) + IF(A74&gt;1,8,0)</f>
        <v>1688</v>
      </c>
      <c r="Z75" s="6">
        <f t="shared" si="7"/>
        <v>13.1875</v>
      </c>
    </row>
    <row r="76" spans="1:26">
      <c r="A76" s="3">
        <v>128</v>
      </c>
      <c r="B76" s="3">
        <v>664</v>
      </c>
      <c r="C76" s="3">
        <v>696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V76" s="6">
        <f t="shared" si="5"/>
        <v>9.2160000000000064</v>
      </c>
      <c r="W76" s="3">
        <f t="shared" si="4"/>
        <v>1360</v>
      </c>
      <c r="X76" s="6">
        <f t="shared" si="6"/>
        <v>10.625</v>
      </c>
      <c r="Y76" s="3">
        <f>W76 + ROUNDUP(W76/(Parameters!$A$10-60*8),0) * ($AC$3 + Parameters!$B$4+Parameters!$B$5) + IF(A75&gt;1,8,0)</f>
        <v>1696</v>
      </c>
      <c r="Z76" s="6">
        <f t="shared" si="7"/>
        <v>13.25</v>
      </c>
    </row>
    <row r="77" spans="1:26">
      <c r="A77" s="3">
        <v>128</v>
      </c>
      <c r="B77" s="3">
        <v>664</v>
      </c>
      <c r="C77" s="3">
        <v>696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V77" s="6">
        <f t="shared" si="5"/>
        <v>9.3440000000000065</v>
      </c>
      <c r="W77" s="3">
        <f t="shared" si="4"/>
        <v>1360</v>
      </c>
      <c r="X77" s="6">
        <f t="shared" si="6"/>
        <v>10.625</v>
      </c>
      <c r="Y77" s="3">
        <f>W77 + ROUNDUP(W77/(Parameters!$A$10-60*8),0) * ($AC$3 + Parameters!$B$4+Parameters!$B$5) + IF(A76&gt;1,8,0)</f>
        <v>1696</v>
      </c>
      <c r="Z77" s="6">
        <f t="shared" si="7"/>
        <v>13.25</v>
      </c>
    </row>
    <row r="78" spans="1:26">
      <c r="A78" s="3">
        <v>128</v>
      </c>
      <c r="B78" s="3">
        <v>664</v>
      </c>
      <c r="C78" s="3">
        <v>624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V78" s="6">
        <f t="shared" si="5"/>
        <v>9.4720000000000066</v>
      </c>
      <c r="W78" s="3">
        <f t="shared" si="4"/>
        <v>1288</v>
      </c>
      <c r="X78" s="6">
        <f t="shared" si="6"/>
        <v>10.0625</v>
      </c>
      <c r="Y78" s="3">
        <f>W78 + ROUNDUP(W78/(Parameters!$A$10-60*8),0) * ($AC$3 + Parameters!$B$4+Parameters!$B$5) + IF(A77&gt;1,8,0)</f>
        <v>1624</v>
      </c>
      <c r="Z78" s="6">
        <f t="shared" si="7"/>
        <v>12.6875</v>
      </c>
    </row>
    <row r="79" spans="1:26">
      <c r="A79" s="3">
        <v>128</v>
      </c>
      <c r="B79" s="3">
        <v>664</v>
      </c>
      <c r="C79" s="3">
        <v>664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V79" s="6">
        <f t="shared" si="5"/>
        <v>9.6000000000000068</v>
      </c>
      <c r="W79" s="3">
        <f t="shared" si="4"/>
        <v>1328</v>
      </c>
      <c r="X79" s="6">
        <f t="shared" si="6"/>
        <v>10.375</v>
      </c>
      <c r="Y79" s="3">
        <f>W79 + ROUNDUP(W79/(Parameters!$A$10-60*8),0) * ($AC$3 + Parameters!$B$4+Parameters!$B$5) + IF(A78&gt;1,8,0)</f>
        <v>1664</v>
      </c>
      <c r="Z79" s="6">
        <f t="shared" si="7"/>
        <v>13</v>
      </c>
    </row>
    <row r="80" spans="1:26">
      <c r="A80" s="3">
        <v>128</v>
      </c>
      <c r="B80" s="3">
        <v>664</v>
      </c>
      <c r="C80" s="3">
        <v>728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V80" s="6">
        <f t="shared" si="5"/>
        <v>9.7280000000000069</v>
      </c>
      <c r="W80" s="3">
        <f t="shared" si="4"/>
        <v>1392</v>
      </c>
      <c r="X80" s="6">
        <f t="shared" si="6"/>
        <v>10.875</v>
      </c>
      <c r="Y80" s="3">
        <f>W80 + ROUNDUP(W80/(Parameters!$A$10-60*8),0) * ($AC$3 + Parameters!$B$4+Parameters!$B$5) + IF(A79&gt;1,8,0)</f>
        <v>1728</v>
      </c>
      <c r="Z80" s="6">
        <f t="shared" si="7"/>
        <v>13.5</v>
      </c>
    </row>
    <row r="81" spans="1:26">
      <c r="A81" s="3">
        <v>128</v>
      </c>
      <c r="B81" s="3">
        <v>664</v>
      </c>
      <c r="C81" s="3">
        <v>680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V81" s="6">
        <f t="shared" si="5"/>
        <v>9.856000000000007</v>
      </c>
      <c r="W81" s="3">
        <f t="shared" si="4"/>
        <v>1344</v>
      </c>
      <c r="X81" s="6">
        <f t="shared" si="6"/>
        <v>10.5</v>
      </c>
      <c r="Y81" s="3">
        <f>W81 + ROUNDUP(W81/(Parameters!$A$10-60*8),0) * ($AC$3 + Parameters!$B$4+Parameters!$B$5) + IF(A80&gt;1,8,0)</f>
        <v>1680</v>
      </c>
      <c r="Z81" s="6">
        <f t="shared" si="7"/>
        <v>13.125</v>
      </c>
    </row>
    <row r="82" spans="1:26">
      <c r="A82" s="3">
        <v>128</v>
      </c>
      <c r="B82" s="3">
        <v>664</v>
      </c>
      <c r="C82" s="3">
        <v>704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V82" s="6">
        <f t="shared" si="5"/>
        <v>9.9840000000000071</v>
      </c>
      <c r="W82" s="3">
        <f t="shared" si="4"/>
        <v>1368</v>
      </c>
      <c r="X82" s="6">
        <f t="shared" si="6"/>
        <v>10.6875</v>
      </c>
      <c r="Y82" s="3">
        <f>W82 + ROUNDUP(W82/(Parameters!$A$10-60*8),0) * ($AC$3 + Parameters!$B$4+Parameters!$B$5) + IF(A81&gt;1,8,0)</f>
        <v>1704</v>
      </c>
      <c r="Z82" s="6">
        <f t="shared" si="7"/>
        <v>13.3125</v>
      </c>
    </row>
    <row r="83" spans="1:26">
      <c r="A83" s="3">
        <v>128</v>
      </c>
      <c r="B83" s="3">
        <v>664</v>
      </c>
      <c r="C83" s="3">
        <v>688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V83" s="6">
        <f t="shared" si="5"/>
        <v>10.112000000000007</v>
      </c>
      <c r="W83" s="3">
        <f t="shared" si="4"/>
        <v>1352</v>
      </c>
      <c r="X83" s="6">
        <f t="shared" si="6"/>
        <v>10.5625</v>
      </c>
      <c r="Y83" s="3">
        <f>W83 + ROUNDUP(W83/(Parameters!$A$10-60*8),0) * ($AC$3 + Parameters!$B$4+Parameters!$B$5) + IF(A82&gt;1,8,0)</f>
        <v>1688</v>
      </c>
      <c r="Z83" s="6">
        <f t="shared" si="7"/>
        <v>13.1875</v>
      </c>
    </row>
    <row r="84" spans="1:26">
      <c r="A84" s="3">
        <v>128</v>
      </c>
      <c r="B84" s="3">
        <v>664</v>
      </c>
      <c r="C84" s="3">
        <v>704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V84" s="6">
        <f t="shared" si="5"/>
        <v>10.240000000000007</v>
      </c>
      <c r="W84" s="3">
        <f t="shared" si="4"/>
        <v>1368</v>
      </c>
      <c r="X84" s="6">
        <f t="shared" si="6"/>
        <v>10.6875</v>
      </c>
      <c r="Y84" s="3">
        <f>W84 + ROUNDUP(W84/(Parameters!$A$10-60*8),0) * ($AC$3 + Parameters!$B$4+Parameters!$B$5) + IF(A83&gt;1,8,0)</f>
        <v>1704</v>
      </c>
      <c r="Z84" s="6">
        <f t="shared" si="7"/>
        <v>13.3125</v>
      </c>
    </row>
    <row r="85" spans="1:26">
      <c r="A85" s="3">
        <v>128</v>
      </c>
      <c r="B85" s="3">
        <v>664</v>
      </c>
      <c r="C85" s="3">
        <v>680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V85" s="6">
        <f t="shared" si="5"/>
        <v>10.368000000000007</v>
      </c>
      <c r="W85" s="3">
        <f t="shared" si="4"/>
        <v>1344</v>
      </c>
      <c r="X85" s="6">
        <f t="shared" si="6"/>
        <v>10.5</v>
      </c>
      <c r="Y85" s="3">
        <f>W85 + ROUNDUP(W85/(Parameters!$A$10-60*8),0) * ($AC$3 + Parameters!$B$4+Parameters!$B$5) + IF(A84&gt;1,8,0)</f>
        <v>1680</v>
      </c>
      <c r="Z85" s="6">
        <f t="shared" si="7"/>
        <v>13.125</v>
      </c>
    </row>
    <row r="86" spans="1:26">
      <c r="A86" s="3">
        <v>128</v>
      </c>
      <c r="B86" s="3">
        <v>664</v>
      </c>
      <c r="C86" s="3">
        <v>696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V86" s="6">
        <f t="shared" si="5"/>
        <v>10.496000000000008</v>
      </c>
      <c r="W86" s="3">
        <f t="shared" si="4"/>
        <v>1360</v>
      </c>
      <c r="X86" s="6">
        <f t="shared" si="6"/>
        <v>10.625</v>
      </c>
      <c r="Y86" s="3">
        <f>W86 + ROUNDUP(W86/(Parameters!$A$10-60*8),0) * ($AC$3 + Parameters!$B$4+Parameters!$B$5) + IF(A85&gt;1,8,0)</f>
        <v>1696</v>
      </c>
      <c r="Z86" s="6">
        <f t="shared" si="7"/>
        <v>13.25</v>
      </c>
    </row>
    <row r="87" spans="1:26">
      <c r="A87" s="3">
        <v>128</v>
      </c>
      <c r="B87" s="3">
        <v>664</v>
      </c>
      <c r="C87" s="3">
        <v>704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V87" s="6">
        <f t="shared" si="5"/>
        <v>10.624000000000008</v>
      </c>
      <c r="W87" s="3">
        <f t="shared" si="4"/>
        <v>1368</v>
      </c>
      <c r="X87" s="6">
        <f t="shared" si="6"/>
        <v>10.6875</v>
      </c>
      <c r="Y87" s="3">
        <f>W87 + ROUNDUP(W87/(Parameters!$A$10-60*8),0) * ($AC$3 + Parameters!$B$4+Parameters!$B$5) + IF(A86&gt;1,8,0)</f>
        <v>1704</v>
      </c>
      <c r="Z87" s="6">
        <f t="shared" si="7"/>
        <v>13.3125</v>
      </c>
    </row>
    <row r="88" spans="1:26">
      <c r="A88" s="3">
        <v>128</v>
      </c>
      <c r="B88" s="3">
        <v>664</v>
      </c>
      <c r="C88" s="3">
        <v>704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V88" s="6">
        <f t="shared" si="5"/>
        <v>10.752000000000008</v>
      </c>
      <c r="W88" s="3">
        <f t="shared" si="4"/>
        <v>1368</v>
      </c>
      <c r="X88" s="6">
        <f t="shared" si="6"/>
        <v>10.6875</v>
      </c>
      <c r="Y88" s="3">
        <f>W88 + ROUNDUP(W88/(Parameters!$A$10-60*8),0) * ($AC$3 + Parameters!$B$4+Parameters!$B$5) + IF(A87&gt;1,8,0)</f>
        <v>1704</v>
      </c>
      <c r="Z88" s="6">
        <f t="shared" si="7"/>
        <v>13.3125</v>
      </c>
    </row>
    <row r="89" spans="1:26">
      <c r="A89" s="3">
        <v>128</v>
      </c>
      <c r="B89" s="3">
        <v>664</v>
      </c>
      <c r="C89" s="3">
        <v>728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V89" s="6">
        <f t="shared" si="5"/>
        <v>10.880000000000008</v>
      </c>
      <c r="W89" s="3">
        <f t="shared" si="4"/>
        <v>1392</v>
      </c>
      <c r="X89" s="6">
        <f t="shared" si="6"/>
        <v>10.875</v>
      </c>
      <c r="Y89" s="3">
        <f>W89 + ROUNDUP(W89/(Parameters!$A$10-60*8),0) * ($AC$3 + Parameters!$B$4+Parameters!$B$5) + IF(A88&gt;1,8,0)</f>
        <v>1728</v>
      </c>
      <c r="Z89" s="6">
        <f t="shared" si="7"/>
        <v>13.5</v>
      </c>
    </row>
    <row r="90" spans="1:26">
      <c r="A90" s="3">
        <v>128</v>
      </c>
      <c r="B90" s="3">
        <v>688</v>
      </c>
      <c r="C90" s="3">
        <v>680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V90" s="6">
        <f t="shared" si="5"/>
        <v>11.008000000000008</v>
      </c>
      <c r="W90" s="3">
        <f t="shared" si="4"/>
        <v>1368</v>
      </c>
      <c r="X90" s="6">
        <f t="shared" si="6"/>
        <v>10.6875</v>
      </c>
      <c r="Y90" s="3">
        <f>W90 + ROUNDUP(W90/(Parameters!$A$10-60*8),0) * ($AC$3 + Parameters!$B$4+Parameters!$B$5) + IF(A89&gt;1,8,0)</f>
        <v>1704</v>
      </c>
      <c r="Z90" s="6">
        <f t="shared" si="7"/>
        <v>13.3125</v>
      </c>
    </row>
    <row r="91" spans="1:26">
      <c r="A91" s="3">
        <v>128</v>
      </c>
      <c r="B91" s="3">
        <v>664</v>
      </c>
      <c r="C91" s="3">
        <v>712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V91" s="6">
        <f t="shared" si="5"/>
        <v>11.136000000000008</v>
      </c>
      <c r="W91" s="3">
        <f t="shared" si="4"/>
        <v>1376</v>
      </c>
      <c r="X91" s="6">
        <f t="shared" si="6"/>
        <v>10.75</v>
      </c>
      <c r="Y91" s="3">
        <f>W91 + ROUNDUP(W91/(Parameters!$A$10-60*8),0) * ($AC$3 + Parameters!$B$4+Parameters!$B$5) + IF(A90&gt;1,8,0)</f>
        <v>1712</v>
      </c>
      <c r="Z91" s="6">
        <f t="shared" si="7"/>
        <v>13.375</v>
      </c>
    </row>
    <row r="92" spans="1:26">
      <c r="A92" s="3">
        <v>128</v>
      </c>
      <c r="B92" s="3">
        <v>664</v>
      </c>
      <c r="C92" s="3">
        <v>560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V92" s="6">
        <f t="shared" si="5"/>
        <v>11.264000000000008</v>
      </c>
      <c r="W92" s="3">
        <f t="shared" si="4"/>
        <v>1224</v>
      </c>
      <c r="X92" s="6">
        <f t="shared" si="6"/>
        <v>9.5625</v>
      </c>
      <c r="Y92" s="3">
        <f>W92 + ROUNDUP(W92/(Parameters!$A$10-60*8),0) * ($AC$3 + Parameters!$B$4+Parameters!$B$5) + IF(A91&gt;1,8,0)</f>
        <v>1560</v>
      </c>
      <c r="Z92" s="6">
        <f t="shared" si="7"/>
        <v>12.1875</v>
      </c>
    </row>
    <row r="93" spans="1:26">
      <c r="A93" s="3">
        <v>128</v>
      </c>
      <c r="B93" s="3">
        <v>664</v>
      </c>
      <c r="C93" s="3">
        <v>584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V93" s="6">
        <f t="shared" si="5"/>
        <v>11.392000000000008</v>
      </c>
      <c r="W93" s="3">
        <f t="shared" si="4"/>
        <v>1248</v>
      </c>
      <c r="X93" s="6">
        <f t="shared" si="6"/>
        <v>9.75</v>
      </c>
      <c r="Y93" s="3">
        <f>W93 + ROUNDUP(W93/(Parameters!$A$10-60*8),0) * ($AC$3 + Parameters!$B$4+Parameters!$B$5) + IF(A92&gt;1,8,0)</f>
        <v>1584</v>
      </c>
      <c r="Z93" s="6">
        <f t="shared" si="7"/>
        <v>12.375</v>
      </c>
    </row>
    <row r="94" spans="1:26">
      <c r="A94" s="3">
        <v>128</v>
      </c>
      <c r="B94" s="3">
        <v>664</v>
      </c>
      <c r="C94" s="3">
        <v>688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V94" s="6">
        <f t="shared" si="5"/>
        <v>11.520000000000008</v>
      </c>
      <c r="W94" s="3">
        <f t="shared" si="4"/>
        <v>1352</v>
      </c>
      <c r="X94" s="6">
        <f t="shared" si="6"/>
        <v>10.5625</v>
      </c>
      <c r="Y94" s="3">
        <f>W94 + ROUNDUP(W94/(Parameters!$A$10-60*8),0) * ($AC$3 + Parameters!$B$4+Parameters!$B$5) + IF(A93&gt;1,8,0)</f>
        <v>1688</v>
      </c>
      <c r="Z94" s="6">
        <f t="shared" si="7"/>
        <v>13.1875</v>
      </c>
    </row>
    <row r="95" spans="1:26">
      <c r="A95" s="3">
        <v>128</v>
      </c>
      <c r="B95" s="3">
        <v>664</v>
      </c>
      <c r="C95" s="3">
        <v>696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V95" s="6">
        <f t="shared" si="5"/>
        <v>11.648000000000009</v>
      </c>
      <c r="W95" s="3">
        <f t="shared" si="4"/>
        <v>1360</v>
      </c>
      <c r="X95" s="6">
        <f t="shared" si="6"/>
        <v>10.625</v>
      </c>
      <c r="Y95" s="3">
        <f>W95 + ROUNDUP(W95/(Parameters!$A$10-60*8),0) * ($AC$3 + Parameters!$B$4+Parameters!$B$5) + IF(A94&gt;1,8,0)</f>
        <v>1696</v>
      </c>
      <c r="Z95" s="6">
        <f t="shared" si="7"/>
        <v>13.25</v>
      </c>
    </row>
    <row r="96" spans="1:26">
      <c r="A96" s="3">
        <v>128</v>
      </c>
      <c r="B96" s="3">
        <v>664</v>
      </c>
      <c r="C96" s="3">
        <v>576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V96" s="6">
        <f t="shared" si="5"/>
        <v>11.776000000000009</v>
      </c>
      <c r="W96" s="3">
        <f t="shared" si="4"/>
        <v>1240</v>
      </c>
      <c r="X96" s="6">
        <f t="shared" si="6"/>
        <v>9.6875</v>
      </c>
      <c r="Y96" s="3">
        <f>W96 + ROUNDUP(W96/(Parameters!$A$10-60*8),0) * ($AC$3 + Parameters!$B$4+Parameters!$B$5) + IF(A95&gt;1,8,0)</f>
        <v>1576</v>
      </c>
      <c r="Z96" s="6">
        <f t="shared" si="7"/>
        <v>12.3125</v>
      </c>
    </row>
    <row r="97" spans="1:26">
      <c r="A97" s="3">
        <v>128</v>
      </c>
      <c r="B97" s="3">
        <v>664</v>
      </c>
      <c r="C97" s="3">
        <v>688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V97" s="6">
        <f t="shared" si="5"/>
        <v>11.904000000000009</v>
      </c>
      <c r="W97" s="3">
        <f t="shared" si="4"/>
        <v>1352</v>
      </c>
      <c r="X97" s="6">
        <f t="shared" si="6"/>
        <v>10.5625</v>
      </c>
      <c r="Y97" s="3">
        <f>W97 + ROUNDUP(W97/(Parameters!$A$10-60*8),0) * ($AC$3 + Parameters!$B$4+Parameters!$B$5) + IF(A96&gt;1,8,0)</f>
        <v>1688</v>
      </c>
      <c r="Z97" s="6">
        <f t="shared" si="7"/>
        <v>13.1875</v>
      </c>
    </row>
    <row r="98" spans="1:26">
      <c r="A98" s="3">
        <v>128</v>
      </c>
      <c r="B98" s="3">
        <v>664</v>
      </c>
      <c r="C98" s="3">
        <v>696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V98" s="6">
        <f t="shared" si="5"/>
        <v>12.032000000000009</v>
      </c>
      <c r="W98" s="3">
        <f t="shared" si="4"/>
        <v>1360</v>
      </c>
      <c r="X98" s="6">
        <f t="shared" si="6"/>
        <v>10.625</v>
      </c>
      <c r="Y98" s="3">
        <f>W98 + ROUNDUP(W98/(Parameters!$A$10-60*8),0) * ($AC$3 + Parameters!$B$4+Parameters!$B$5) + IF(A97&gt;1,8,0)</f>
        <v>1696</v>
      </c>
      <c r="Z98" s="6">
        <f t="shared" si="7"/>
        <v>13.25</v>
      </c>
    </row>
    <row r="99" spans="1:26">
      <c r="A99" s="3">
        <v>128</v>
      </c>
      <c r="B99" s="3">
        <v>664</v>
      </c>
      <c r="C99" s="3">
        <v>656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V99" s="6">
        <f t="shared" si="5"/>
        <v>12.160000000000009</v>
      </c>
      <c r="W99" s="3">
        <f t="shared" ref="W99:W162" si="8">SUM(B99:U99)</f>
        <v>1320</v>
      </c>
      <c r="X99" s="6">
        <f t="shared" si="6"/>
        <v>10.3125</v>
      </c>
      <c r="Y99" s="3">
        <f>W99 + ROUNDUP(W99/(Parameters!$A$10-60*8),0) * ($AC$3 + Parameters!$B$4+Parameters!$B$5) + IF(A98&gt;1,8,0)</f>
        <v>1656</v>
      </c>
      <c r="Z99" s="6">
        <f t="shared" si="7"/>
        <v>12.9375</v>
      </c>
    </row>
    <row r="100" spans="1:26">
      <c r="A100" s="3">
        <v>128</v>
      </c>
      <c r="B100" s="3">
        <v>664</v>
      </c>
      <c r="C100" s="3">
        <v>696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V100" s="6">
        <f t="shared" si="5"/>
        <v>12.288000000000009</v>
      </c>
      <c r="W100" s="3">
        <f t="shared" si="8"/>
        <v>1360</v>
      </c>
      <c r="X100" s="6">
        <f t="shared" si="6"/>
        <v>10.625</v>
      </c>
      <c r="Y100" s="3">
        <f>W100 + ROUNDUP(W100/(Parameters!$A$10-60*8),0) * ($AC$3 + Parameters!$B$4+Parameters!$B$5) + IF(A99&gt;1,8,0)</f>
        <v>1696</v>
      </c>
      <c r="Z100" s="6">
        <f t="shared" si="7"/>
        <v>13.25</v>
      </c>
    </row>
    <row r="101" spans="1:26">
      <c r="A101" s="3">
        <v>128</v>
      </c>
      <c r="B101" s="3">
        <v>664</v>
      </c>
      <c r="C101" s="3">
        <v>648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V101" s="6">
        <f t="shared" si="5"/>
        <v>12.416000000000009</v>
      </c>
      <c r="W101" s="3">
        <f t="shared" si="8"/>
        <v>1312</v>
      </c>
      <c r="X101" s="6">
        <f t="shared" si="6"/>
        <v>10.25</v>
      </c>
      <c r="Y101" s="3">
        <f>W101 + ROUNDUP(W101/(Parameters!$A$10-60*8),0) * ($AC$3 + Parameters!$B$4+Parameters!$B$5) + IF(A100&gt;1,8,0)</f>
        <v>1648</v>
      </c>
      <c r="Z101" s="6">
        <f t="shared" si="7"/>
        <v>12.875</v>
      </c>
    </row>
    <row r="102" spans="1:26">
      <c r="A102" s="3">
        <v>128</v>
      </c>
      <c r="B102" s="3">
        <v>664</v>
      </c>
      <c r="C102" s="3">
        <v>688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V102" s="6">
        <f t="shared" si="5"/>
        <v>12.544000000000009</v>
      </c>
      <c r="W102" s="3">
        <f t="shared" si="8"/>
        <v>1352</v>
      </c>
      <c r="X102" s="6">
        <f t="shared" si="6"/>
        <v>10.5625</v>
      </c>
      <c r="Y102" s="3">
        <f>W102 + ROUNDUP(W102/(Parameters!$A$10-60*8),0) * ($AC$3 + Parameters!$B$4+Parameters!$B$5) + IF(A101&gt;1,8,0)</f>
        <v>1688</v>
      </c>
      <c r="Z102" s="6">
        <f t="shared" si="7"/>
        <v>13.1875</v>
      </c>
    </row>
    <row r="103" spans="1:26">
      <c r="A103" s="3">
        <v>128</v>
      </c>
      <c r="B103" s="3">
        <v>664</v>
      </c>
      <c r="C103" s="3">
        <v>688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V103" s="6">
        <f t="shared" si="5"/>
        <v>12.672000000000009</v>
      </c>
      <c r="W103" s="3">
        <f t="shared" si="8"/>
        <v>1352</v>
      </c>
      <c r="X103" s="6">
        <f t="shared" si="6"/>
        <v>10.5625</v>
      </c>
      <c r="Y103" s="3">
        <f>W103 + ROUNDUP(W103/(Parameters!$A$10-60*8),0) * ($AC$3 + Parameters!$B$4+Parameters!$B$5) + IF(A102&gt;1,8,0)</f>
        <v>1688</v>
      </c>
      <c r="Z103" s="6">
        <f t="shared" si="7"/>
        <v>13.1875</v>
      </c>
    </row>
    <row r="104" spans="1:26">
      <c r="A104" s="3">
        <v>128</v>
      </c>
      <c r="B104" s="3">
        <v>664</v>
      </c>
      <c r="C104" s="3">
        <v>656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V104" s="6">
        <f t="shared" si="5"/>
        <v>12.80000000000001</v>
      </c>
      <c r="W104" s="3">
        <f t="shared" si="8"/>
        <v>1320</v>
      </c>
      <c r="X104" s="6">
        <f t="shared" si="6"/>
        <v>10.3125</v>
      </c>
      <c r="Y104" s="3">
        <f>W104 + ROUNDUP(W104/(Parameters!$A$10-60*8),0) * ($AC$3 + Parameters!$B$4+Parameters!$B$5) + IF(A103&gt;1,8,0)</f>
        <v>1656</v>
      </c>
      <c r="Z104" s="6">
        <f t="shared" si="7"/>
        <v>12.9375</v>
      </c>
    </row>
    <row r="105" spans="1:26">
      <c r="A105" s="3">
        <v>128</v>
      </c>
      <c r="B105" s="3">
        <v>664</v>
      </c>
      <c r="C105" s="3">
        <v>552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V105" s="6">
        <f t="shared" si="5"/>
        <v>12.92800000000001</v>
      </c>
      <c r="W105" s="3">
        <f t="shared" si="8"/>
        <v>1216</v>
      </c>
      <c r="X105" s="6">
        <f t="shared" si="6"/>
        <v>9.5</v>
      </c>
      <c r="Y105" s="3">
        <f>W105 + ROUNDUP(W105/(Parameters!$A$10-60*8),0) * ($AC$3 + Parameters!$B$4+Parameters!$B$5) + IF(A104&gt;1,8,0)</f>
        <v>1552</v>
      </c>
      <c r="Z105" s="6">
        <f t="shared" si="7"/>
        <v>12.125</v>
      </c>
    </row>
    <row r="106" spans="1:26">
      <c r="A106" s="3">
        <v>128</v>
      </c>
      <c r="B106" s="3">
        <v>664</v>
      </c>
      <c r="C106" s="3">
        <v>488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V106" s="6">
        <f t="shared" si="5"/>
        <v>13.05600000000001</v>
      </c>
      <c r="W106" s="3">
        <f t="shared" si="8"/>
        <v>1152</v>
      </c>
      <c r="X106" s="6">
        <f t="shared" si="6"/>
        <v>9</v>
      </c>
      <c r="Y106" s="3">
        <f>W106 + ROUNDUP(W106/(Parameters!$A$10-60*8),0) * ($AC$3 + Parameters!$B$4+Parameters!$B$5) + IF(A105&gt;1,8,0)</f>
        <v>1488</v>
      </c>
      <c r="Z106" s="6">
        <f t="shared" si="7"/>
        <v>11.625</v>
      </c>
    </row>
    <row r="107" spans="1:26">
      <c r="A107" s="3">
        <v>128</v>
      </c>
      <c r="B107" s="3">
        <v>592</v>
      </c>
      <c r="C107" s="3">
        <v>360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V107" s="6">
        <f t="shared" si="5"/>
        <v>13.18400000000001</v>
      </c>
      <c r="W107" s="3">
        <f t="shared" si="8"/>
        <v>952</v>
      </c>
      <c r="X107" s="6">
        <f t="shared" si="6"/>
        <v>7.4375</v>
      </c>
      <c r="Y107" s="3">
        <f>W107 + ROUNDUP(W107/(Parameters!$A$10-60*8),0) * ($AC$3 + Parameters!$B$4+Parameters!$B$5) + IF(A106&gt;1,8,0)</f>
        <v>1288</v>
      </c>
      <c r="Z107" s="6">
        <f t="shared" si="7"/>
        <v>10.0625</v>
      </c>
    </row>
    <row r="108" spans="1:26">
      <c r="A108" s="3">
        <v>128</v>
      </c>
      <c r="B108" s="3">
        <v>592</v>
      </c>
      <c r="C108" s="3">
        <v>888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V108" s="6">
        <f t="shared" si="5"/>
        <v>13.31200000000001</v>
      </c>
      <c r="W108" s="3">
        <f t="shared" si="8"/>
        <v>1480</v>
      </c>
      <c r="X108" s="6">
        <f t="shared" si="6"/>
        <v>11.5625</v>
      </c>
      <c r="Y108" s="3">
        <f>W108 + ROUNDUP(W108/(Parameters!$A$10-60*8),0) * ($AC$3 + Parameters!$B$4+Parameters!$B$5) + IF(A107&gt;1,8,0)</f>
        <v>1816</v>
      </c>
      <c r="Z108" s="6">
        <f t="shared" si="7"/>
        <v>14.1875</v>
      </c>
    </row>
    <row r="109" spans="1:26">
      <c r="A109" s="3">
        <v>128</v>
      </c>
      <c r="B109" s="3">
        <v>544</v>
      </c>
      <c r="C109" s="3">
        <v>912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V109" s="6">
        <f t="shared" si="5"/>
        <v>13.44000000000001</v>
      </c>
      <c r="W109" s="3">
        <f t="shared" si="8"/>
        <v>1456</v>
      </c>
      <c r="X109" s="6">
        <f t="shared" si="6"/>
        <v>11.375</v>
      </c>
      <c r="Y109" s="3">
        <f>W109 + ROUNDUP(W109/(Parameters!$A$10-60*8),0) * ($AC$3 + Parameters!$B$4+Parameters!$B$5) + IF(A108&gt;1,8,0)</f>
        <v>1792</v>
      </c>
      <c r="Z109" s="6">
        <f t="shared" si="7"/>
        <v>14</v>
      </c>
    </row>
    <row r="110" spans="1:26">
      <c r="A110" s="3">
        <v>128</v>
      </c>
      <c r="B110" s="3">
        <v>616</v>
      </c>
      <c r="C110" s="3">
        <v>608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V110" s="6">
        <f t="shared" si="5"/>
        <v>13.56800000000001</v>
      </c>
      <c r="W110" s="3">
        <f t="shared" si="8"/>
        <v>1224</v>
      </c>
      <c r="X110" s="6">
        <f t="shared" si="6"/>
        <v>9.5625</v>
      </c>
      <c r="Y110" s="3">
        <f>W110 + ROUNDUP(W110/(Parameters!$A$10-60*8),0) * ($AC$3 + Parameters!$B$4+Parameters!$B$5) + IF(A109&gt;1,8,0)</f>
        <v>1560</v>
      </c>
      <c r="Z110" s="6">
        <f t="shared" si="7"/>
        <v>12.1875</v>
      </c>
    </row>
    <row r="111" spans="1:26">
      <c r="A111" s="3">
        <v>128</v>
      </c>
      <c r="B111" s="3">
        <v>664</v>
      </c>
      <c r="C111" s="3">
        <v>672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V111" s="6">
        <f t="shared" si="5"/>
        <v>13.69600000000001</v>
      </c>
      <c r="W111" s="3">
        <f t="shared" si="8"/>
        <v>1336</v>
      </c>
      <c r="X111" s="6">
        <f t="shared" si="6"/>
        <v>10.4375</v>
      </c>
      <c r="Y111" s="3">
        <f>W111 + ROUNDUP(W111/(Parameters!$A$10-60*8),0) * ($AC$3 + Parameters!$B$4+Parameters!$B$5) + IF(A110&gt;1,8,0)</f>
        <v>1672</v>
      </c>
      <c r="Z111" s="6">
        <f t="shared" si="7"/>
        <v>13.0625</v>
      </c>
    </row>
    <row r="112" spans="1:26">
      <c r="A112" s="3">
        <v>128</v>
      </c>
      <c r="B112" s="3">
        <v>688</v>
      </c>
      <c r="C112" s="3">
        <v>928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V112" s="6">
        <f t="shared" si="5"/>
        <v>13.824000000000011</v>
      </c>
      <c r="W112" s="3">
        <f t="shared" si="8"/>
        <v>1616</v>
      </c>
      <c r="X112" s="6">
        <f t="shared" si="6"/>
        <v>12.625</v>
      </c>
      <c r="Y112" s="3">
        <f>W112 + ROUNDUP(W112/(Parameters!$A$10-60*8),0) * ($AC$3 + Parameters!$B$4+Parameters!$B$5) + IF(A111&gt;1,8,0)</f>
        <v>1952</v>
      </c>
      <c r="Z112" s="6">
        <f t="shared" si="7"/>
        <v>15.25</v>
      </c>
    </row>
    <row r="113" spans="1:26">
      <c r="A113" s="3">
        <v>128</v>
      </c>
      <c r="B113" s="3">
        <v>712</v>
      </c>
      <c r="C113" s="3">
        <v>648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V113" s="6">
        <f t="shared" si="5"/>
        <v>13.952000000000011</v>
      </c>
      <c r="W113" s="3">
        <f t="shared" si="8"/>
        <v>1360</v>
      </c>
      <c r="X113" s="6">
        <f t="shared" si="6"/>
        <v>10.625</v>
      </c>
      <c r="Y113" s="3">
        <f>W113 + ROUNDUP(W113/(Parameters!$A$10-60*8),0) * ($AC$3 + Parameters!$B$4+Parameters!$B$5) + IF(A112&gt;1,8,0)</f>
        <v>1696</v>
      </c>
      <c r="Z113" s="6">
        <f t="shared" si="7"/>
        <v>13.25</v>
      </c>
    </row>
    <row r="114" spans="1:26">
      <c r="A114" s="3">
        <v>128</v>
      </c>
      <c r="B114" s="3">
        <v>688</v>
      </c>
      <c r="C114" s="3">
        <v>672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V114" s="6">
        <f t="shared" si="5"/>
        <v>14.080000000000011</v>
      </c>
      <c r="W114" s="3">
        <f t="shared" si="8"/>
        <v>1360</v>
      </c>
      <c r="X114" s="6">
        <f t="shared" si="6"/>
        <v>10.625</v>
      </c>
      <c r="Y114" s="3">
        <f>W114 + ROUNDUP(W114/(Parameters!$A$10-60*8),0) * ($AC$3 + Parameters!$B$4+Parameters!$B$5) + IF(A113&gt;1,8,0)</f>
        <v>1696</v>
      </c>
      <c r="Z114" s="6">
        <f t="shared" si="7"/>
        <v>13.25</v>
      </c>
    </row>
    <row r="115" spans="1:26">
      <c r="A115" s="3">
        <v>128</v>
      </c>
      <c r="B115" s="3">
        <v>736</v>
      </c>
      <c r="C115" s="3">
        <v>768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V115" s="6">
        <f t="shared" si="5"/>
        <v>14.208000000000011</v>
      </c>
      <c r="W115" s="3">
        <f t="shared" si="8"/>
        <v>1504</v>
      </c>
      <c r="X115" s="6">
        <f t="shared" si="6"/>
        <v>11.75</v>
      </c>
      <c r="Y115" s="3">
        <f>W115 + ROUNDUP(W115/(Parameters!$A$10-60*8),0) * ($AC$3 + Parameters!$B$4+Parameters!$B$5) + IF(A114&gt;1,8,0)</f>
        <v>1840</v>
      </c>
      <c r="Z115" s="6">
        <f t="shared" si="7"/>
        <v>14.375</v>
      </c>
    </row>
    <row r="116" spans="1:26">
      <c r="A116" s="3">
        <v>128</v>
      </c>
      <c r="B116" s="3">
        <v>712</v>
      </c>
      <c r="C116" s="3">
        <v>688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V116" s="6">
        <f t="shared" si="5"/>
        <v>14.336000000000011</v>
      </c>
      <c r="W116" s="3">
        <f t="shared" si="8"/>
        <v>1400</v>
      </c>
      <c r="X116" s="6">
        <f t="shared" si="6"/>
        <v>10.9375</v>
      </c>
      <c r="Y116" s="3">
        <f>W116 + ROUNDUP(W116/(Parameters!$A$10-60*8),0) * ($AC$3 + Parameters!$B$4+Parameters!$B$5) + IF(A115&gt;1,8,0)</f>
        <v>1736</v>
      </c>
      <c r="Z116" s="6">
        <f t="shared" si="7"/>
        <v>13.5625</v>
      </c>
    </row>
    <row r="117" spans="1:26">
      <c r="A117" s="3">
        <v>128</v>
      </c>
      <c r="B117" s="3">
        <v>736</v>
      </c>
      <c r="C117" s="3">
        <v>920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V117" s="6">
        <f t="shared" si="5"/>
        <v>14.464000000000011</v>
      </c>
      <c r="W117" s="3">
        <f t="shared" si="8"/>
        <v>1656</v>
      </c>
      <c r="X117" s="6">
        <f t="shared" si="6"/>
        <v>12.9375</v>
      </c>
      <c r="Y117" s="3">
        <f>W117 + ROUNDUP(W117/(Parameters!$A$10-60*8),0) * ($AC$3 + Parameters!$B$4+Parameters!$B$5) + IF(A116&gt;1,8,0)</f>
        <v>1992</v>
      </c>
      <c r="Z117" s="6">
        <f t="shared" si="7"/>
        <v>15.5625</v>
      </c>
    </row>
    <row r="118" spans="1:26">
      <c r="A118" s="3">
        <v>128</v>
      </c>
      <c r="B118" s="3">
        <v>664</v>
      </c>
      <c r="C118" s="3">
        <v>648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V118" s="6">
        <f t="shared" si="5"/>
        <v>14.592000000000011</v>
      </c>
      <c r="W118" s="3">
        <f t="shared" si="8"/>
        <v>1312</v>
      </c>
      <c r="X118" s="6">
        <f t="shared" si="6"/>
        <v>10.25</v>
      </c>
      <c r="Y118" s="3">
        <f>W118 + ROUNDUP(W118/(Parameters!$A$10-60*8),0) * ($AC$3 + Parameters!$B$4+Parameters!$B$5) + IF(A117&gt;1,8,0)</f>
        <v>1648</v>
      </c>
      <c r="Z118" s="6">
        <f t="shared" si="7"/>
        <v>12.875</v>
      </c>
    </row>
    <row r="119" spans="1:26">
      <c r="A119" s="3">
        <v>128</v>
      </c>
      <c r="B119" s="3">
        <v>688</v>
      </c>
      <c r="C119" s="3">
        <v>672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V119" s="6">
        <f t="shared" si="5"/>
        <v>14.720000000000011</v>
      </c>
      <c r="W119" s="3">
        <f t="shared" si="8"/>
        <v>1360</v>
      </c>
      <c r="X119" s="6">
        <f t="shared" si="6"/>
        <v>10.625</v>
      </c>
      <c r="Y119" s="3">
        <f>W119 + ROUNDUP(W119/(Parameters!$A$10-60*8),0) * ($AC$3 + Parameters!$B$4+Parameters!$B$5) + IF(A118&gt;1,8,0)</f>
        <v>1696</v>
      </c>
      <c r="Z119" s="6">
        <f t="shared" si="7"/>
        <v>13.25</v>
      </c>
    </row>
    <row r="120" spans="1:26">
      <c r="A120" s="3">
        <v>128</v>
      </c>
      <c r="B120" s="3">
        <v>688</v>
      </c>
      <c r="C120" s="3">
        <v>776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V120" s="6">
        <f t="shared" si="5"/>
        <v>14.848000000000011</v>
      </c>
      <c r="W120" s="3">
        <f t="shared" si="8"/>
        <v>1464</v>
      </c>
      <c r="X120" s="6">
        <f t="shared" si="6"/>
        <v>11.4375</v>
      </c>
      <c r="Y120" s="3">
        <f>W120 + ROUNDUP(W120/(Parameters!$A$10-60*8),0) * ($AC$3 + Parameters!$B$4+Parameters!$B$5) + IF(A119&gt;1,8,0)</f>
        <v>1800</v>
      </c>
      <c r="Z120" s="6">
        <f t="shared" si="7"/>
        <v>14.0625</v>
      </c>
    </row>
    <row r="121" spans="1:26">
      <c r="A121" s="3">
        <v>128</v>
      </c>
      <c r="B121" s="3">
        <v>712</v>
      </c>
      <c r="C121" s="3">
        <v>680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V121" s="6">
        <f t="shared" si="5"/>
        <v>14.976000000000012</v>
      </c>
      <c r="W121" s="3">
        <f t="shared" si="8"/>
        <v>1392</v>
      </c>
      <c r="X121" s="6">
        <f t="shared" si="6"/>
        <v>10.875</v>
      </c>
      <c r="Y121" s="3">
        <f>W121 + ROUNDUP(W121/(Parameters!$A$10-60*8),0) * ($AC$3 + Parameters!$B$4+Parameters!$B$5) + IF(A120&gt;1,8,0)</f>
        <v>1728</v>
      </c>
      <c r="Z121" s="6">
        <f t="shared" si="7"/>
        <v>13.5</v>
      </c>
    </row>
    <row r="122" spans="1:26">
      <c r="A122" s="3">
        <v>128</v>
      </c>
      <c r="B122" s="3">
        <v>736</v>
      </c>
      <c r="C122" s="3">
        <v>920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V122" s="6">
        <f t="shared" si="5"/>
        <v>15.104000000000012</v>
      </c>
      <c r="W122" s="3">
        <f t="shared" si="8"/>
        <v>1656</v>
      </c>
      <c r="X122" s="6">
        <f t="shared" si="6"/>
        <v>12.9375</v>
      </c>
      <c r="Y122" s="3">
        <f>W122 + ROUNDUP(W122/(Parameters!$A$10-60*8),0) * ($AC$3 + Parameters!$B$4+Parameters!$B$5) + IF(A121&gt;1,8,0)</f>
        <v>1992</v>
      </c>
      <c r="Z122" s="6">
        <f t="shared" si="7"/>
        <v>15.5625</v>
      </c>
    </row>
    <row r="123" spans="1:26">
      <c r="A123" s="3">
        <v>128</v>
      </c>
      <c r="B123" s="3">
        <v>712</v>
      </c>
      <c r="C123" s="3">
        <v>648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V123" s="6">
        <f t="shared" si="5"/>
        <v>15.232000000000012</v>
      </c>
      <c r="W123" s="3">
        <f t="shared" si="8"/>
        <v>1360</v>
      </c>
      <c r="X123" s="6">
        <f t="shared" si="6"/>
        <v>10.625</v>
      </c>
      <c r="Y123" s="3">
        <f>W123 + ROUNDUP(W123/(Parameters!$A$10-60*8),0) * ($AC$3 + Parameters!$B$4+Parameters!$B$5) + IF(A122&gt;1,8,0)</f>
        <v>1696</v>
      </c>
      <c r="Z123" s="6">
        <f t="shared" si="7"/>
        <v>13.25</v>
      </c>
    </row>
    <row r="124" spans="1:26">
      <c r="A124" s="3">
        <v>128</v>
      </c>
      <c r="B124" s="3">
        <v>736</v>
      </c>
      <c r="C124" s="3">
        <v>672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V124" s="6">
        <f t="shared" si="5"/>
        <v>15.360000000000012</v>
      </c>
      <c r="W124" s="3">
        <f t="shared" si="8"/>
        <v>1408</v>
      </c>
      <c r="X124" s="6">
        <f t="shared" si="6"/>
        <v>11</v>
      </c>
      <c r="Y124" s="3">
        <f>W124 + ROUNDUP(W124/(Parameters!$A$10-60*8),0) * ($AC$3 + Parameters!$B$4+Parameters!$B$5) + IF(A123&gt;1,8,0)</f>
        <v>1744</v>
      </c>
      <c r="Z124" s="6">
        <f t="shared" si="7"/>
        <v>13.625</v>
      </c>
    </row>
    <row r="125" spans="1:26">
      <c r="A125" s="3">
        <v>128</v>
      </c>
      <c r="B125" s="3">
        <v>736</v>
      </c>
      <c r="C125" s="3">
        <v>768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V125" s="6">
        <f t="shared" si="5"/>
        <v>15.488000000000012</v>
      </c>
      <c r="W125" s="3">
        <f t="shared" si="8"/>
        <v>1504</v>
      </c>
      <c r="X125" s="6">
        <f t="shared" si="6"/>
        <v>11.75</v>
      </c>
      <c r="Y125" s="3">
        <f>W125 + ROUNDUP(W125/(Parameters!$A$10-60*8),0) * ($AC$3 + Parameters!$B$4+Parameters!$B$5) + IF(A124&gt;1,8,0)</f>
        <v>1840</v>
      </c>
      <c r="Z125" s="6">
        <f t="shared" si="7"/>
        <v>14.375</v>
      </c>
    </row>
    <row r="126" spans="1:26">
      <c r="A126" s="3">
        <v>128</v>
      </c>
      <c r="B126" s="3">
        <v>520</v>
      </c>
      <c r="C126" s="3">
        <v>696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V126" s="6">
        <f t="shared" si="5"/>
        <v>15.616000000000012</v>
      </c>
      <c r="W126" s="3">
        <f t="shared" si="8"/>
        <v>1216</v>
      </c>
      <c r="X126" s="6">
        <f t="shared" si="6"/>
        <v>9.5</v>
      </c>
      <c r="Y126" s="3">
        <f>W126 + ROUNDUP(W126/(Parameters!$A$10-60*8),0) * ($AC$3 + Parameters!$B$4+Parameters!$B$5) + IF(A125&gt;1,8,0)</f>
        <v>1552</v>
      </c>
      <c r="Z126" s="6">
        <f t="shared" si="7"/>
        <v>12.125</v>
      </c>
    </row>
    <row r="127" spans="1:26">
      <c r="A127" s="3">
        <v>128</v>
      </c>
      <c r="B127" s="3">
        <v>544</v>
      </c>
      <c r="C127" s="3">
        <v>640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V127" s="6">
        <f t="shared" si="5"/>
        <v>15.744000000000012</v>
      </c>
      <c r="W127" s="3">
        <f t="shared" si="8"/>
        <v>1184</v>
      </c>
      <c r="X127" s="6">
        <f t="shared" si="6"/>
        <v>9.25</v>
      </c>
      <c r="Y127" s="3">
        <f>W127 + ROUNDUP(W127/(Parameters!$A$10-60*8),0) * ($AC$3 + Parameters!$B$4+Parameters!$B$5) + IF(A126&gt;1,8,0)</f>
        <v>1520</v>
      </c>
      <c r="Z127" s="6">
        <f t="shared" si="7"/>
        <v>11.875</v>
      </c>
    </row>
    <row r="128" spans="1:26">
      <c r="A128" s="3">
        <v>128</v>
      </c>
      <c r="B128" s="3">
        <v>520</v>
      </c>
      <c r="C128" s="3">
        <v>768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V128" s="6">
        <f t="shared" si="5"/>
        <v>15.872000000000012</v>
      </c>
      <c r="W128" s="3">
        <f t="shared" si="8"/>
        <v>1288</v>
      </c>
      <c r="X128" s="6">
        <f t="shared" si="6"/>
        <v>10.0625</v>
      </c>
      <c r="Y128" s="3">
        <f>W128 + ROUNDUP(W128/(Parameters!$A$10-60*8),0) * ($AC$3 + Parameters!$B$4+Parameters!$B$5) + IF(A127&gt;1,8,0)</f>
        <v>1624</v>
      </c>
      <c r="Z128" s="6">
        <f t="shared" si="7"/>
        <v>12.6875</v>
      </c>
    </row>
    <row r="129" spans="1:26">
      <c r="A129" s="3">
        <v>128</v>
      </c>
      <c r="B129" s="3">
        <v>448</v>
      </c>
      <c r="C129" s="3">
        <v>680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V129" s="6">
        <f t="shared" si="5"/>
        <v>16.000000000000011</v>
      </c>
      <c r="W129" s="3">
        <f t="shared" si="8"/>
        <v>1128</v>
      </c>
      <c r="X129" s="6">
        <f t="shared" si="6"/>
        <v>8.8125</v>
      </c>
      <c r="Y129" s="3">
        <f>W129 + ROUNDUP(W129/(Parameters!$A$10-60*8),0) * ($AC$3 + Parameters!$B$4+Parameters!$B$5) + IF(A128&gt;1,8,0)</f>
        <v>1464</v>
      </c>
      <c r="Z129" s="6">
        <f t="shared" si="7"/>
        <v>11.4375</v>
      </c>
    </row>
    <row r="130" spans="1:26">
      <c r="A130" s="3">
        <v>128</v>
      </c>
      <c r="B130" s="3">
        <v>424</v>
      </c>
      <c r="C130" s="3">
        <v>560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V130" s="6">
        <f t="shared" si="5"/>
        <v>16.128000000000011</v>
      </c>
      <c r="W130" s="3">
        <f t="shared" si="8"/>
        <v>984</v>
      </c>
      <c r="X130" s="6">
        <f t="shared" si="6"/>
        <v>7.6875</v>
      </c>
      <c r="Y130" s="3">
        <f>W130 + ROUNDUP(W130/(Parameters!$A$10-60*8),0) * ($AC$3 + Parameters!$B$4+Parameters!$B$5) + IF(A129&gt;1,8,0)</f>
        <v>1320</v>
      </c>
      <c r="Z130" s="6">
        <f t="shared" si="7"/>
        <v>10.3125</v>
      </c>
    </row>
    <row r="131" spans="1:26">
      <c r="A131" s="3">
        <v>128</v>
      </c>
      <c r="B131" s="3">
        <v>352</v>
      </c>
      <c r="C131" s="3">
        <v>456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V131" s="6">
        <f t="shared" si="5"/>
        <v>16.256000000000011</v>
      </c>
      <c r="W131" s="3">
        <f t="shared" si="8"/>
        <v>808</v>
      </c>
      <c r="X131" s="6">
        <f t="shared" si="6"/>
        <v>6.3125</v>
      </c>
      <c r="Y131" s="3">
        <f>W131 + ROUNDUP(W131/(Parameters!$A$10-60*8),0) * ($AC$3 + Parameters!$B$4+Parameters!$B$5) + IF(A130&gt;1,8,0)</f>
        <v>1144</v>
      </c>
      <c r="Z131" s="6">
        <f t="shared" si="7"/>
        <v>8.9375</v>
      </c>
    </row>
    <row r="132" spans="1:26">
      <c r="A132" s="3">
        <v>128</v>
      </c>
      <c r="B132" s="3">
        <v>304</v>
      </c>
      <c r="C132" s="3">
        <v>704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V132" s="6">
        <f t="shared" si="5"/>
        <v>16.384000000000011</v>
      </c>
      <c r="W132" s="3">
        <f t="shared" si="8"/>
        <v>1008</v>
      </c>
      <c r="X132" s="6">
        <f t="shared" si="6"/>
        <v>7.875</v>
      </c>
      <c r="Y132" s="3">
        <f>W132 + ROUNDUP(W132/(Parameters!$A$10-60*8),0) * ($AC$3 + Parameters!$B$4+Parameters!$B$5) + IF(A131&gt;1,8,0)</f>
        <v>1344</v>
      </c>
      <c r="Z132" s="6">
        <f t="shared" si="7"/>
        <v>10.5</v>
      </c>
    </row>
    <row r="133" spans="1:26">
      <c r="A133" s="3">
        <v>128</v>
      </c>
      <c r="B133" s="3">
        <v>664</v>
      </c>
      <c r="C133" s="3">
        <v>768</v>
      </c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V133" s="6">
        <f t="shared" ref="V133:V196" si="9">(A132/1000)+V132</f>
        <v>16.512000000000011</v>
      </c>
      <c r="W133" s="3">
        <f t="shared" si="8"/>
        <v>1432</v>
      </c>
      <c r="X133" s="6">
        <f t="shared" ref="X133:X196" si="10">W133/A133</f>
        <v>11.1875</v>
      </c>
      <c r="Y133" s="3">
        <f>W133 + ROUNDUP(W133/(Parameters!$A$10-60*8),0) * ($AC$3 + Parameters!$B$4+Parameters!$B$5) + IF(A132&gt;1,8,0)</f>
        <v>1768</v>
      </c>
      <c r="Z133" s="6">
        <f t="shared" ref="Z133:Z196" si="11">Y133/A133</f>
        <v>13.8125</v>
      </c>
    </row>
    <row r="134" spans="1:26">
      <c r="A134" s="3">
        <v>128</v>
      </c>
      <c r="B134" s="3">
        <v>736</v>
      </c>
      <c r="C134" s="3">
        <v>672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V134" s="6">
        <f t="shared" si="9"/>
        <v>16.640000000000011</v>
      </c>
      <c r="W134" s="3">
        <f t="shared" si="8"/>
        <v>1408</v>
      </c>
      <c r="X134" s="6">
        <f t="shared" si="10"/>
        <v>11</v>
      </c>
      <c r="Y134" s="3">
        <f>W134 + ROUNDUP(W134/(Parameters!$A$10-60*8),0) * ($AC$3 + Parameters!$B$4+Parameters!$B$5) + IF(A133&gt;1,8,0)</f>
        <v>1744</v>
      </c>
      <c r="Z134" s="6">
        <f t="shared" si="11"/>
        <v>13.625</v>
      </c>
    </row>
    <row r="135" spans="1:26">
      <c r="A135" s="3">
        <v>128</v>
      </c>
      <c r="B135" s="3">
        <v>736</v>
      </c>
      <c r="C135" s="3">
        <v>768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V135" s="6">
        <f t="shared" si="9"/>
        <v>16.768000000000011</v>
      </c>
      <c r="W135" s="3">
        <f t="shared" si="8"/>
        <v>1504</v>
      </c>
      <c r="X135" s="6">
        <f t="shared" si="10"/>
        <v>11.75</v>
      </c>
      <c r="Y135" s="3">
        <f>W135 + ROUNDUP(W135/(Parameters!$A$10-60*8),0) * ($AC$3 + Parameters!$B$4+Parameters!$B$5) + IF(A134&gt;1,8,0)</f>
        <v>1840</v>
      </c>
      <c r="Z135" s="6">
        <f t="shared" si="11"/>
        <v>14.375</v>
      </c>
    </row>
    <row r="136" spans="1:26">
      <c r="A136" s="3">
        <v>128</v>
      </c>
      <c r="B136" s="3">
        <v>592</v>
      </c>
      <c r="C136" s="3">
        <v>392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V136" s="6">
        <f t="shared" si="9"/>
        <v>16.896000000000011</v>
      </c>
      <c r="W136" s="3">
        <f t="shared" si="8"/>
        <v>984</v>
      </c>
      <c r="X136" s="6">
        <f t="shared" si="10"/>
        <v>7.6875</v>
      </c>
      <c r="Y136" s="3">
        <f>W136 + ROUNDUP(W136/(Parameters!$A$10-60*8),0) * ($AC$3 + Parameters!$B$4+Parameters!$B$5) + IF(A135&gt;1,8,0)</f>
        <v>1320</v>
      </c>
      <c r="Z136" s="6">
        <f t="shared" si="11"/>
        <v>10.3125</v>
      </c>
    </row>
    <row r="137" spans="1:26">
      <c r="A137" s="3">
        <v>128</v>
      </c>
      <c r="B137" s="3">
        <v>544</v>
      </c>
      <c r="C137" s="3">
        <v>232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V137" s="6">
        <f t="shared" si="9"/>
        <v>17.024000000000012</v>
      </c>
      <c r="W137" s="3">
        <f t="shared" si="8"/>
        <v>776</v>
      </c>
      <c r="X137" s="6">
        <f t="shared" si="10"/>
        <v>6.0625</v>
      </c>
      <c r="Y137" s="3">
        <f>W137 + ROUNDUP(W137/(Parameters!$A$10-60*8),0) * ($AC$3 + Parameters!$B$4+Parameters!$B$5) + IF(A136&gt;1,8,0)</f>
        <v>1112</v>
      </c>
      <c r="Z137" s="6">
        <f t="shared" si="11"/>
        <v>8.6875</v>
      </c>
    </row>
    <row r="138" spans="1:26">
      <c r="A138" s="3">
        <v>128</v>
      </c>
      <c r="B138" s="3">
        <v>520</v>
      </c>
      <c r="C138" s="3">
        <v>464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V138" s="6">
        <f t="shared" si="9"/>
        <v>17.152000000000012</v>
      </c>
      <c r="W138" s="3">
        <f t="shared" si="8"/>
        <v>984</v>
      </c>
      <c r="X138" s="6">
        <f t="shared" si="10"/>
        <v>7.6875</v>
      </c>
      <c r="Y138" s="3">
        <f>W138 + ROUNDUP(W138/(Parameters!$A$10-60*8),0) * ($AC$3 + Parameters!$B$4+Parameters!$B$5) + IF(A137&gt;1,8,0)</f>
        <v>1320</v>
      </c>
      <c r="Z138" s="6">
        <f t="shared" si="11"/>
        <v>10.3125</v>
      </c>
    </row>
    <row r="139" spans="1:26">
      <c r="A139" s="3">
        <v>128</v>
      </c>
      <c r="B139" s="3">
        <v>520</v>
      </c>
      <c r="C139" s="3">
        <v>520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V139" s="6">
        <f t="shared" si="9"/>
        <v>17.280000000000012</v>
      </c>
      <c r="W139" s="3">
        <f t="shared" si="8"/>
        <v>1040</v>
      </c>
      <c r="X139" s="6">
        <f t="shared" si="10"/>
        <v>8.125</v>
      </c>
      <c r="Y139" s="3">
        <f>W139 + ROUNDUP(W139/(Parameters!$A$10-60*8),0) * ($AC$3 + Parameters!$B$4+Parameters!$B$5) + IF(A138&gt;1,8,0)</f>
        <v>1376</v>
      </c>
      <c r="Z139" s="6">
        <f t="shared" si="11"/>
        <v>10.75</v>
      </c>
    </row>
    <row r="140" spans="1:26">
      <c r="A140" s="3">
        <v>128</v>
      </c>
      <c r="B140" s="3">
        <v>520</v>
      </c>
      <c r="C140" s="3">
        <v>472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V140" s="6">
        <f t="shared" si="9"/>
        <v>17.408000000000012</v>
      </c>
      <c r="W140" s="3">
        <f t="shared" si="8"/>
        <v>992</v>
      </c>
      <c r="X140" s="6">
        <f t="shared" si="10"/>
        <v>7.75</v>
      </c>
      <c r="Y140" s="3">
        <f>W140 + ROUNDUP(W140/(Parameters!$A$10-60*8),0) * ($AC$3 + Parameters!$B$4+Parameters!$B$5) + IF(A139&gt;1,8,0)</f>
        <v>1328</v>
      </c>
      <c r="Z140" s="6">
        <f t="shared" si="11"/>
        <v>10.375</v>
      </c>
    </row>
    <row r="141" spans="1:26">
      <c r="A141" s="3">
        <v>128</v>
      </c>
      <c r="B141" s="3">
        <v>520</v>
      </c>
      <c r="C141" s="3">
        <v>512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V141" s="6">
        <f t="shared" si="9"/>
        <v>17.536000000000012</v>
      </c>
      <c r="W141" s="3">
        <f t="shared" si="8"/>
        <v>1032</v>
      </c>
      <c r="X141" s="6">
        <f t="shared" si="10"/>
        <v>8.0625</v>
      </c>
      <c r="Y141" s="3">
        <f>W141 + ROUNDUP(W141/(Parameters!$A$10-60*8),0) * ($AC$3 + Parameters!$B$4+Parameters!$B$5) + IF(A140&gt;1,8,0)</f>
        <v>1368</v>
      </c>
      <c r="Z141" s="6">
        <f t="shared" si="11"/>
        <v>10.6875</v>
      </c>
    </row>
    <row r="142" spans="1:26">
      <c r="A142" s="3">
        <v>128</v>
      </c>
      <c r="B142" s="3">
        <v>496</v>
      </c>
      <c r="C142" s="3">
        <v>536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V142" s="6">
        <f t="shared" si="9"/>
        <v>17.664000000000012</v>
      </c>
      <c r="W142" s="3">
        <f t="shared" si="8"/>
        <v>1032</v>
      </c>
      <c r="X142" s="6">
        <f t="shared" si="10"/>
        <v>8.0625</v>
      </c>
      <c r="Y142" s="3">
        <f>W142 + ROUNDUP(W142/(Parameters!$A$10-60*8),0) * ($AC$3 + Parameters!$B$4+Parameters!$B$5) + IF(A141&gt;1,8,0)</f>
        <v>1368</v>
      </c>
      <c r="Z142" s="6">
        <f t="shared" si="11"/>
        <v>10.6875</v>
      </c>
    </row>
    <row r="143" spans="1:26">
      <c r="A143" s="3">
        <v>128</v>
      </c>
      <c r="B143" s="3">
        <v>544</v>
      </c>
      <c r="C143" s="3">
        <v>512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V143" s="6">
        <f t="shared" si="9"/>
        <v>17.792000000000012</v>
      </c>
      <c r="W143" s="3">
        <f t="shared" si="8"/>
        <v>1056</v>
      </c>
      <c r="X143" s="6">
        <f t="shared" si="10"/>
        <v>8.25</v>
      </c>
      <c r="Y143" s="3">
        <f>W143 + ROUNDUP(W143/(Parameters!$A$10-60*8),0) * ($AC$3 + Parameters!$B$4+Parameters!$B$5) + IF(A142&gt;1,8,0)</f>
        <v>1392</v>
      </c>
      <c r="Z143" s="6">
        <f t="shared" si="11"/>
        <v>10.875</v>
      </c>
    </row>
    <row r="144" spans="1:26">
      <c r="A144" s="3">
        <v>128</v>
      </c>
      <c r="B144" s="3">
        <v>496</v>
      </c>
      <c r="C144" s="3">
        <v>488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V144" s="6">
        <f t="shared" si="9"/>
        <v>17.920000000000012</v>
      </c>
      <c r="W144" s="3">
        <f t="shared" si="8"/>
        <v>984</v>
      </c>
      <c r="X144" s="6">
        <f t="shared" si="10"/>
        <v>7.6875</v>
      </c>
      <c r="Y144" s="3">
        <f>W144 + ROUNDUP(W144/(Parameters!$A$10-60*8),0) * ($AC$3 + Parameters!$B$4+Parameters!$B$5) + IF(A143&gt;1,8,0)</f>
        <v>1320</v>
      </c>
      <c r="Z144" s="6">
        <f t="shared" si="11"/>
        <v>10.3125</v>
      </c>
    </row>
    <row r="145" spans="1:26">
      <c r="A145" s="3">
        <v>128</v>
      </c>
      <c r="B145" s="3">
        <v>520</v>
      </c>
      <c r="C145" s="3">
        <v>472</v>
      </c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V145" s="6">
        <f t="shared" si="9"/>
        <v>18.048000000000012</v>
      </c>
      <c r="W145" s="3">
        <f t="shared" si="8"/>
        <v>992</v>
      </c>
      <c r="X145" s="6">
        <f t="shared" si="10"/>
        <v>7.75</v>
      </c>
      <c r="Y145" s="3">
        <f>W145 + ROUNDUP(W145/(Parameters!$A$10-60*8),0) * ($AC$3 + Parameters!$B$4+Parameters!$B$5) + IF(A144&gt;1,8,0)</f>
        <v>1328</v>
      </c>
      <c r="Z145" s="6">
        <f t="shared" si="11"/>
        <v>10.375</v>
      </c>
    </row>
    <row r="146" spans="1:26">
      <c r="A146" s="3">
        <v>128</v>
      </c>
      <c r="B146" s="3">
        <v>544</v>
      </c>
      <c r="C146" s="3">
        <v>504</v>
      </c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V146" s="6">
        <f t="shared" si="9"/>
        <v>18.176000000000013</v>
      </c>
      <c r="W146" s="3">
        <f t="shared" si="8"/>
        <v>1048</v>
      </c>
      <c r="X146" s="6">
        <f t="shared" si="10"/>
        <v>8.1875</v>
      </c>
      <c r="Y146" s="3">
        <f>W146 + ROUNDUP(W146/(Parameters!$A$10-60*8),0) * ($AC$3 + Parameters!$B$4+Parameters!$B$5) + IF(A145&gt;1,8,0)</f>
        <v>1384</v>
      </c>
      <c r="Z146" s="6">
        <f t="shared" si="11"/>
        <v>10.8125</v>
      </c>
    </row>
    <row r="147" spans="1:26">
      <c r="A147" s="3">
        <v>128</v>
      </c>
      <c r="B147" s="3">
        <v>448</v>
      </c>
      <c r="C147" s="3">
        <v>480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V147" s="6">
        <f t="shared" si="9"/>
        <v>18.304000000000013</v>
      </c>
      <c r="W147" s="3">
        <f t="shared" si="8"/>
        <v>928</v>
      </c>
      <c r="X147" s="6">
        <f t="shared" si="10"/>
        <v>7.25</v>
      </c>
      <c r="Y147" s="3">
        <f>W147 + ROUNDUP(W147/(Parameters!$A$10-60*8),0) * ($AC$3 + Parameters!$B$4+Parameters!$B$5) + IF(A146&gt;1,8,0)</f>
        <v>1264</v>
      </c>
      <c r="Z147" s="6">
        <f t="shared" si="11"/>
        <v>9.875</v>
      </c>
    </row>
    <row r="148" spans="1:26">
      <c r="A148" s="3">
        <v>128</v>
      </c>
      <c r="B148" s="3">
        <v>544</v>
      </c>
      <c r="C148" s="3">
        <v>208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V148" s="6">
        <f t="shared" si="9"/>
        <v>18.432000000000013</v>
      </c>
      <c r="W148" s="3">
        <f t="shared" si="8"/>
        <v>752</v>
      </c>
      <c r="X148" s="6">
        <f t="shared" si="10"/>
        <v>5.875</v>
      </c>
      <c r="Y148" s="3">
        <f>W148 + ROUNDUP(W148/(Parameters!$A$10-60*8),0) * ($AC$3 + Parameters!$B$4+Parameters!$B$5) + IF(A147&gt;1,8,0)</f>
        <v>1088</v>
      </c>
      <c r="Z148" s="6">
        <f t="shared" si="11"/>
        <v>8.5</v>
      </c>
    </row>
    <row r="149" spans="1:26">
      <c r="A149" s="3">
        <v>128</v>
      </c>
      <c r="B149" s="3">
        <v>448</v>
      </c>
      <c r="C149" s="3">
        <v>320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V149" s="6">
        <f t="shared" si="9"/>
        <v>18.560000000000013</v>
      </c>
      <c r="W149" s="3">
        <f t="shared" si="8"/>
        <v>768</v>
      </c>
      <c r="X149" s="6">
        <f t="shared" si="10"/>
        <v>6</v>
      </c>
      <c r="Y149" s="3">
        <f>W149 + ROUNDUP(W149/(Parameters!$A$10-60*8),0) * ($AC$3 + Parameters!$B$4+Parameters!$B$5) + IF(A148&gt;1,8,0)</f>
        <v>1104</v>
      </c>
      <c r="Z149" s="6">
        <f t="shared" si="11"/>
        <v>8.625</v>
      </c>
    </row>
    <row r="150" spans="1:26">
      <c r="A150" s="3">
        <v>128</v>
      </c>
      <c r="B150" s="3">
        <v>376</v>
      </c>
      <c r="C150" s="3">
        <v>376</v>
      </c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V150" s="6">
        <f t="shared" si="9"/>
        <v>18.688000000000013</v>
      </c>
      <c r="W150" s="3">
        <f t="shared" si="8"/>
        <v>752</v>
      </c>
      <c r="X150" s="6">
        <f t="shared" si="10"/>
        <v>5.875</v>
      </c>
      <c r="Y150" s="3">
        <f>W150 + ROUNDUP(W150/(Parameters!$A$10-60*8),0) * ($AC$3 + Parameters!$B$4+Parameters!$B$5) + IF(A149&gt;1,8,0)</f>
        <v>1088</v>
      </c>
      <c r="Z150" s="6">
        <f t="shared" si="11"/>
        <v>8.5</v>
      </c>
    </row>
    <row r="151" spans="1:26">
      <c r="A151" s="3">
        <v>128</v>
      </c>
      <c r="B151" s="3">
        <v>376</v>
      </c>
      <c r="C151" s="3">
        <v>368</v>
      </c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V151" s="6">
        <f t="shared" si="9"/>
        <v>18.816000000000013</v>
      </c>
      <c r="W151" s="3">
        <f t="shared" si="8"/>
        <v>744</v>
      </c>
      <c r="X151" s="6">
        <f t="shared" si="10"/>
        <v>5.8125</v>
      </c>
      <c r="Y151" s="3">
        <f>W151 + ROUNDUP(W151/(Parameters!$A$10-60*8),0) * ($AC$3 + Parameters!$B$4+Parameters!$B$5) + IF(A150&gt;1,8,0)</f>
        <v>1080</v>
      </c>
      <c r="Z151" s="6">
        <f t="shared" si="11"/>
        <v>8.4375</v>
      </c>
    </row>
    <row r="152" spans="1:26">
      <c r="A152" s="3">
        <v>128</v>
      </c>
      <c r="B152" s="3">
        <v>376</v>
      </c>
      <c r="C152" s="3">
        <v>360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V152" s="6">
        <f t="shared" si="9"/>
        <v>18.944000000000013</v>
      </c>
      <c r="W152" s="3">
        <f t="shared" si="8"/>
        <v>736</v>
      </c>
      <c r="X152" s="6">
        <f t="shared" si="10"/>
        <v>5.75</v>
      </c>
      <c r="Y152" s="3">
        <f>W152 + ROUNDUP(W152/(Parameters!$A$10-60*8),0) * ($AC$3 + Parameters!$B$4+Parameters!$B$5) + IF(A151&gt;1,8,0)</f>
        <v>1072</v>
      </c>
      <c r="Z152" s="6">
        <f t="shared" si="11"/>
        <v>8.375</v>
      </c>
    </row>
    <row r="153" spans="1:26">
      <c r="A153" s="3">
        <v>128</v>
      </c>
      <c r="B153" s="3">
        <v>376</v>
      </c>
      <c r="C153" s="3">
        <v>360</v>
      </c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V153" s="6">
        <f t="shared" si="9"/>
        <v>19.072000000000013</v>
      </c>
      <c r="W153" s="3">
        <f t="shared" si="8"/>
        <v>736</v>
      </c>
      <c r="X153" s="6">
        <f t="shared" si="10"/>
        <v>5.75</v>
      </c>
      <c r="Y153" s="3">
        <f>W153 + ROUNDUP(W153/(Parameters!$A$10-60*8),0) * ($AC$3 + Parameters!$B$4+Parameters!$B$5) + IF(A152&gt;1,8,0)</f>
        <v>1072</v>
      </c>
      <c r="Z153" s="6">
        <f t="shared" si="11"/>
        <v>8.375</v>
      </c>
    </row>
    <row r="154" spans="1:26">
      <c r="A154" s="3">
        <v>128</v>
      </c>
      <c r="B154" s="3">
        <v>376</v>
      </c>
      <c r="C154" s="3">
        <v>344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V154" s="6">
        <f t="shared" si="9"/>
        <v>19.200000000000014</v>
      </c>
      <c r="W154" s="3">
        <f t="shared" si="8"/>
        <v>720</v>
      </c>
      <c r="X154" s="6">
        <f t="shared" si="10"/>
        <v>5.625</v>
      </c>
      <c r="Y154" s="3">
        <f>W154 + ROUNDUP(W154/(Parameters!$A$10-60*8),0) * ($AC$3 + Parameters!$B$4+Parameters!$B$5) + IF(A153&gt;1,8,0)</f>
        <v>1056</v>
      </c>
      <c r="Z154" s="6">
        <f t="shared" si="11"/>
        <v>8.25</v>
      </c>
    </row>
    <row r="155" spans="1:26">
      <c r="A155" s="3">
        <v>128</v>
      </c>
      <c r="B155" s="3">
        <v>376</v>
      </c>
      <c r="C155" s="3">
        <v>376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V155" s="6">
        <f t="shared" si="9"/>
        <v>19.328000000000014</v>
      </c>
      <c r="W155" s="3">
        <f t="shared" si="8"/>
        <v>752</v>
      </c>
      <c r="X155" s="6">
        <f t="shared" si="10"/>
        <v>5.875</v>
      </c>
      <c r="Y155" s="3">
        <f>W155 + ROUNDUP(W155/(Parameters!$A$10-60*8),0) * ($AC$3 + Parameters!$B$4+Parameters!$B$5) + IF(A154&gt;1,8,0)</f>
        <v>1088</v>
      </c>
      <c r="Z155" s="6">
        <f t="shared" si="11"/>
        <v>8.5</v>
      </c>
    </row>
    <row r="156" spans="1:26">
      <c r="A156" s="3">
        <v>128</v>
      </c>
      <c r="B156" s="3">
        <v>376</v>
      </c>
      <c r="C156" s="3">
        <v>376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V156" s="6">
        <f t="shared" si="9"/>
        <v>19.456000000000014</v>
      </c>
      <c r="W156" s="3">
        <f t="shared" si="8"/>
        <v>752</v>
      </c>
      <c r="X156" s="6">
        <f t="shared" si="10"/>
        <v>5.875</v>
      </c>
      <c r="Y156" s="3">
        <f>W156 + ROUNDUP(W156/(Parameters!$A$10-60*8),0) * ($AC$3 + Parameters!$B$4+Parameters!$B$5) + IF(A155&gt;1,8,0)</f>
        <v>1088</v>
      </c>
      <c r="Z156" s="6">
        <f t="shared" si="11"/>
        <v>8.5</v>
      </c>
    </row>
    <row r="157" spans="1:26">
      <c r="A157" s="3">
        <v>128</v>
      </c>
      <c r="B157" s="3">
        <v>376</v>
      </c>
      <c r="C157" s="3">
        <v>352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V157" s="6">
        <f t="shared" si="9"/>
        <v>19.584000000000014</v>
      </c>
      <c r="W157" s="3">
        <f t="shared" si="8"/>
        <v>728</v>
      </c>
      <c r="X157" s="6">
        <f t="shared" si="10"/>
        <v>5.6875</v>
      </c>
      <c r="Y157" s="3">
        <f>W157 + ROUNDUP(W157/(Parameters!$A$10-60*8),0) * ($AC$3 + Parameters!$B$4+Parameters!$B$5) + IF(A156&gt;1,8,0)</f>
        <v>1064</v>
      </c>
      <c r="Z157" s="6">
        <f t="shared" si="11"/>
        <v>8.3125</v>
      </c>
    </row>
    <row r="158" spans="1:26">
      <c r="A158" s="3">
        <v>128</v>
      </c>
      <c r="B158" s="3">
        <v>376</v>
      </c>
      <c r="C158" s="3">
        <v>336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V158" s="6">
        <f t="shared" si="9"/>
        <v>19.712000000000014</v>
      </c>
      <c r="W158" s="3">
        <f t="shared" si="8"/>
        <v>712</v>
      </c>
      <c r="X158" s="6">
        <f t="shared" si="10"/>
        <v>5.5625</v>
      </c>
      <c r="Y158" s="3">
        <f>W158 + ROUNDUP(W158/(Parameters!$A$10-60*8),0) * ($AC$3 + Parameters!$B$4+Parameters!$B$5) + IF(A157&gt;1,8,0)</f>
        <v>1048</v>
      </c>
      <c r="Z158" s="6">
        <f t="shared" si="11"/>
        <v>8.1875</v>
      </c>
    </row>
    <row r="159" spans="1:26">
      <c r="A159" s="3">
        <v>128</v>
      </c>
      <c r="B159" s="3">
        <v>496</v>
      </c>
      <c r="C159" s="3">
        <v>272</v>
      </c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V159" s="6">
        <f t="shared" si="9"/>
        <v>19.840000000000014</v>
      </c>
      <c r="W159" s="3">
        <f t="shared" si="8"/>
        <v>768</v>
      </c>
      <c r="X159" s="6">
        <f t="shared" si="10"/>
        <v>6</v>
      </c>
      <c r="Y159" s="3">
        <f>W159 + ROUNDUP(W159/(Parameters!$A$10-60*8),0) * ($AC$3 + Parameters!$B$4+Parameters!$B$5) + IF(A158&gt;1,8,0)</f>
        <v>1104</v>
      </c>
      <c r="Z159" s="6">
        <f t="shared" si="11"/>
        <v>8.625</v>
      </c>
    </row>
    <row r="160" spans="1:26">
      <c r="A160" s="3">
        <v>128</v>
      </c>
      <c r="B160" s="3">
        <v>568</v>
      </c>
      <c r="C160" s="3">
        <v>696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V160" s="6">
        <f t="shared" si="9"/>
        <v>19.968000000000014</v>
      </c>
      <c r="W160" s="3">
        <f t="shared" si="8"/>
        <v>1264</v>
      </c>
      <c r="X160" s="6">
        <f t="shared" si="10"/>
        <v>9.875</v>
      </c>
      <c r="Y160" s="3">
        <f>W160 + ROUNDUP(W160/(Parameters!$A$10-60*8),0) * ($AC$3 + Parameters!$B$4+Parameters!$B$5) + IF(A159&gt;1,8,0)</f>
        <v>1600</v>
      </c>
      <c r="Z160" s="6">
        <f t="shared" si="11"/>
        <v>12.5</v>
      </c>
    </row>
    <row r="161" spans="1:26">
      <c r="A161" s="3">
        <v>128</v>
      </c>
      <c r="B161" s="3">
        <v>520</v>
      </c>
      <c r="C161" s="3">
        <v>648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V161" s="6">
        <f t="shared" si="9"/>
        <v>20.096000000000014</v>
      </c>
      <c r="W161" s="3">
        <f t="shared" si="8"/>
        <v>1168</v>
      </c>
      <c r="X161" s="6">
        <f t="shared" si="10"/>
        <v>9.125</v>
      </c>
      <c r="Y161" s="3">
        <f>W161 + ROUNDUP(W161/(Parameters!$A$10-60*8),0) * ($AC$3 + Parameters!$B$4+Parameters!$B$5) + IF(A160&gt;1,8,0)</f>
        <v>1504</v>
      </c>
      <c r="Z161" s="6">
        <f t="shared" si="11"/>
        <v>11.75</v>
      </c>
    </row>
    <row r="162" spans="1:26">
      <c r="A162" s="3">
        <v>128</v>
      </c>
      <c r="B162" s="3">
        <v>520</v>
      </c>
      <c r="C162" s="3">
        <v>440</v>
      </c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V162" s="6">
        <f t="shared" si="9"/>
        <v>20.224000000000014</v>
      </c>
      <c r="W162" s="3">
        <f t="shared" si="8"/>
        <v>960</v>
      </c>
      <c r="X162" s="6">
        <f t="shared" si="10"/>
        <v>7.5</v>
      </c>
      <c r="Y162" s="3">
        <f>W162 + ROUNDUP(W162/(Parameters!$A$10-60*8),0) * ($AC$3 + Parameters!$B$4+Parameters!$B$5) + IF(A161&gt;1,8,0)</f>
        <v>1296</v>
      </c>
      <c r="Z162" s="6">
        <f t="shared" si="11"/>
        <v>10.125</v>
      </c>
    </row>
    <row r="163" spans="1:26">
      <c r="A163" s="3">
        <v>128</v>
      </c>
      <c r="B163" s="3">
        <v>592</v>
      </c>
      <c r="C163" s="3">
        <v>344</v>
      </c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V163" s="6">
        <f t="shared" si="9"/>
        <v>20.352000000000015</v>
      </c>
      <c r="W163" s="3">
        <f t="shared" ref="W163:W226" si="12">SUM(B163:U163)</f>
        <v>936</v>
      </c>
      <c r="X163" s="6">
        <f t="shared" si="10"/>
        <v>7.3125</v>
      </c>
      <c r="Y163" s="3">
        <f>W163 + ROUNDUP(W163/(Parameters!$A$10-60*8),0) * ($AC$3 + Parameters!$B$4+Parameters!$B$5) + IF(A162&gt;1,8,0)</f>
        <v>1272</v>
      </c>
      <c r="Z163" s="6">
        <f t="shared" si="11"/>
        <v>9.9375</v>
      </c>
    </row>
    <row r="164" spans="1:26">
      <c r="A164" s="3">
        <v>128</v>
      </c>
      <c r="B164" s="3">
        <v>664</v>
      </c>
      <c r="C164" s="3">
        <v>608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V164" s="6">
        <f t="shared" si="9"/>
        <v>20.480000000000015</v>
      </c>
      <c r="W164" s="3">
        <f t="shared" si="12"/>
        <v>1272</v>
      </c>
      <c r="X164" s="6">
        <f t="shared" si="10"/>
        <v>9.9375</v>
      </c>
      <c r="Y164" s="3">
        <f>W164 + ROUNDUP(W164/(Parameters!$A$10-60*8),0) * ($AC$3 + Parameters!$B$4+Parameters!$B$5) + IF(A163&gt;1,8,0)</f>
        <v>1608</v>
      </c>
      <c r="Z164" s="6">
        <f t="shared" si="11"/>
        <v>12.5625</v>
      </c>
    </row>
    <row r="165" spans="1:26">
      <c r="A165" s="3">
        <v>128</v>
      </c>
      <c r="B165" s="3">
        <v>688</v>
      </c>
      <c r="C165" s="3">
        <v>648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V165" s="6">
        <f t="shared" si="9"/>
        <v>20.608000000000015</v>
      </c>
      <c r="W165" s="3">
        <f t="shared" si="12"/>
        <v>1336</v>
      </c>
      <c r="X165" s="6">
        <f t="shared" si="10"/>
        <v>10.4375</v>
      </c>
      <c r="Y165" s="3">
        <f>W165 + ROUNDUP(W165/(Parameters!$A$10-60*8),0) * ($AC$3 + Parameters!$B$4+Parameters!$B$5) + IF(A164&gt;1,8,0)</f>
        <v>1672</v>
      </c>
      <c r="Z165" s="6">
        <f t="shared" si="11"/>
        <v>13.0625</v>
      </c>
    </row>
    <row r="166" spans="1:26">
      <c r="A166" s="3">
        <v>128</v>
      </c>
      <c r="B166" s="3">
        <v>712</v>
      </c>
      <c r="C166" s="3">
        <v>616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V166" s="6">
        <f t="shared" si="9"/>
        <v>20.736000000000015</v>
      </c>
      <c r="W166" s="3">
        <f t="shared" si="12"/>
        <v>1328</v>
      </c>
      <c r="X166" s="6">
        <f t="shared" si="10"/>
        <v>10.375</v>
      </c>
      <c r="Y166" s="3">
        <f>W166 + ROUNDUP(W166/(Parameters!$A$10-60*8),0) * ($AC$3 + Parameters!$B$4+Parameters!$B$5) + IF(A165&gt;1,8,0)</f>
        <v>1664</v>
      </c>
      <c r="Z166" s="6">
        <f t="shared" si="11"/>
        <v>13</v>
      </c>
    </row>
    <row r="167" spans="1:26">
      <c r="A167" s="3">
        <v>128</v>
      </c>
      <c r="B167" s="3">
        <v>736</v>
      </c>
      <c r="C167" s="3">
        <v>752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V167" s="6">
        <f t="shared" si="9"/>
        <v>20.864000000000015</v>
      </c>
      <c r="W167" s="3">
        <f t="shared" si="12"/>
        <v>1488</v>
      </c>
      <c r="X167" s="6">
        <f t="shared" si="10"/>
        <v>11.625</v>
      </c>
      <c r="Y167" s="3">
        <f>W167 + ROUNDUP(W167/(Parameters!$A$10-60*8),0) * ($AC$3 + Parameters!$B$4+Parameters!$B$5) + IF(A166&gt;1,8,0)</f>
        <v>1824</v>
      </c>
      <c r="Z167" s="6">
        <f t="shared" si="11"/>
        <v>14.25</v>
      </c>
    </row>
    <row r="168" spans="1:26">
      <c r="A168" s="3">
        <v>128</v>
      </c>
      <c r="B168" s="3">
        <v>664</v>
      </c>
      <c r="C168" s="3">
        <v>448</v>
      </c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V168" s="6">
        <f t="shared" si="9"/>
        <v>20.992000000000015</v>
      </c>
      <c r="W168" s="3">
        <f t="shared" si="12"/>
        <v>1112</v>
      </c>
      <c r="X168" s="6">
        <f t="shared" si="10"/>
        <v>8.6875</v>
      </c>
      <c r="Y168" s="3">
        <f>W168 + ROUNDUP(W168/(Parameters!$A$10-60*8),0) * ($AC$3 + Parameters!$B$4+Parameters!$B$5) + IF(A167&gt;1,8,0)</f>
        <v>1448</v>
      </c>
      <c r="Z168" s="6">
        <f t="shared" si="11"/>
        <v>11.3125</v>
      </c>
    </row>
    <row r="169" spans="1:26">
      <c r="A169" s="3">
        <v>128</v>
      </c>
      <c r="B169" s="3">
        <v>736</v>
      </c>
      <c r="C169" s="3">
        <v>640</v>
      </c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V169" s="6">
        <f t="shared" si="9"/>
        <v>21.120000000000015</v>
      </c>
      <c r="W169" s="3">
        <f t="shared" si="12"/>
        <v>1376</v>
      </c>
      <c r="X169" s="6">
        <f t="shared" si="10"/>
        <v>10.75</v>
      </c>
      <c r="Y169" s="3">
        <f>W169 + ROUNDUP(W169/(Parameters!$A$10-60*8),0) * ($AC$3 + Parameters!$B$4+Parameters!$B$5) + IF(A168&gt;1,8,0)</f>
        <v>1712</v>
      </c>
      <c r="Z169" s="6">
        <f t="shared" si="11"/>
        <v>13.375</v>
      </c>
    </row>
    <row r="170" spans="1:26">
      <c r="A170" s="3">
        <v>128</v>
      </c>
      <c r="B170" s="3">
        <v>544</v>
      </c>
      <c r="C170" s="3">
        <v>232</v>
      </c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V170" s="6">
        <f t="shared" si="9"/>
        <v>21.248000000000015</v>
      </c>
      <c r="W170" s="3">
        <f t="shared" si="12"/>
        <v>776</v>
      </c>
      <c r="X170" s="6">
        <f t="shared" si="10"/>
        <v>6.0625</v>
      </c>
      <c r="Y170" s="3">
        <f>W170 + ROUNDUP(W170/(Parameters!$A$10-60*8),0) * ($AC$3 + Parameters!$B$4+Parameters!$B$5) + IF(A169&gt;1,8,0)</f>
        <v>1112</v>
      </c>
      <c r="Z170" s="6">
        <f t="shared" si="11"/>
        <v>8.6875</v>
      </c>
    </row>
    <row r="171" spans="1:26">
      <c r="A171" s="3">
        <v>128</v>
      </c>
      <c r="B171" s="3">
        <v>544</v>
      </c>
      <c r="C171" s="3">
        <v>208</v>
      </c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V171" s="6">
        <f t="shared" si="9"/>
        <v>21.376000000000015</v>
      </c>
      <c r="W171" s="3">
        <f t="shared" si="12"/>
        <v>752</v>
      </c>
      <c r="X171" s="6">
        <f t="shared" si="10"/>
        <v>5.875</v>
      </c>
      <c r="Y171" s="3">
        <f>W171 + ROUNDUP(W171/(Parameters!$A$10-60*8),0) * ($AC$3 + Parameters!$B$4+Parameters!$B$5) + IF(A170&gt;1,8,0)</f>
        <v>1088</v>
      </c>
      <c r="Z171" s="6">
        <f t="shared" si="11"/>
        <v>8.5</v>
      </c>
    </row>
    <row r="172" spans="1:26">
      <c r="A172" s="3">
        <v>128</v>
      </c>
      <c r="B172" s="3">
        <v>592</v>
      </c>
      <c r="C172" s="3">
        <v>504</v>
      </c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V172" s="6">
        <f t="shared" si="9"/>
        <v>21.504000000000016</v>
      </c>
      <c r="W172" s="3">
        <f t="shared" si="12"/>
        <v>1096</v>
      </c>
      <c r="X172" s="6">
        <f t="shared" si="10"/>
        <v>8.5625</v>
      </c>
      <c r="Y172" s="3">
        <f>W172 + ROUNDUP(W172/(Parameters!$A$10-60*8),0) * ($AC$3 + Parameters!$B$4+Parameters!$B$5) + IF(A171&gt;1,8,0)</f>
        <v>1432</v>
      </c>
      <c r="Z172" s="6">
        <f t="shared" si="11"/>
        <v>11.1875</v>
      </c>
    </row>
    <row r="173" spans="1:26">
      <c r="A173" s="3">
        <v>128</v>
      </c>
      <c r="B173" s="3">
        <v>688</v>
      </c>
      <c r="C173" s="3">
        <v>904</v>
      </c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V173" s="6">
        <f t="shared" si="9"/>
        <v>21.632000000000016</v>
      </c>
      <c r="W173" s="3">
        <f t="shared" si="12"/>
        <v>1592</v>
      </c>
      <c r="X173" s="6">
        <f t="shared" si="10"/>
        <v>12.4375</v>
      </c>
      <c r="Y173" s="3">
        <f>W173 + ROUNDUP(W173/(Parameters!$A$10-60*8),0) * ($AC$3 + Parameters!$B$4+Parameters!$B$5) + IF(A172&gt;1,8,0)</f>
        <v>1928</v>
      </c>
      <c r="Z173" s="6">
        <f t="shared" si="11"/>
        <v>15.0625</v>
      </c>
    </row>
    <row r="174" spans="1:26">
      <c r="A174" s="3">
        <v>128</v>
      </c>
      <c r="B174" s="3">
        <v>664</v>
      </c>
      <c r="C174" s="3">
        <v>472</v>
      </c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V174" s="6">
        <f t="shared" si="9"/>
        <v>21.760000000000016</v>
      </c>
      <c r="W174" s="3">
        <f t="shared" si="12"/>
        <v>1136</v>
      </c>
      <c r="X174" s="6">
        <f t="shared" si="10"/>
        <v>8.875</v>
      </c>
      <c r="Y174" s="3">
        <f>W174 + ROUNDUP(W174/(Parameters!$A$10-60*8),0) * ($AC$3 + Parameters!$B$4+Parameters!$B$5) + IF(A173&gt;1,8,0)</f>
        <v>1472</v>
      </c>
      <c r="Z174" s="6">
        <f t="shared" si="11"/>
        <v>11.5</v>
      </c>
    </row>
    <row r="175" spans="1:26">
      <c r="A175" s="3">
        <v>128</v>
      </c>
      <c r="B175" s="3">
        <v>736</v>
      </c>
      <c r="C175" s="3">
        <v>664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V175" s="6">
        <f t="shared" si="9"/>
        <v>21.888000000000016</v>
      </c>
      <c r="W175" s="3">
        <f t="shared" si="12"/>
        <v>1400</v>
      </c>
      <c r="X175" s="6">
        <f t="shared" si="10"/>
        <v>10.9375</v>
      </c>
      <c r="Y175" s="3">
        <f>W175 + ROUNDUP(W175/(Parameters!$A$10-60*8),0) * ($AC$3 + Parameters!$B$4+Parameters!$B$5) + IF(A174&gt;1,8,0)</f>
        <v>1736</v>
      </c>
      <c r="Z175" s="6">
        <f t="shared" si="11"/>
        <v>13.5625</v>
      </c>
    </row>
    <row r="176" spans="1:26">
      <c r="A176" s="3">
        <v>128</v>
      </c>
      <c r="B176" s="3">
        <v>688</v>
      </c>
      <c r="C176" s="3">
        <v>464</v>
      </c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V176" s="6">
        <f t="shared" si="9"/>
        <v>22.016000000000016</v>
      </c>
      <c r="W176" s="3">
        <f t="shared" si="12"/>
        <v>1152</v>
      </c>
      <c r="X176" s="6">
        <f t="shared" si="10"/>
        <v>9</v>
      </c>
      <c r="Y176" s="3">
        <f>W176 + ROUNDUP(W176/(Parameters!$A$10-60*8),0) * ($AC$3 + Parameters!$B$4+Parameters!$B$5) + IF(A175&gt;1,8,0)</f>
        <v>1488</v>
      </c>
      <c r="Z176" s="6">
        <f t="shared" si="11"/>
        <v>11.625</v>
      </c>
    </row>
    <row r="177" spans="1:26">
      <c r="A177" s="3">
        <v>128</v>
      </c>
      <c r="B177" s="3">
        <v>712</v>
      </c>
      <c r="C177" s="3">
        <v>472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V177" s="6">
        <f t="shared" si="9"/>
        <v>22.144000000000016</v>
      </c>
      <c r="W177" s="3">
        <f t="shared" si="12"/>
        <v>1184</v>
      </c>
      <c r="X177" s="6">
        <f t="shared" si="10"/>
        <v>9.25</v>
      </c>
      <c r="Y177" s="3">
        <f>W177 + ROUNDUP(W177/(Parameters!$A$10-60*8),0) * ($AC$3 + Parameters!$B$4+Parameters!$B$5) + IF(A176&gt;1,8,0)</f>
        <v>1520</v>
      </c>
      <c r="Z177" s="6">
        <f t="shared" si="11"/>
        <v>11.875</v>
      </c>
    </row>
    <row r="178" spans="1:26">
      <c r="A178" s="3">
        <v>128</v>
      </c>
      <c r="B178" s="3">
        <v>736</v>
      </c>
      <c r="C178" s="3">
        <v>920</v>
      </c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V178" s="6">
        <f t="shared" si="9"/>
        <v>22.272000000000016</v>
      </c>
      <c r="W178" s="3">
        <f t="shared" si="12"/>
        <v>1656</v>
      </c>
      <c r="X178" s="6">
        <f t="shared" si="10"/>
        <v>12.9375</v>
      </c>
      <c r="Y178" s="3">
        <f>W178 + ROUNDUP(W178/(Parameters!$A$10-60*8),0) * ($AC$3 + Parameters!$B$4+Parameters!$B$5) + IF(A177&gt;1,8,0)</f>
        <v>1992</v>
      </c>
      <c r="Z178" s="6">
        <f t="shared" si="11"/>
        <v>15.5625</v>
      </c>
    </row>
    <row r="179" spans="1:26">
      <c r="A179" s="3">
        <v>128</v>
      </c>
      <c r="B179" s="3">
        <v>712</v>
      </c>
      <c r="C179" s="3">
        <v>760</v>
      </c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V179" s="6">
        <f t="shared" si="9"/>
        <v>22.400000000000016</v>
      </c>
      <c r="W179" s="3">
        <f t="shared" si="12"/>
        <v>1472</v>
      </c>
      <c r="X179" s="6">
        <f t="shared" si="10"/>
        <v>11.5</v>
      </c>
      <c r="Y179" s="3">
        <f>W179 + ROUNDUP(W179/(Parameters!$A$10-60*8),0) * ($AC$3 + Parameters!$B$4+Parameters!$B$5) + IF(A178&gt;1,8,0)</f>
        <v>1808</v>
      </c>
      <c r="Z179" s="6">
        <f t="shared" si="11"/>
        <v>14.125</v>
      </c>
    </row>
    <row r="180" spans="1:26">
      <c r="A180" s="3">
        <v>128</v>
      </c>
      <c r="B180" s="3">
        <v>688</v>
      </c>
      <c r="C180" s="3">
        <v>672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V180" s="6">
        <f t="shared" si="9"/>
        <v>22.528000000000016</v>
      </c>
      <c r="W180" s="3">
        <f t="shared" si="12"/>
        <v>1360</v>
      </c>
      <c r="X180" s="6">
        <f t="shared" si="10"/>
        <v>10.625</v>
      </c>
      <c r="Y180" s="3">
        <f>W180 + ROUNDUP(W180/(Parameters!$A$10-60*8),0) * ($AC$3 + Parameters!$B$4+Parameters!$B$5) + IF(A179&gt;1,8,0)</f>
        <v>1696</v>
      </c>
      <c r="Z180" s="6">
        <f t="shared" si="11"/>
        <v>13.25</v>
      </c>
    </row>
    <row r="181" spans="1:26">
      <c r="A181" s="3">
        <v>128</v>
      </c>
      <c r="B181" s="3">
        <v>688</v>
      </c>
      <c r="C181" s="3">
        <v>472</v>
      </c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V181" s="6">
        <f t="shared" si="9"/>
        <v>22.656000000000017</v>
      </c>
      <c r="W181" s="3">
        <f t="shared" si="12"/>
        <v>1160</v>
      </c>
      <c r="X181" s="6">
        <f t="shared" si="10"/>
        <v>9.0625</v>
      </c>
      <c r="Y181" s="3">
        <f>W181 + ROUNDUP(W181/(Parameters!$A$10-60*8),0) * ($AC$3 + Parameters!$B$4+Parameters!$B$5) + IF(A180&gt;1,8,0)</f>
        <v>1496</v>
      </c>
      <c r="Z181" s="6">
        <f t="shared" si="11"/>
        <v>11.6875</v>
      </c>
    </row>
    <row r="182" spans="1:26">
      <c r="A182" s="3">
        <v>128</v>
      </c>
      <c r="B182" s="3">
        <v>664</v>
      </c>
      <c r="C182" s="3">
        <v>472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V182" s="6">
        <f t="shared" si="9"/>
        <v>22.784000000000017</v>
      </c>
      <c r="W182" s="3">
        <f t="shared" si="12"/>
        <v>1136</v>
      </c>
      <c r="X182" s="6">
        <f t="shared" si="10"/>
        <v>8.875</v>
      </c>
      <c r="Y182" s="3">
        <f>W182 + ROUNDUP(W182/(Parameters!$A$10-60*8),0) * ($AC$3 + Parameters!$B$4+Parameters!$B$5) + IF(A181&gt;1,8,0)</f>
        <v>1472</v>
      </c>
      <c r="Z182" s="6">
        <f t="shared" si="11"/>
        <v>11.5</v>
      </c>
    </row>
    <row r="183" spans="1:26">
      <c r="A183" s="3">
        <v>128</v>
      </c>
      <c r="B183" s="3">
        <v>736</v>
      </c>
      <c r="C183" s="3">
        <v>920</v>
      </c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V183" s="6">
        <f t="shared" si="9"/>
        <v>22.912000000000017</v>
      </c>
      <c r="W183" s="3">
        <f t="shared" si="12"/>
        <v>1656</v>
      </c>
      <c r="X183" s="6">
        <f t="shared" si="10"/>
        <v>12.9375</v>
      </c>
      <c r="Y183" s="3">
        <f>W183 + ROUNDUP(W183/(Parameters!$A$10-60*8),0) * ($AC$3 + Parameters!$B$4+Parameters!$B$5) + IF(A182&gt;1,8,0)</f>
        <v>1992</v>
      </c>
      <c r="Z183" s="6">
        <f t="shared" si="11"/>
        <v>15.5625</v>
      </c>
    </row>
    <row r="184" spans="1:26">
      <c r="A184" s="3">
        <v>128</v>
      </c>
      <c r="B184" s="3">
        <v>736</v>
      </c>
      <c r="C184" s="3">
        <v>760</v>
      </c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V184" s="6">
        <f t="shared" si="9"/>
        <v>23.040000000000017</v>
      </c>
      <c r="W184" s="3">
        <f t="shared" si="12"/>
        <v>1496</v>
      </c>
      <c r="X184" s="6">
        <f t="shared" si="10"/>
        <v>11.6875</v>
      </c>
      <c r="Y184" s="3">
        <f>W184 + ROUNDUP(W184/(Parameters!$A$10-60*8),0) * ($AC$3 + Parameters!$B$4+Parameters!$B$5) + IF(A183&gt;1,8,0)</f>
        <v>1832</v>
      </c>
      <c r="Z184" s="6">
        <f t="shared" si="11"/>
        <v>14.3125</v>
      </c>
    </row>
    <row r="185" spans="1:26">
      <c r="A185" s="3">
        <v>128</v>
      </c>
      <c r="B185" s="3">
        <v>712</v>
      </c>
      <c r="C185" s="3">
        <v>664</v>
      </c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V185" s="6">
        <f t="shared" si="9"/>
        <v>23.168000000000017</v>
      </c>
      <c r="W185" s="3">
        <f t="shared" si="12"/>
        <v>1376</v>
      </c>
      <c r="X185" s="6">
        <f t="shared" si="10"/>
        <v>10.75</v>
      </c>
      <c r="Y185" s="3">
        <f>W185 + ROUNDUP(W185/(Parameters!$A$10-60*8),0) * ($AC$3 + Parameters!$B$4+Parameters!$B$5) + IF(A184&gt;1,8,0)</f>
        <v>1712</v>
      </c>
      <c r="Z185" s="6">
        <f t="shared" si="11"/>
        <v>13.375</v>
      </c>
    </row>
    <row r="186" spans="1:26">
      <c r="A186" s="3">
        <v>128</v>
      </c>
      <c r="B186" s="3">
        <v>736</v>
      </c>
      <c r="C186" s="3">
        <v>464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V186" s="6">
        <f t="shared" si="9"/>
        <v>23.296000000000017</v>
      </c>
      <c r="W186" s="3">
        <f t="shared" si="12"/>
        <v>1200</v>
      </c>
      <c r="X186" s="6">
        <f t="shared" si="10"/>
        <v>9.375</v>
      </c>
      <c r="Y186" s="3">
        <f>W186 + ROUNDUP(W186/(Parameters!$A$10-60*8),0) * ($AC$3 + Parameters!$B$4+Parameters!$B$5) + IF(A185&gt;1,8,0)</f>
        <v>1536</v>
      </c>
      <c r="Z186" s="6">
        <f t="shared" si="11"/>
        <v>12</v>
      </c>
    </row>
    <row r="187" spans="1:26">
      <c r="A187" s="3">
        <v>128</v>
      </c>
      <c r="B187" s="3">
        <v>712</v>
      </c>
      <c r="C187" s="3">
        <v>472</v>
      </c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V187" s="6">
        <f t="shared" si="9"/>
        <v>23.424000000000017</v>
      </c>
      <c r="W187" s="3">
        <f t="shared" si="12"/>
        <v>1184</v>
      </c>
      <c r="X187" s="6">
        <f t="shared" si="10"/>
        <v>9.25</v>
      </c>
      <c r="Y187" s="3">
        <f>W187 + ROUNDUP(W187/(Parameters!$A$10-60*8),0) * ($AC$3 + Parameters!$B$4+Parameters!$B$5) + IF(A186&gt;1,8,0)</f>
        <v>1520</v>
      </c>
      <c r="Z187" s="6">
        <f t="shared" si="11"/>
        <v>11.875</v>
      </c>
    </row>
    <row r="188" spans="1:26">
      <c r="A188" s="3">
        <v>128</v>
      </c>
      <c r="B188" s="3">
        <v>544</v>
      </c>
      <c r="C188" s="3">
        <v>920</v>
      </c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V188" s="6">
        <f t="shared" si="9"/>
        <v>23.552000000000017</v>
      </c>
      <c r="W188" s="3">
        <f t="shared" si="12"/>
        <v>1464</v>
      </c>
      <c r="X188" s="6">
        <f t="shared" si="10"/>
        <v>11.4375</v>
      </c>
      <c r="Y188" s="3">
        <f>W188 + ROUNDUP(W188/(Parameters!$A$10-60*8),0) * ($AC$3 + Parameters!$B$4+Parameters!$B$5) + IF(A187&gt;1,8,0)</f>
        <v>1800</v>
      </c>
      <c r="Z188" s="6">
        <f t="shared" si="11"/>
        <v>14.0625</v>
      </c>
    </row>
    <row r="189" spans="1:26">
      <c r="A189" s="3">
        <v>128</v>
      </c>
      <c r="B189" s="3">
        <v>520</v>
      </c>
      <c r="C189" s="3">
        <v>768</v>
      </c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V189" s="6">
        <f t="shared" si="9"/>
        <v>23.680000000000017</v>
      </c>
      <c r="W189" s="3">
        <f t="shared" si="12"/>
        <v>1288</v>
      </c>
      <c r="X189" s="6">
        <f t="shared" si="10"/>
        <v>10.0625</v>
      </c>
      <c r="Y189" s="3">
        <f>W189 + ROUNDUP(W189/(Parameters!$A$10-60*8),0) * ($AC$3 + Parameters!$B$4+Parameters!$B$5) + IF(A188&gt;1,8,0)</f>
        <v>1624</v>
      </c>
      <c r="Z189" s="6">
        <f t="shared" si="11"/>
        <v>12.6875</v>
      </c>
    </row>
    <row r="190" spans="1:26">
      <c r="A190" s="3">
        <v>128</v>
      </c>
      <c r="B190" s="3">
        <v>520</v>
      </c>
      <c r="C190" s="3">
        <v>672</v>
      </c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V190" s="6">
        <f t="shared" si="9"/>
        <v>23.808000000000018</v>
      </c>
      <c r="W190" s="3">
        <f t="shared" si="12"/>
        <v>1192</v>
      </c>
      <c r="X190" s="6">
        <f t="shared" si="10"/>
        <v>9.3125</v>
      </c>
      <c r="Y190" s="3">
        <f>W190 + ROUNDUP(W190/(Parameters!$A$10-60*8),0) * ($AC$3 + Parameters!$B$4+Parameters!$B$5) + IF(A189&gt;1,8,0)</f>
        <v>1528</v>
      </c>
      <c r="Z190" s="6">
        <f t="shared" si="11"/>
        <v>11.9375</v>
      </c>
    </row>
    <row r="191" spans="1:26">
      <c r="A191" s="3">
        <v>128</v>
      </c>
      <c r="B191" s="3">
        <v>520</v>
      </c>
      <c r="C191" s="3">
        <v>472</v>
      </c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V191" s="6">
        <f t="shared" si="9"/>
        <v>23.936000000000018</v>
      </c>
      <c r="W191" s="3">
        <f t="shared" si="12"/>
        <v>992</v>
      </c>
      <c r="X191" s="6">
        <f t="shared" si="10"/>
        <v>7.75</v>
      </c>
      <c r="Y191" s="3">
        <f>W191 + ROUNDUP(W191/(Parameters!$A$10-60*8),0) * ($AC$3 + Parameters!$B$4+Parameters!$B$5) + IF(A190&gt;1,8,0)</f>
        <v>1328</v>
      </c>
      <c r="Z191" s="6">
        <f t="shared" si="11"/>
        <v>10.375</v>
      </c>
    </row>
    <row r="192" spans="1:26">
      <c r="A192" s="3">
        <v>128</v>
      </c>
      <c r="B192" s="3">
        <v>616</v>
      </c>
      <c r="C192" s="3">
        <v>464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V192" s="6">
        <f t="shared" si="9"/>
        <v>24.064000000000018</v>
      </c>
      <c r="W192" s="3">
        <f t="shared" si="12"/>
        <v>1080</v>
      </c>
      <c r="X192" s="6">
        <f t="shared" si="10"/>
        <v>8.4375</v>
      </c>
      <c r="Y192" s="3">
        <f>W192 + ROUNDUP(W192/(Parameters!$A$10-60*8),0) * ($AC$3 + Parameters!$B$4+Parameters!$B$5) + IF(A191&gt;1,8,0)</f>
        <v>1416</v>
      </c>
      <c r="Z192" s="6">
        <f t="shared" si="11"/>
        <v>11.0625</v>
      </c>
    </row>
    <row r="193" spans="1:26">
      <c r="A193" s="3">
        <v>128</v>
      </c>
      <c r="B193" s="3">
        <v>736</v>
      </c>
      <c r="C193" s="3">
        <v>920</v>
      </c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V193" s="6">
        <f t="shared" si="9"/>
        <v>24.192000000000018</v>
      </c>
      <c r="W193" s="3">
        <f t="shared" si="12"/>
        <v>1656</v>
      </c>
      <c r="X193" s="6">
        <f t="shared" si="10"/>
        <v>12.9375</v>
      </c>
      <c r="Y193" s="3">
        <f>W193 + ROUNDUP(W193/(Parameters!$A$10-60*8),0) * ($AC$3 + Parameters!$B$4+Parameters!$B$5) + IF(A192&gt;1,8,0)</f>
        <v>1992</v>
      </c>
      <c r="Z193" s="6">
        <f t="shared" si="11"/>
        <v>15.5625</v>
      </c>
    </row>
    <row r="194" spans="1:26">
      <c r="A194" s="3">
        <v>128</v>
      </c>
      <c r="B194" s="3">
        <v>736</v>
      </c>
      <c r="C194" s="3">
        <v>760</v>
      </c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V194" s="6">
        <f t="shared" si="9"/>
        <v>24.320000000000018</v>
      </c>
      <c r="W194" s="3">
        <f t="shared" si="12"/>
        <v>1496</v>
      </c>
      <c r="X194" s="6">
        <f t="shared" si="10"/>
        <v>11.6875</v>
      </c>
      <c r="Y194" s="3">
        <f>W194 + ROUNDUP(W194/(Parameters!$A$10-60*8),0) * ($AC$3 + Parameters!$B$4+Parameters!$B$5) + IF(A193&gt;1,8,0)</f>
        <v>1832</v>
      </c>
      <c r="Z194" s="6">
        <f t="shared" si="11"/>
        <v>14.3125</v>
      </c>
    </row>
    <row r="195" spans="1:26">
      <c r="A195" s="3">
        <v>128</v>
      </c>
      <c r="B195" s="3">
        <v>712</v>
      </c>
      <c r="C195" s="3">
        <v>664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V195" s="6">
        <f t="shared" si="9"/>
        <v>24.448000000000018</v>
      </c>
      <c r="W195" s="3">
        <f t="shared" si="12"/>
        <v>1376</v>
      </c>
      <c r="X195" s="6">
        <f t="shared" si="10"/>
        <v>10.75</v>
      </c>
      <c r="Y195" s="3">
        <f>W195 + ROUNDUP(W195/(Parameters!$A$10-60*8),0) * ($AC$3 + Parameters!$B$4+Parameters!$B$5) + IF(A194&gt;1,8,0)</f>
        <v>1712</v>
      </c>
      <c r="Z195" s="6">
        <f t="shared" si="11"/>
        <v>13.375</v>
      </c>
    </row>
    <row r="196" spans="1:26">
      <c r="A196" s="3">
        <v>128</v>
      </c>
      <c r="B196" s="3">
        <v>736</v>
      </c>
      <c r="C196" s="3">
        <v>464</v>
      </c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V196" s="6">
        <f t="shared" si="9"/>
        <v>24.576000000000018</v>
      </c>
      <c r="W196" s="3">
        <f t="shared" si="12"/>
        <v>1200</v>
      </c>
      <c r="X196" s="6">
        <f t="shared" si="10"/>
        <v>9.375</v>
      </c>
      <c r="Y196" s="3">
        <f>W196 + ROUNDUP(W196/(Parameters!$A$10-60*8),0) * ($AC$3 + Parameters!$B$4+Parameters!$B$5) + IF(A195&gt;1,8,0)</f>
        <v>1536</v>
      </c>
      <c r="Z196" s="6">
        <f t="shared" si="11"/>
        <v>12</v>
      </c>
    </row>
    <row r="197" spans="1:26">
      <c r="A197" s="3">
        <v>128</v>
      </c>
      <c r="B197" s="3">
        <v>568</v>
      </c>
      <c r="C197" s="3">
        <v>560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V197" s="6">
        <f t="shared" ref="V197:V260" si="13">(A196/1000)+V196</f>
        <v>24.704000000000018</v>
      </c>
      <c r="W197" s="3">
        <f t="shared" si="12"/>
        <v>1128</v>
      </c>
      <c r="X197" s="6">
        <f t="shared" ref="X197:X260" si="14">W197/A197</f>
        <v>8.8125</v>
      </c>
      <c r="Y197" s="3">
        <f>W197 + ROUNDUP(W197/(Parameters!$A$10-60*8),0) * ($AC$3 + Parameters!$B$4+Parameters!$B$5) + IF(A196&gt;1,8,0)</f>
        <v>1464</v>
      </c>
      <c r="Z197" s="6">
        <f t="shared" ref="Z197:Z260" si="15">Y197/A197</f>
        <v>11.4375</v>
      </c>
    </row>
    <row r="198" spans="1:26">
      <c r="A198" s="3">
        <v>128</v>
      </c>
      <c r="B198" s="3">
        <v>568</v>
      </c>
      <c r="C198" s="3">
        <v>976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V198" s="6">
        <f t="shared" si="13"/>
        <v>24.832000000000019</v>
      </c>
      <c r="W198" s="3">
        <f t="shared" si="12"/>
        <v>1544</v>
      </c>
      <c r="X198" s="6">
        <f t="shared" si="14"/>
        <v>12.0625</v>
      </c>
      <c r="Y198" s="3">
        <f>W198 + ROUNDUP(W198/(Parameters!$A$10-60*8),0) * ($AC$3 + Parameters!$B$4+Parameters!$B$5) + IF(A197&gt;1,8,0)</f>
        <v>1880</v>
      </c>
      <c r="Z198" s="6">
        <f t="shared" si="15"/>
        <v>14.6875</v>
      </c>
    </row>
    <row r="199" spans="1:26">
      <c r="A199" s="3">
        <v>128</v>
      </c>
      <c r="B199" s="3">
        <v>544</v>
      </c>
      <c r="C199" s="3">
        <v>704</v>
      </c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V199" s="6">
        <f t="shared" si="13"/>
        <v>24.960000000000019</v>
      </c>
      <c r="W199" s="3">
        <f t="shared" si="12"/>
        <v>1248</v>
      </c>
      <c r="X199" s="6">
        <f t="shared" si="14"/>
        <v>9.75</v>
      </c>
      <c r="Y199" s="3">
        <f>W199 + ROUNDUP(W199/(Parameters!$A$10-60*8),0) * ($AC$3 + Parameters!$B$4+Parameters!$B$5) + IF(A198&gt;1,8,0)</f>
        <v>1584</v>
      </c>
      <c r="Z199" s="6">
        <f t="shared" si="15"/>
        <v>12.375</v>
      </c>
    </row>
    <row r="200" spans="1:26">
      <c r="A200" s="3">
        <v>128</v>
      </c>
      <c r="B200" s="3">
        <v>544</v>
      </c>
      <c r="C200" s="3">
        <v>744</v>
      </c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V200" s="6">
        <f t="shared" si="13"/>
        <v>25.088000000000019</v>
      </c>
      <c r="W200" s="3">
        <f t="shared" si="12"/>
        <v>1288</v>
      </c>
      <c r="X200" s="6">
        <f t="shared" si="14"/>
        <v>10.0625</v>
      </c>
      <c r="Y200" s="3">
        <f>W200 + ROUNDUP(W200/(Parameters!$A$10-60*8),0) * ($AC$3 + Parameters!$B$4+Parameters!$B$5) + IF(A199&gt;1,8,0)</f>
        <v>1624</v>
      </c>
      <c r="Z200" s="6">
        <f t="shared" si="15"/>
        <v>12.6875</v>
      </c>
    </row>
    <row r="201" spans="1:26">
      <c r="A201" s="3">
        <v>128</v>
      </c>
      <c r="B201" s="3">
        <v>544</v>
      </c>
      <c r="C201" s="3">
        <v>776</v>
      </c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V201" s="6">
        <f t="shared" si="13"/>
        <v>25.216000000000019</v>
      </c>
      <c r="W201" s="3">
        <f t="shared" si="12"/>
        <v>1320</v>
      </c>
      <c r="X201" s="6">
        <f t="shared" si="14"/>
        <v>10.3125</v>
      </c>
      <c r="Y201" s="3">
        <f>W201 + ROUNDUP(W201/(Parameters!$A$10-60*8),0) * ($AC$3 + Parameters!$B$4+Parameters!$B$5) + IF(A200&gt;1,8,0)</f>
        <v>1656</v>
      </c>
      <c r="Z201" s="6">
        <f t="shared" si="15"/>
        <v>12.9375</v>
      </c>
    </row>
    <row r="202" spans="1:26">
      <c r="A202" s="3">
        <v>128</v>
      </c>
      <c r="B202" s="3">
        <v>544</v>
      </c>
      <c r="C202" s="3">
        <v>632</v>
      </c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V202" s="6">
        <f t="shared" si="13"/>
        <v>25.344000000000019</v>
      </c>
      <c r="W202" s="3">
        <f t="shared" si="12"/>
        <v>1176</v>
      </c>
      <c r="X202" s="6">
        <f t="shared" si="14"/>
        <v>9.1875</v>
      </c>
      <c r="Y202" s="3">
        <f>W202 + ROUNDUP(W202/(Parameters!$A$10-60*8),0) * ($AC$3 + Parameters!$B$4+Parameters!$B$5) + IF(A201&gt;1,8,0)</f>
        <v>1512</v>
      </c>
      <c r="Z202" s="6">
        <f t="shared" si="15"/>
        <v>11.8125</v>
      </c>
    </row>
    <row r="203" spans="1:26">
      <c r="A203" s="3">
        <v>128</v>
      </c>
      <c r="B203" s="3">
        <v>568</v>
      </c>
      <c r="C203" s="3">
        <v>736</v>
      </c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V203" s="6">
        <f t="shared" si="13"/>
        <v>25.472000000000019</v>
      </c>
      <c r="W203" s="3">
        <f t="shared" si="12"/>
        <v>1304</v>
      </c>
      <c r="X203" s="6">
        <f t="shared" si="14"/>
        <v>10.1875</v>
      </c>
      <c r="Y203" s="3">
        <f>W203 + ROUNDUP(W203/(Parameters!$A$10-60*8),0) * ($AC$3 + Parameters!$B$4+Parameters!$B$5) + IF(A202&gt;1,8,0)</f>
        <v>1640</v>
      </c>
      <c r="Z203" s="6">
        <f t="shared" si="15"/>
        <v>12.8125</v>
      </c>
    </row>
    <row r="204" spans="1:26">
      <c r="A204" s="3">
        <v>128</v>
      </c>
      <c r="B204" s="3">
        <v>544</v>
      </c>
      <c r="C204" s="3">
        <v>488</v>
      </c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V204" s="6">
        <f t="shared" si="13"/>
        <v>25.600000000000019</v>
      </c>
      <c r="W204" s="3">
        <f t="shared" si="12"/>
        <v>1032</v>
      </c>
      <c r="X204" s="6">
        <f t="shared" si="14"/>
        <v>8.0625</v>
      </c>
      <c r="Y204" s="3">
        <f>W204 + ROUNDUP(W204/(Parameters!$A$10-60*8),0) * ($AC$3 + Parameters!$B$4+Parameters!$B$5) + IF(A203&gt;1,8,0)</f>
        <v>1368</v>
      </c>
      <c r="Z204" s="6">
        <f t="shared" si="15"/>
        <v>10.6875</v>
      </c>
    </row>
    <row r="205" spans="1:26">
      <c r="A205" s="3">
        <v>128</v>
      </c>
      <c r="B205" s="3">
        <v>544</v>
      </c>
      <c r="C205" s="3">
        <v>664</v>
      </c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V205" s="6">
        <f t="shared" si="13"/>
        <v>25.728000000000019</v>
      </c>
      <c r="W205" s="3">
        <f t="shared" si="12"/>
        <v>1208</v>
      </c>
      <c r="X205" s="6">
        <f t="shared" si="14"/>
        <v>9.4375</v>
      </c>
      <c r="Y205" s="3">
        <f>W205 + ROUNDUP(W205/(Parameters!$A$10-60*8),0) * ($AC$3 + Parameters!$B$4+Parameters!$B$5) + IF(A204&gt;1,8,0)</f>
        <v>1544</v>
      </c>
      <c r="Z205" s="6">
        <f t="shared" si="15"/>
        <v>12.0625</v>
      </c>
    </row>
    <row r="206" spans="1:26">
      <c r="A206" s="3">
        <v>128</v>
      </c>
      <c r="B206" s="3">
        <v>544</v>
      </c>
      <c r="C206" s="3">
        <v>864</v>
      </c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V206" s="6">
        <f t="shared" si="13"/>
        <v>25.856000000000019</v>
      </c>
      <c r="W206" s="3">
        <f t="shared" si="12"/>
        <v>1408</v>
      </c>
      <c r="X206" s="6">
        <f t="shared" si="14"/>
        <v>11</v>
      </c>
      <c r="Y206" s="3">
        <f>W206 + ROUNDUP(W206/(Parameters!$A$10-60*8),0) * ($AC$3 + Parameters!$B$4+Parameters!$B$5) + IF(A205&gt;1,8,0)</f>
        <v>1744</v>
      </c>
      <c r="Z206" s="6">
        <f t="shared" si="15"/>
        <v>13.625</v>
      </c>
    </row>
    <row r="207" spans="1:26">
      <c r="A207" s="3">
        <v>128</v>
      </c>
      <c r="B207" s="3">
        <v>544</v>
      </c>
      <c r="C207" s="3">
        <v>696</v>
      </c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V207" s="6">
        <f t="shared" si="13"/>
        <v>25.98400000000002</v>
      </c>
      <c r="W207" s="3">
        <f t="shared" si="12"/>
        <v>1240</v>
      </c>
      <c r="X207" s="6">
        <f t="shared" si="14"/>
        <v>9.6875</v>
      </c>
      <c r="Y207" s="3">
        <f>W207 + ROUNDUP(W207/(Parameters!$A$10-60*8),0) * ($AC$3 + Parameters!$B$4+Parameters!$B$5) + IF(A206&gt;1,8,0)</f>
        <v>1576</v>
      </c>
      <c r="Z207" s="6">
        <f t="shared" si="15"/>
        <v>12.3125</v>
      </c>
    </row>
    <row r="208" spans="1:26">
      <c r="A208" s="3">
        <v>128</v>
      </c>
      <c r="B208" s="3">
        <v>544</v>
      </c>
      <c r="C208" s="3">
        <v>984</v>
      </c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V208" s="6">
        <f t="shared" si="13"/>
        <v>26.11200000000002</v>
      </c>
      <c r="W208" s="3">
        <f t="shared" si="12"/>
        <v>1528</v>
      </c>
      <c r="X208" s="6">
        <f t="shared" si="14"/>
        <v>11.9375</v>
      </c>
      <c r="Y208" s="3">
        <f>W208 + ROUNDUP(W208/(Parameters!$A$10-60*8),0) * ($AC$3 + Parameters!$B$4+Parameters!$B$5) + IF(A207&gt;1,8,0)</f>
        <v>1864</v>
      </c>
      <c r="Z208" s="6">
        <f t="shared" si="15"/>
        <v>14.5625</v>
      </c>
    </row>
    <row r="209" spans="1:26">
      <c r="A209" s="3">
        <v>128</v>
      </c>
      <c r="B209" s="3">
        <v>568</v>
      </c>
      <c r="C209" s="3">
        <v>944</v>
      </c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V209" s="6">
        <f t="shared" si="13"/>
        <v>26.24000000000002</v>
      </c>
      <c r="W209" s="3">
        <f t="shared" si="12"/>
        <v>1512</v>
      </c>
      <c r="X209" s="6">
        <f t="shared" si="14"/>
        <v>11.8125</v>
      </c>
      <c r="Y209" s="3">
        <f>W209 + ROUNDUP(W209/(Parameters!$A$10-60*8),0) * ($AC$3 + Parameters!$B$4+Parameters!$B$5) + IF(A208&gt;1,8,0)</f>
        <v>1848</v>
      </c>
      <c r="Z209" s="6">
        <f t="shared" si="15"/>
        <v>14.4375</v>
      </c>
    </row>
    <row r="210" spans="1:26">
      <c r="A210" s="3">
        <v>128</v>
      </c>
      <c r="B210" s="3">
        <v>544</v>
      </c>
      <c r="C210" s="3">
        <v>992</v>
      </c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V210" s="6">
        <f t="shared" si="13"/>
        <v>26.36800000000002</v>
      </c>
      <c r="W210" s="3">
        <f t="shared" si="12"/>
        <v>1536</v>
      </c>
      <c r="X210" s="6">
        <f t="shared" si="14"/>
        <v>12</v>
      </c>
      <c r="Y210" s="3">
        <f>W210 + ROUNDUP(W210/(Parameters!$A$10-60*8),0) * ($AC$3 + Parameters!$B$4+Parameters!$B$5) + IF(A209&gt;1,8,0)</f>
        <v>1872</v>
      </c>
      <c r="Z210" s="6">
        <f t="shared" si="15"/>
        <v>14.625</v>
      </c>
    </row>
    <row r="211" spans="1:26">
      <c r="A211" s="3">
        <v>128</v>
      </c>
      <c r="B211" s="3">
        <v>544</v>
      </c>
      <c r="C211" s="3">
        <v>848</v>
      </c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V211" s="6">
        <f t="shared" si="13"/>
        <v>26.49600000000002</v>
      </c>
      <c r="W211" s="3">
        <f t="shared" si="12"/>
        <v>1392</v>
      </c>
      <c r="X211" s="6">
        <f t="shared" si="14"/>
        <v>10.875</v>
      </c>
      <c r="Y211" s="3">
        <f>W211 + ROUNDUP(W211/(Parameters!$A$10-60*8),0) * ($AC$3 + Parameters!$B$4+Parameters!$B$5) + IF(A210&gt;1,8,0)</f>
        <v>1728</v>
      </c>
      <c r="Z211" s="6">
        <f t="shared" si="15"/>
        <v>13.5</v>
      </c>
    </row>
    <row r="212" spans="1:26">
      <c r="A212" s="3">
        <v>128</v>
      </c>
      <c r="B212" s="3">
        <v>544</v>
      </c>
      <c r="C212" s="3">
        <v>520</v>
      </c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V212" s="6">
        <f t="shared" si="13"/>
        <v>26.62400000000002</v>
      </c>
      <c r="W212" s="3">
        <f t="shared" si="12"/>
        <v>1064</v>
      </c>
      <c r="X212" s="6">
        <f t="shared" si="14"/>
        <v>8.3125</v>
      </c>
      <c r="Y212" s="3">
        <f>W212 + ROUNDUP(W212/(Parameters!$A$10-60*8),0) * ($AC$3 + Parameters!$B$4+Parameters!$B$5) + IF(A211&gt;1,8,0)</f>
        <v>1400</v>
      </c>
      <c r="Z212" s="6">
        <f t="shared" si="15"/>
        <v>10.9375</v>
      </c>
    </row>
    <row r="213" spans="1:26">
      <c r="A213" s="3">
        <v>128</v>
      </c>
      <c r="B213" s="3">
        <v>544</v>
      </c>
      <c r="C213" s="3">
        <v>640</v>
      </c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V213" s="6">
        <f t="shared" si="13"/>
        <v>26.75200000000002</v>
      </c>
      <c r="W213" s="3">
        <f t="shared" si="12"/>
        <v>1184</v>
      </c>
      <c r="X213" s="6">
        <f t="shared" si="14"/>
        <v>9.25</v>
      </c>
      <c r="Y213" s="3">
        <f>W213 + ROUNDUP(W213/(Parameters!$A$10-60*8),0) * ($AC$3 + Parameters!$B$4+Parameters!$B$5) + IF(A212&gt;1,8,0)</f>
        <v>1520</v>
      </c>
      <c r="Z213" s="6">
        <f t="shared" si="15"/>
        <v>11.875</v>
      </c>
    </row>
    <row r="214" spans="1:26">
      <c r="A214" s="3">
        <v>128</v>
      </c>
      <c r="B214" s="3">
        <v>544</v>
      </c>
      <c r="C214" s="3">
        <v>928</v>
      </c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V214" s="6">
        <f t="shared" si="13"/>
        <v>26.88000000000002</v>
      </c>
      <c r="W214" s="3">
        <f t="shared" si="12"/>
        <v>1472</v>
      </c>
      <c r="X214" s="6">
        <f t="shared" si="14"/>
        <v>11.5</v>
      </c>
      <c r="Y214" s="3">
        <f>W214 + ROUNDUP(W214/(Parameters!$A$10-60*8),0) * ($AC$3 + Parameters!$B$4+Parameters!$B$5) + IF(A213&gt;1,8,0)</f>
        <v>1808</v>
      </c>
      <c r="Z214" s="6">
        <f t="shared" si="15"/>
        <v>14.125</v>
      </c>
    </row>
    <row r="215" spans="1:26">
      <c r="A215" s="3">
        <v>128</v>
      </c>
      <c r="B215" s="3">
        <v>568</v>
      </c>
      <c r="C215" s="3">
        <v>696</v>
      </c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V215" s="6">
        <f t="shared" si="13"/>
        <v>27.00800000000002</v>
      </c>
      <c r="W215" s="3">
        <f t="shared" si="12"/>
        <v>1264</v>
      </c>
      <c r="X215" s="6">
        <f t="shared" si="14"/>
        <v>9.875</v>
      </c>
      <c r="Y215" s="3">
        <f>W215 + ROUNDUP(W215/(Parameters!$A$10-60*8),0) * ($AC$3 + Parameters!$B$4+Parameters!$B$5) + IF(A214&gt;1,8,0)</f>
        <v>1600</v>
      </c>
      <c r="Z215" s="6">
        <f t="shared" si="15"/>
        <v>12.5</v>
      </c>
    </row>
    <row r="216" spans="1:26">
      <c r="A216" s="3">
        <v>128</v>
      </c>
      <c r="B216" s="3">
        <v>520</v>
      </c>
      <c r="C216" s="3">
        <v>640</v>
      </c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V216" s="6">
        <f t="shared" si="13"/>
        <v>27.136000000000021</v>
      </c>
      <c r="W216" s="3">
        <f t="shared" si="12"/>
        <v>1160</v>
      </c>
      <c r="X216" s="6">
        <f t="shared" si="14"/>
        <v>9.0625</v>
      </c>
      <c r="Y216" s="3">
        <f>W216 + ROUNDUP(W216/(Parameters!$A$10-60*8),0) * ($AC$3 + Parameters!$B$4+Parameters!$B$5) + IF(A215&gt;1,8,0)</f>
        <v>1496</v>
      </c>
      <c r="Z216" s="6">
        <f t="shared" si="15"/>
        <v>11.6875</v>
      </c>
    </row>
    <row r="217" spans="1:26">
      <c r="A217" s="3">
        <v>128</v>
      </c>
      <c r="B217" s="3">
        <v>664</v>
      </c>
      <c r="C217" s="3">
        <v>640</v>
      </c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V217" s="6">
        <f t="shared" si="13"/>
        <v>27.264000000000021</v>
      </c>
      <c r="W217" s="3">
        <f t="shared" si="12"/>
        <v>1304</v>
      </c>
      <c r="X217" s="6">
        <f t="shared" si="14"/>
        <v>10.1875</v>
      </c>
      <c r="Y217" s="3">
        <f>W217 + ROUNDUP(W217/(Parameters!$A$10-60*8),0) * ($AC$3 + Parameters!$B$4+Parameters!$B$5) + IF(A216&gt;1,8,0)</f>
        <v>1640</v>
      </c>
      <c r="Z217" s="6">
        <f t="shared" si="15"/>
        <v>12.8125</v>
      </c>
    </row>
    <row r="218" spans="1:26">
      <c r="A218" s="3">
        <v>128</v>
      </c>
      <c r="B218" s="3">
        <v>712</v>
      </c>
      <c r="C218" s="3">
        <v>768</v>
      </c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V218" s="6">
        <f t="shared" si="13"/>
        <v>27.392000000000021</v>
      </c>
      <c r="W218" s="3">
        <f t="shared" si="12"/>
        <v>1480</v>
      </c>
      <c r="X218" s="6">
        <f t="shared" si="14"/>
        <v>11.5625</v>
      </c>
      <c r="Y218" s="3">
        <f>W218 + ROUNDUP(W218/(Parameters!$A$10-60*8),0) * ($AC$3 + Parameters!$B$4+Parameters!$B$5) + IF(A217&gt;1,8,0)</f>
        <v>1816</v>
      </c>
      <c r="Z218" s="6">
        <f t="shared" si="15"/>
        <v>14.1875</v>
      </c>
    </row>
    <row r="219" spans="1:26">
      <c r="A219" s="3">
        <v>128</v>
      </c>
      <c r="B219" s="3">
        <v>688</v>
      </c>
      <c r="C219" s="3">
        <v>672</v>
      </c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V219" s="6">
        <f t="shared" si="13"/>
        <v>27.520000000000021</v>
      </c>
      <c r="W219" s="3">
        <f t="shared" si="12"/>
        <v>1360</v>
      </c>
      <c r="X219" s="6">
        <f t="shared" si="14"/>
        <v>10.625</v>
      </c>
      <c r="Y219" s="3">
        <f>W219 + ROUNDUP(W219/(Parameters!$A$10-60*8),0) * ($AC$3 + Parameters!$B$4+Parameters!$B$5) + IF(A218&gt;1,8,0)</f>
        <v>1696</v>
      </c>
      <c r="Z219" s="6">
        <f t="shared" si="15"/>
        <v>13.25</v>
      </c>
    </row>
    <row r="220" spans="1:26">
      <c r="A220" s="3">
        <v>128</v>
      </c>
      <c r="B220" s="3">
        <v>736</v>
      </c>
      <c r="C220" s="3">
        <v>768</v>
      </c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V220" s="6">
        <f t="shared" si="13"/>
        <v>27.648000000000021</v>
      </c>
      <c r="W220" s="3">
        <f t="shared" si="12"/>
        <v>1504</v>
      </c>
      <c r="X220" s="6">
        <f t="shared" si="14"/>
        <v>11.75</v>
      </c>
      <c r="Y220" s="3">
        <f>W220 + ROUNDUP(W220/(Parameters!$A$10-60*8),0) * ($AC$3 + Parameters!$B$4+Parameters!$B$5) + IF(A219&gt;1,8,0)</f>
        <v>1840</v>
      </c>
      <c r="Z220" s="6">
        <f t="shared" si="15"/>
        <v>14.375</v>
      </c>
    </row>
    <row r="221" spans="1:26">
      <c r="A221" s="3">
        <v>128</v>
      </c>
      <c r="B221" s="3">
        <v>712</v>
      </c>
      <c r="C221" s="3">
        <v>688</v>
      </c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V221" s="6">
        <f t="shared" si="13"/>
        <v>27.776000000000021</v>
      </c>
      <c r="W221" s="3">
        <f t="shared" si="12"/>
        <v>1400</v>
      </c>
      <c r="X221" s="6">
        <f t="shared" si="14"/>
        <v>10.9375</v>
      </c>
      <c r="Y221" s="3">
        <f>W221 + ROUNDUP(W221/(Parameters!$A$10-60*8),0) * ($AC$3 + Parameters!$B$4+Parameters!$B$5) + IF(A220&gt;1,8,0)</f>
        <v>1736</v>
      </c>
      <c r="Z221" s="6">
        <f t="shared" si="15"/>
        <v>13.5625</v>
      </c>
    </row>
    <row r="222" spans="1:26">
      <c r="A222" s="3">
        <v>128</v>
      </c>
      <c r="B222" s="3">
        <v>736</v>
      </c>
      <c r="C222" s="3">
        <v>632</v>
      </c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V222" s="6">
        <f t="shared" si="13"/>
        <v>27.904000000000021</v>
      </c>
      <c r="W222" s="3">
        <f t="shared" si="12"/>
        <v>1368</v>
      </c>
      <c r="X222" s="6">
        <f t="shared" si="14"/>
        <v>10.6875</v>
      </c>
      <c r="Y222" s="3">
        <f>W222 + ROUNDUP(W222/(Parameters!$A$10-60*8),0) * ($AC$3 + Parameters!$B$4+Parameters!$B$5) + IF(A221&gt;1,8,0)</f>
        <v>1704</v>
      </c>
      <c r="Z222" s="6">
        <f t="shared" si="15"/>
        <v>13.3125</v>
      </c>
    </row>
    <row r="223" spans="1:26">
      <c r="A223" s="3">
        <v>128</v>
      </c>
      <c r="B223" s="3">
        <v>688</v>
      </c>
      <c r="C223" s="3">
        <v>776</v>
      </c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V223" s="6">
        <f t="shared" si="13"/>
        <v>28.032000000000021</v>
      </c>
      <c r="W223" s="3">
        <f t="shared" si="12"/>
        <v>1464</v>
      </c>
      <c r="X223" s="6">
        <f t="shared" si="14"/>
        <v>11.4375</v>
      </c>
      <c r="Y223" s="3">
        <f>W223 + ROUNDUP(W223/(Parameters!$A$10-60*8),0) * ($AC$3 + Parameters!$B$4+Parameters!$B$5) + IF(A222&gt;1,8,0)</f>
        <v>1800</v>
      </c>
      <c r="Z223" s="6">
        <f t="shared" si="15"/>
        <v>14.0625</v>
      </c>
    </row>
    <row r="224" spans="1:26">
      <c r="A224" s="3">
        <v>128</v>
      </c>
      <c r="B224" s="3">
        <v>664</v>
      </c>
      <c r="C224" s="3">
        <v>672</v>
      </c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V224" s="6">
        <f t="shared" si="13"/>
        <v>28.160000000000021</v>
      </c>
      <c r="W224" s="3">
        <f t="shared" si="12"/>
        <v>1336</v>
      </c>
      <c r="X224" s="6">
        <f t="shared" si="14"/>
        <v>10.4375</v>
      </c>
      <c r="Y224" s="3">
        <f>W224 + ROUNDUP(W224/(Parameters!$A$10-60*8),0) * ($AC$3 + Parameters!$B$4+Parameters!$B$5) + IF(A223&gt;1,8,0)</f>
        <v>1672</v>
      </c>
      <c r="Z224" s="6">
        <f t="shared" si="15"/>
        <v>13.0625</v>
      </c>
    </row>
    <row r="225" spans="1:26">
      <c r="A225" s="3">
        <v>128</v>
      </c>
      <c r="B225" s="3">
        <v>688</v>
      </c>
      <c r="C225" s="3">
        <v>768</v>
      </c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V225" s="6">
        <f t="shared" si="13"/>
        <v>28.288000000000022</v>
      </c>
      <c r="W225" s="3">
        <f t="shared" si="12"/>
        <v>1456</v>
      </c>
      <c r="X225" s="6">
        <f t="shared" si="14"/>
        <v>11.375</v>
      </c>
      <c r="Y225" s="3">
        <f>W225 + ROUNDUP(W225/(Parameters!$A$10-60*8),0) * ($AC$3 + Parameters!$B$4+Parameters!$B$5) + IF(A224&gt;1,8,0)</f>
        <v>1792</v>
      </c>
      <c r="Z225" s="6">
        <f t="shared" si="15"/>
        <v>14</v>
      </c>
    </row>
    <row r="226" spans="1:26">
      <c r="A226" s="3">
        <v>128</v>
      </c>
      <c r="B226" s="3">
        <v>616</v>
      </c>
      <c r="C226" s="3">
        <v>688</v>
      </c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V226" s="6">
        <f t="shared" si="13"/>
        <v>28.416000000000022</v>
      </c>
      <c r="W226" s="3">
        <f t="shared" si="12"/>
        <v>1304</v>
      </c>
      <c r="X226" s="6">
        <f t="shared" si="14"/>
        <v>10.1875</v>
      </c>
      <c r="Y226" s="3">
        <f>W226 + ROUNDUP(W226/(Parameters!$A$10-60*8),0) * ($AC$3 + Parameters!$B$4+Parameters!$B$5) + IF(A225&gt;1,8,0)</f>
        <v>1640</v>
      </c>
      <c r="Z226" s="6">
        <f t="shared" si="15"/>
        <v>12.8125</v>
      </c>
    </row>
    <row r="227" spans="1:26">
      <c r="A227" s="3">
        <v>128</v>
      </c>
      <c r="B227" s="3">
        <v>520</v>
      </c>
      <c r="C227" s="3">
        <v>560</v>
      </c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V227" s="6">
        <f t="shared" si="13"/>
        <v>28.544000000000022</v>
      </c>
      <c r="W227" s="3">
        <f t="shared" ref="W227:W290" si="16">SUM(B227:U227)</f>
        <v>1080</v>
      </c>
      <c r="X227" s="6">
        <f t="shared" si="14"/>
        <v>8.4375</v>
      </c>
      <c r="Y227" s="3">
        <f>W227 + ROUNDUP(W227/(Parameters!$A$10-60*8),0) * ($AC$3 + Parameters!$B$4+Parameters!$B$5) + IF(A226&gt;1,8,0)</f>
        <v>1416</v>
      </c>
      <c r="Z227" s="6">
        <f t="shared" si="15"/>
        <v>11.0625</v>
      </c>
    </row>
    <row r="228" spans="1:26">
      <c r="A228" s="3">
        <v>128</v>
      </c>
      <c r="B228" s="3">
        <v>520</v>
      </c>
      <c r="C228" s="3">
        <v>544</v>
      </c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V228" s="6">
        <f t="shared" si="13"/>
        <v>28.672000000000022</v>
      </c>
      <c r="W228" s="3">
        <f t="shared" si="16"/>
        <v>1064</v>
      </c>
      <c r="X228" s="6">
        <f t="shared" si="14"/>
        <v>8.3125</v>
      </c>
      <c r="Y228" s="3">
        <f>W228 + ROUNDUP(W228/(Parameters!$A$10-60*8),0) * ($AC$3 + Parameters!$B$4+Parameters!$B$5) + IF(A227&gt;1,8,0)</f>
        <v>1400</v>
      </c>
      <c r="Z228" s="6">
        <f t="shared" si="15"/>
        <v>10.9375</v>
      </c>
    </row>
    <row r="229" spans="1:26">
      <c r="A229" s="3">
        <v>128</v>
      </c>
      <c r="B229" s="3">
        <v>328</v>
      </c>
      <c r="C229" s="3">
        <v>544</v>
      </c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V229" s="6">
        <f t="shared" si="13"/>
        <v>28.800000000000022</v>
      </c>
      <c r="W229" s="3">
        <f t="shared" si="16"/>
        <v>872</v>
      </c>
      <c r="X229" s="6">
        <f t="shared" si="14"/>
        <v>6.8125</v>
      </c>
      <c r="Y229" s="3">
        <f>W229 + ROUNDUP(W229/(Parameters!$A$10-60*8),0) * ($AC$3 + Parameters!$B$4+Parameters!$B$5) + IF(A228&gt;1,8,0)</f>
        <v>1208</v>
      </c>
      <c r="Z229" s="6">
        <f t="shared" si="15"/>
        <v>9.4375</v>
      </c>
    </row>
    <row r="230" spans="1:26">
      <c r="A230" s="3">
        <v>128</v>
      </c>
      <c r="B230" s="3">
        <v>304</v>
      </c>
      <c r="C230" s="3">
        <v>520</v>
      </c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V230" s="6">
        <f t="shared" si="13"/>
        <v>28.928000000000022</v>
      </c>
      <c r="W230" s="3">
        <f t="shared" si="16"/>
        <v>824</v>
      </c>
      <c r="X230" s="6">
        <f t="shared" si="14"/>
        <v>6.4375</v>
      </c>
      <c r="Y230" s="3">
        <f>W230 + ROUNDUP(W230/(Parameters!$A$10-60*8),0) * ($AC$3 + Parameters!$B$4+Parameters!$B$5) + IF(A229&gt;1,8,0)</f>
        <v>1160</v>
      </c>
      <c r="Z230" s="6">
        <f t="shared" si="15"/>
        <v>9.0625</v>
      </c>
    </row>
    <row r="231" spans="1:26">
      <c r="A231" s="3">
        <v>128</v>
      </c>
      <c r="B231" s="3">
        <v>304</v>
      </c>
      <c r="C231" s="3">
        <v>552</v>
      </c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V231" s="6">
        <f t="shared" si="13"/>
        <v>29.056000000000022</v>
      </c>
      <c r="W231" s="3">
        <f t="shared" si="16"/>
        <v>856</v>
      </c>
      <c r="X231" s="6">
        <f t="shared" si="14"/>
        <v>6.6875</v>
      </c>
      <c r="Y231" s="3">
        <f>W231 + ROUNDUP(W231/(Parameters!$A$10-60*8),0) * ($AC$3 + Parameters!$B$4+Parameters!$B$5) + IF(A230&gt;1,8,0)</f>
        <v>1192</v>
      </c>
      <c r="Z231" s="6">
        <f t="shared" si="15"/>
        <v>9.3125</v>
      </c>
    </row>
    <row r="232" spans="1:26">
      <c r="A232" s="3">
        <v>128</v>
      </c>
      <c r="B232" s="3">
        <v>328</v>
      </c>
      <c r="C232" s="3">
        <v>568</v>
      </c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V232" s="6">
        <f t="shared" si="13"/>
        <v>29.184000000000022</v>
      </c>
      <c r="W232" s="3">
        <f t="shared" si="16"/>
        <v>896</v>
      </c>
      <c r="X232" s="6">
        <f t="shared" si="14"/>
        <v>7</v>
      </c>
      <c r="Y232" s="3">
        <f>W232 + ROUNDUP(W232/(Parameters!$A$10-60*8),0) * ($AC$3 + Parameters!$B$4+Parameters!$B$5) + IF(A231&gt;1,8,0)</f>
        <v>1232</v>
      </c>
      <c r="Z232" s="6">
        <f t="shared" si="15"/>
        <v>9.625</v>
      </c>
    </row>
    <row r="233" spans="1:26">
      <c r="A233" s="3">
        <v>128</v>
      </c>
      <c r="B233" s="3">
        <v>304</v>
      </c>
      <c r="C233" s="3">
        <v>568</v>
      </c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V233" s="6">
        <f t="shared" si="13"/>
        <v>29.312000000000022</v>
      </c>
      <c r="W233" s="3">
        <f t="shared" si="16"/>
        <v>872</v>
      </c>
      <c r="X233" s="6">
        <f t="shared" si="14"/>
        <v>6.8125</v>
      </c>
      <c r="Y233" s="3">
        <f>W233 + ROUNDUP(W233/(Parameters!$A$10-60*8),0) * ($AC$3 + Parameters!$B$4+Parameters!$B$5) + IF(A232&gt;1,8,0)</f>
        <v>1208</v>
      </c>
      <c r="Z233" s="6">
        <f t="shared" si="15"/>
        <v>9.4375</v>
      </c>
    </row>
    <row r="234" spans="1:26">
      <c r="A234" s="3">
        <v>128</v>
      </c>
      <c r="B234" s="3">
        <v>304</v>
      </c>
      <c r="C234" s="3">
        <v>464</v>
      </c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V234" s="6">
        <f t="shared" si="13"/>
        <v>29.440000000000023</v>
      </c>
      <c r="W234" s="3">
        <f t="shared" si="16"/>
        <v>768</v>
      </c>
      <c r="X234" s="6">
        <f t="shared" si="14"/>
        <v>6</v>
      </c>
      <c r="Y234" s="3">
        <f>W234 + ROUNDUP(W234/(Parameters!$A$10-60*8),0) * ($AC$3 + Parameters!$B$4+Parameters!$B$5) + IF(A233&gt;1,8,0)</f>
        <v>1104</v>
      </c>
      <c r="Z234" s="6">
        <f t="shared" si="15"/>
        <v>8.625</v>
      </c>
    </row>
    <row r="235" spans="1:26">
      <c r="A235" s="3">
        <v>128</v>
      </c>
      <c r="B235" s="3">
        <v>424</v>
      </c>
      <c r="C235" s="3">
        <v>336</v>
      </c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V235" s="6">
        <f t="shared" si="13"/>
        <v>29.568000000000023</v>
      </c>
      <c r="W235" s="3">
        <f t="shared" si="16"/>
        <v>760</v>
      </c>
      <c r="X235" s="6">
        <f t="shared" si="14"/>
        <v>5.9375</v>
      </c>
      <c r="Y235" s="3">
        <f>W235 + ROUNDUP(W235/(Parameters!$A$10-60*8),0) * ($AC$3 + Parameters!$B$4+Parameters!$B$5) + IF(A234&gt;1,8,0)</f>
        <v>1096</v>
      </c>
      <c r="Z235" s="6">
        <f t="shared" si="15"/>
        <v>8.5625</v>
      </c>
    </row>
    <row r="236" spans="1:26">
      <c r="A236" s="3">
        <v>128</v>
      </c>
      <c r="B236" s="3">
        <v>544</v>
      </c>
      <c r="C236" s="3">
        <v>160</v>
      </c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V236" s="6">
        <f t="shared" si="13"/>
        <v>29.696000000000023</v>
      </c>
      <c r="W236" s="3">
        <f t="shared" si="16"/>
        <v>704</v>
      </c>
      <c r="X236" s="6">
        <f t="shared" si="14"/>
        <v>5.5</v>
      </c>
      <c r="Y236" s="3">
        <f>W236 + ROUNDUP(W236/(Parameters!$A$10-60*8),0) * ($AC$3 + Parameters!$B$4+Parameters!$B$5) + IF(A235&gt;1,8,0)</f>
        <v>1040</v>
      </c>
      <c r="Z236" s="6">
        <f t="shared" si="15"/>
        <v>8.125</v>
      </c>
    </row>
    <row r="237" spans="1:26">
      <c r="A237" s="3">
        <v>128</v>
      </c>
      <c r="B237" s="3">
        <v>568</v>
      </c>
      <c r="C237" s="3">
        <v>176</v>
      </c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V237" s="6">
        <f t="shared" si="13"/>
        <v>29.824000000000023</v>
      </c>
      <c r="W237" s="3">
        <f t="shared" si="16"/>
        <v>744</v>
      </c>
      <c r="X237" s="6">
        <f t="shared" si="14"/>
        <v>5.8125</v>
      </c>
      <c r="Y237" s="3">
        <f>W237 + ROUNDUP(W237/(Parameters!$A$10-60*8),0) * ($AC$3 + Parameters!$B$4+Parameters!$B$5) + IF(A236&gt;1,8,0)</f>
        <v>1080</v>
      </c>
      <c r="Z237" s="6">
        <f t="shared" si="15"/>
        <v>8.4375</v>
      </c>
    </row>
    <row r="238" spans="1:26">
      <c r="A238" s="3">
        <v>128</v>
      </c>
      <c r="B238" s="3">
        <v>544</v>
      </c>
      <c r="C238" s="3">
        <v>368</v>
      </c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V238" s="6">
        <f t="shared" si="13"/>
        <v>29.952000000000023</v>
      </c>
      <c r="W238" s="3">
        <f t="shared" si="16"/>
        <v>912</v>
      </c>
      <c r="X238" s="6">
        <f t="shared" si="14"/>
        <v>7.125</v>
      </c>
      <c r="Y238" s="3">
        <f>W238 + ROUNDUP(W238/(Parameters!$A$10-60*8),0) * ($AC$3 + Parameters!$B$4+Parameters!$B$5) + IF(A237&gt;1,8,0)</f>
        <v>1248</v>
      </c>
      <c r="Z238" s="6">
        <f t="shared" si="15"/>
        <v>9.75</v>
      </c>
    </row>
    <row r="239" spans="1:26">
      <c r="A239" s="3">
        <v>128</v>
      </c>
      <c r="B239" s="3">
        <v>568</v>
      </c>
      <c r="C239" s="3">
        <v>712</v>
      </c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V239" s="6">
        <f t="shared" si="13"/>
        <v>30.080000000000023</v>
      </c>
      <c r="W239" s="3">
        <f t="shared" si="16"/>
        <v>1280</v>
      </c>
      <c r="X239" s="6">
        <f t="shared" si="14"/>
        <v>10</v>
      </c>
      <c r="Y239" s="3">
        <f>W239 + ROUNDUP(W239/(Parameters!$A$10-60*8),0) * ($AC$3 + Parameters!$B$4+Parameters!$B$5) + IF(A238&gt;1,8,0)</f>
        <v>1616</v>
      </c>
      <c r="Z239" s="6">
        <f t="shared" si="15"/>
        <v>12.625</v>
      </c>
    </row>
    <row r="240" spans="1:26">
      <c r="A240" s="3">
        <v>128</v>
      </c>
      <c r="B240" s="3">
        <v>592</v>
      </c>
      <c r="C240" s="3">
        <v>616</v>
      </c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V240" s="6">
        <f t="shared" si="13"/>
        <v>30.208000000000023</v>
      </c>
      <c r="W240" s="3">
        <f t="shared" si="16"/>
        <v>1208</v>
      </c>
      <c r="X240" s="6">
        <f t="shared" si="14"/>
        <v>9.4375</v>
      </c>
      <c r="Y240" s="3">
        <f>W240 + ROUNDUP(W240/(Parameters!$A$10-60*8),0) * ($AC$3 + Parameters!$B$4+Parameters!$B$5) + IF(A239&gt;1,8,0)</f>
        <v>1544</v>
      </c>
      <c r="Z240" s="6">
        <f t="shared" si="15"/>
        <v>12.0625</v>
      </c>
    </row>
    <row r="241" spans="1:26">
      <c r="A241" s="3">
        <v>128</v>
      </c>
      <c r="B241" s="3">
        <v>568</v>
      </c>
      <c r="C241" s="3">
        <v>704</v>
      </c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V241" s="6">
        <f t="shared" si="13"/>
        <v>30.336000000000023</v>
      </c>
      <c r="W241" s="3">
        <f t="shared" si="16"/>
        <v>1272</v>
      </c>
      <c r="X241" s="6">
        <f t="shared" si="14"/>
        <v>9.9375</v>
      </c>
      <c r="Y241" s="3">
        <f>W241 + ROUNDUP(W241/(Parameters!$A$10-60*8),0) * ($AC$3 + Parameters!$B$4+Parameters!$B$5) + IF(A240&gt;1,8,0)</f>
        <v>1608</v>
      </c>
      <c r="Z241" s="6">
        <f t="shared" si="15"/>
        <v>12.5625</v>
      </c>
    </row>
    <row r="242" spans="1:26">
      <c r="A242" s="3">
        <v>128</v>
      </c>
      <c r="B242" s="3">
        <v>568</v>
      </c>
      <c r="C242" s="3">
        <v>616</v>
      </c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V242" s="6">
        <f t="shared" si="13"/>
        <v>30.464000000000024</v>
      </c>
      <c r="W242" s="3">
        <f t="shared" si="16"/>
        <v>1184</v>
      </c>
      <c r="X242" s="6">
        <f t="shared" si="14"/>
        <v>9.25</v>
      </c>
      <c r="Y242" s="3">
        <f>W242 + ROUNDUP(W242/(Parameters!$A$10-60*8),0) * ($AC$3 + Parameters!$B$4+Parameters!$B$5) + IF(A241&gt;1,8,0)</f>
        <v>1520</v>
      </c>
      <c r="Z242" s="6">
        <f t="shared" si="15"/>
        <v>11.875</v>
      </c>
    </row>
    <row r="243" spans="1:26">
      <c r="A243" s="3">
        <v>128</v>
      </c>
      <c r="B243" s="3">
        <v>592</v>
      </c>
      <c r="C243" s="3">
        <v>704</v>
      </c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V243" s="6">
        <f t="shared" si="13"/>
        <v>30.592000000000024</v>
      </c>
      <c r="W243" s="3">
        <f t="shared" si="16"/>
        <v>1296</v>
      </c>
      <c r="X243" s="6">
        <f t="shared" si="14"/>
        <v>10.125</v>
      </c>
      <c r="Y243" s="3">
        <f>W243 + ROUNDUP(W243/(Parameters!$A$10-60*8),0) * ($AC$3 + Parameters!$B$4+Parameters!$B$5) + IF(A242&gt;1,8,0)</f>
        <v>1632</v>
      </c>
      <c r="Z243" s="6">
        <f t="shared" si="15"/>
        <v>12.75</v>
      </c>
    </row>
    <row r="244" spans="1:26">
      <c r="A244" s="3">
        <v>128</v>
      </c>
      <c r="B244" s="3">
        <v>568</v>
      </c>
      <c r="C244" s="3">
        <v>624</v>
      </c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V244" s="6">
        <f t="shared" si="13"/>
        <v>30.720000000000024</v>
      </c>
      <c r="W244" s="3">
        <f t="shared" si="16"/>
        <v>1192</v>
      </c>
      <c r="X244" s="6">
        <f t="shared" si="14"/>
        <v>9.3125</v>
      </c>
      <c r="Y244" s="3">
        <f>W244 + ROUNDUP(W244/(Parameters!$A$10-60*8),0) * ($AC$3 + Parameters!$B$4+Parameters!$B$5) + IF(A243&gt;1,8,0)</f>
        <v>1528</v>
      </c>
      <c r="Z244" s="6">
        <f t="shared" si="15"/>
        <v>11.9375</v>
      </c>
    </row>
    <row r="245" spans="1:26">
      <c r="A245" s="3">
        <v>128</v>
      </c>
      <c r="B245" s="3">
        <v>592</v>
      </c>
      <c r="C245" s="3">
        <v>672</v>
      </c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V245" s="6">
        <f t="shared" si="13"/>
        <v>30.848000000000024</v>
      </c>
      <c r="W245" s="3">
        <f t="shared" si="16"/>
        <v>1264</v>
      </c>
      <c r="X245" s="6">
        <f t="shared" si="14"/>
        <v>9.875</v>
      </c>
      <c r="Y245" s="3">
        <f>W245 + ROUNDUP(W245/(Parameters!$A$10-60*8),0) * ($AC$3 + Parameters!$B$4+Parameters!$B$5) + IF(A244&gt;1,8,0)</f>
        <v>1600</v>
      </c>
      <c r="Z245" s="6">
        <f t="shared" si="15"/>
        <v>12.5</v>
      </c>
    </row>
    <row r="246" spans="1:26">
      <c r="A246" s="3">
        <v>128</v>
      </c>
      <c r="B246" s="3">
        <v>544</v>
      </c>
      <c r="C246" s="3">
        <v>480</v>
      </c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V246" s="6">
        <f t="shared" si="13"/>
        <v>30.976000000000024</v>
      </c>
      <c r="W246" s="3">
        <f t="shared" si="16"/>
        <v>1024</v>
      </c>
      <c r="X246" s="6">
        <f t="shared" si="14"/>
        <v>8</v>
      </c>
      <c r="Y246" s="3">
        <f>W246 + ROUNDUP(W246/(Parameters!$A$10-60*8),0) * ($AC$3 + Parameters!$B$4+Parameters!$B$5) + IF(A245&gt;1,8,0)</f>
        <v>1360</v>
      </c>
      <c r="Z246" s="6">
        <f t="shared" si="15"/>
        <v>10.625</v>
      </c>
    </row>
    <row r="247" spans="1:26">
      <c r="A247" s="3">
        <v>128</v>
      </c>
      <c r="B247" s="3">
        <v>400</v>
      </c>
      <c r="C247" s="3">
        <v>288</v>
      </c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V247" s="6">
        <f t="shared" si="13"/>
        <v>31.104000000000024</v>
      </c>
      <c r="W247" s="3">
        <f t="shared" si="16"/>
        <v>688</v>
      </c>
      <c r="X247" s="6">
        <f t="shared" si="14"/>
        <v>5.375</v>
      </c>
      <c r="Y247" s="3">
        <f>W247 + ROUNDUP(W247/(Parameters!$A$10-60*8),0) * ($AC$3 + Parameters!$B$4+Parameters!$B$5) + IF(A246&gt;1,8,0)</f>
        <v>1024</v>
      </c>
      <c r="Z247" s="6">
        <f t="shared" si="15"/>
        <v>8</v>
      </c>
    </row>
    <row r="248" spans="1:26">
      <c r="A248" s="3">
        <v>128</v>
      </c>
      <c r="B248" s="3">
        <v>376</v>
      </c>
      <c r="C248" s="3">
        <v>376</v>
      </c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V248" s="6">
        <f t="shared" si="13"/>
        <v>31.232000000000024</v>
      </c>
      <c r="W248" s="3">
        <f t="shared" si="16"/>
        <v>752</v>
      </c>
      <c r="X248" s="6">
        <f t="shared" si="14"/>
        <v>5.875</v>
      </c>
      <c r="Y248" s="3">
        <f>W248 + ROUNDUP(W248/(Parameters!$A$10-60*8),0) * ($AC$3 + Parameters!$B$4+Parameters!$B$5) + IF(A247&gt;1,8,0)</f>
        <v>1088</v>
      </c>
      <c r="Z248" s="6">
        <f t="shared" si="15"/>
        <v>8.5</v>
      </c>
    </row>
    <row r="249" spans="1:26">
      <c r="A249" s="3">
        <v>128</v>
      </c>
      <c r="B249" s="3">
        <v>376</v>
      </c>
      <c r="C249" s="3">
        <v>344</v>
      </c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V249" s="6">
        <f t="shared" si="13"/>
        <v>31.360000000000024</v>
      </c>
      <c r="W249" s="3">
        <f t="shared" si="16"/>
        <v>720</v>
      </c>
      <c r="X249" s="6">
        <f t="shared" si="14"/>
        <v>5.625</v>
      </c>
      <c r="Y249" s="3">
        <f>W249 + ROUNDUP(W249/(Parameters!$A$10-60*8),0) * ($AC$3 + Parameters!$B$4+Parameters!$B$5) + IF(A248&gt;1,8,0)</f>
        <v>1056</v>
      </c>
      <c r="Z249" s="6">
        <f t="shared" si="15"/>
        <v>8.25</v>
      </c>
    </row>
    <row r="250" spans="1:26">
      <c r="A250" s="3">
        <v>128</v>
      </c>
      <c r="B250" s="3">
        <v>376</v>
      </c>
      <c r="C250" s="3">
        <v>368</v>
      </c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V250" s="6">
        <f t="shared" si="13"/>
        <v>31.488000000000024</v>
      </c>
      <c r="W250" s="3">
        <f t="shared" si="16"/>
        <v>744</v>
      </c>
      <c r="X250" s="6">
        <f t="shared" si="14"/>
        <v>5.8125</v>
      </c>
      <c r="Y250" s="3">
        <f>W250 + ROUNDUP(W250/(Parameters!$A$10-60*8),0) * ($AC$3 + Parameters!$B$4+Parameters!$B$5) + IF(A249&gt;1,8,0)</f>
        <v>1080</v>
      </c>
      <c r="Z250" s="6">
        <f t="shared" si="15"/>
        <v>8.4375</v>
      </c>
    </row>
    <row r="251" spans="1:26">
      <c r="A251" s="3">
        <v>128</v>
      </c>
      <c r="B251" s="3">
        <v>376</v>
      </c>
      <c r="C251" s="3">
        <v>376</v>
      </c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V251" s="6">
        <f t="shared" si="13"/>
        <v>31.616000000000025</v>
      </c>
      <c r="W251" s="3">
        <f t="shared" si="16"/>
        <v>752</v>
      </c>
      <c r="X251" s="6">
        <f t="shared" si="14"/>
        <v>5.875</v>
      </c>
      <c r="Y251" s="3">
        <f>W251 + ROUNDUP(W251/(Parameters!$A$10-60*8),0) * ($AC$3 + Parameters!$B$4+Parameters!$B$5) + IF(A250&gt;1,8,0)</f>
        <v>1088</v>
      </c>
      <c r="Z251" s="6">
        <f t="shared" si="15"/>
        <v>8.5</v>
      </c>
    </row>
    <row r="252" spans="1:26">
      <c r="A252" s="3">
        <v>128</v>
      </c>
      <c r="B252" s="3">
        <v>424</v>
      </c>
      <c r="C252" s="3">
        <v>304</v>
      </c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V252" s="6">
        <f t="shared" si="13"/>
        <v>31.744000000000025</v>
      </c>
      <c r="W252" s="3">
        <f t="shared" si="16"/>
        <v>728</v>
      </c>
      <c r="X252" s="6">
        <f t="shared" si="14"/>
        <v>5.6875</v>
      </c>
      <c r="Y252" s="3">
        <f>W252 + ROUNDUP(W252/(Parameters!$A$10-60*8),0) * ($AC$3 + Parameters!$B$4+Parameters!$B$5) + IF(A251&gt;1,8,0)</f>
        <v>1064</v>
      </c>
      <c r="Z252" s="6">
        <f t="shared" si="15"/>
        <v>8.3125</v>
      </c>
    </row>
    <row r="253" spans="1:26">
      <c r="A253" s="3">
        <v>128</v>
      </c>
      <c r="B253" s="3">
        <v>544</v>
      </c>
      <c r="C253" s="3">
        <v>672</v>
      </c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V253" s="6">
        <f t="shared" si="13"/>
        <v>31.872000000000025</v>
      </c>
      <c r="W253" s="3">
        <f t="shared" si="16"/>
        <v>1216</v>
      </c>
      <c r="X253" s="6">
        <f t="shared" si="14"/>
        <v>9.5</v>
      </c>
      <c r="Y253" s="3">
        <f>W253 + ROUNDUP(W253/(Parameters!$A$10-60*8),0) * ($AC$3 + Parameters!$B$4+Parameters!$B$5) + IF(A252&gt;1,8,0)</f>
        <v>1552</v>
      </c>
      <c r="Z253" s="6">
        <f t="shared" si="15"/>
        <v>12.125</v>
      </c>
    </row>
    <row r="254" spans="1:26">
      <c r="A254" s="3">
        <v>128</v>
      </c>
      <c r="B254" s="3">
        <v>520</v>
      </c>
      <c r="C254" s="3">
        <v>616</v>
      </c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V254" s="6">
        <f t="shared" si="13"/>
        <v>32.000000000000021</v>
      </c>
      <c r="W254" s="3">
        <f t="shared" si="16"/>
        <v>1136</v>
      </c>
      <c r="X254" s="6">
        <f t="shared" si="14"/>
        <v>8.875</v>
      </c>
      <c r="Y254" s="3">
        <f>W254 + ROUNDUP(W254/(Parameters!$A$10-60*8),0) * ($AC$3 + Parameters!$B$4+Parameters!$B$5) + IF(A253&gt;1,8,0)</f>
        <v>1472</v>
      </c>
      <c r="Z254" s="6">
        <f t="shared" si="15"/>
        <v>11.5</v>
      </c>
    </row>
    <row r="255" spans="1:26">
      <c r="A255" s="3">
        <v>128</v>
      </c>
      <c r="B255" s="3">
        <v>520</v>
      </c>
      <c r="C255" s="3">
        <v>408</v>
      </c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V255" s="6">
        <f t="shared" si="13"/>
        <v>32.128000000000021</v>
      </c>
      <c r="W255" s="3">
        <f t="shared" si="16"/>
        <v>928</v>
      </c>
      <c r="X255" s="6">
        <f t="shared" si="14"/>
        <v>7.25</v>
      </c>
      <c r="Y255" s="3">
        <f>W255 + ROUNDUP(W255/(Parameters!$A$10-60*8),0) * ($AC$3 + Parameters!$B$4+Parameters!$B$5) + IF(A254&gt;1,8,0)</f>
        <v>1264</v>
      </c>
      <c r="Z255" s="6">
        <f t="shared" si="15"/>
        <v>9.875</v>
      </c>
    </row>
    <row r="256" spans="1:26">
      <c r="A256" s="3">
        <v>128</v>
      </c>
      <c r="B256" s="3">
        <v>568</v>
      </c>
      <c r="C256" s="3">
        <v>216</v>
      </c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V256" s="6">
        <f t="shared" si="13"/>
        <v>32.256000000000022</v>
      </c>
      <c r="W256" s="3">
        <f t="shared" si="16"/>
        <v>784</v>
      </c>
      <c r="X256" s="6">
        <f t="shared" si="14"/>
        <v>6.125</v>
      </c>
      <c r="Y256" s="3">
        <f>W256 + ROUNDUP(W256/(Parameters!$A$10-60*8),0) * ($AC$3 + Parameters!$B$4+Parameters!$B$5) + IF(A255&gt;1,8,0)</f>
        <v>1120</v>
      </c>
      <c r="Z256" s="6">
        <f t="shared" si="15"/>
        <v>8.75</v>
      </c>
    </row>
    <row r="257" spans="1:26">
      <c r="A257" s="3">
        <v>128</v>
      </c>
      <c r="B257" s="3">
        <v>520</v>
      </c>
      <c r="C257" s="3">
        <v>320</v>
      </c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V257" s="6">
        <f t="shared" si="13"/>
        <v>32.384000000000022</v>
      </c>
      <c r="W257" s="3">
        <f t="shared" si="16"/>
        <v>840</v>
      </c>
      <c r="X257" s="6">
        <f t="shared" si="14"/>
        <v>6.5625</v>
      </c>
      <c r="Y257" s="3">
        <f>W257 + ROUNDUP(W257/(Parameters!$A$10-60*8),0) * ($AC$3 + Parameters!$B$4+Parameters!$B$5) + IF(A256&gt;1,8,0)</f>
        <v>1176</v>
      </c>
      <c r="Z257" s="6">
        <f t="shared" si="15"/>
        <v>9.1875</v>
      </c>
    </row>
    <row r="258" spans="1:26">
      <c r="A258" s="3">
        <v>128</v>
      </c>
      <c r="B258" s="3">
        <v>448</v>
      </c>
      <c r="C258" s="3">
        <v>544</v>
      </c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V258" s="6">
        <f t="shared" si="13"/>
        <v>32.512000000000022</v>
      </c>
      <c r="W258" s="3">
        <f t="shared" si="16"/>
        <v>992</v>
      </c>
      <c r="X258" s="6">
        <f t="shared" si="14"/>
        <v>7.75</v>
      </c>
      <c r="Y258" s="3">
        <f>W258 + ROUNDUP(W258/(Parameters!$A$10-60*8),0) * ($AC$3 + Parameters!$B$4+Parameters!$B$5) + IF(A257&gt;1,8,0)</f>
        <v>1328</v>
      </c>
      <c r="Z258" s="6">
        <f t="shared" si="15"/>
        <v>10.375</v>
      </c>
    </row>
    <row r="259" spans="1:26">
      <c r="A259" s="3">
        <v>128</v>
      </c>
      <c r="B259" s="3">
        <v>496</v>
      </c>
      <c r="C259" s="3">
        <v>776</v>
      </c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V259" s="6">
        <f t="shared" si="13"/>
        <v>32.640000000000022</v>
      </c>
      <c r="W259" s="3">
        <f t="shared" si="16"/>
        <v>1272</v>
      </c>
      <c r="X259" s="6">
        <f t="shared" si="14"/>
        <v>9.9375</v>
      </c>
      <c r="Y259" s="3">
        <f>W259 + ROUNDUP(W259/(Parameters!$A$10-60*8),0) * ($AC$3 + Parameters!$B$4+Parameters!$B$5) + IF(A258&gt;1,8,0)</f>
        <v>1608</v>
      </c>
      <c r="Z259" s="6">
        <f t="shared" si="15"/>
        <v>12.5625</v>
      </c>
    </row>
    <row r="260" spans="1:26">
      <c r="A260" s="3">
        <v>128</v>
      </c>
      <c r="B260" s="3">
        <v>424</v>
      </c>
      <c r="C260" s="3">
        <v>904</v>
      </c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V260" s="6">
        <f t="shared" si="13"/>
        <v>32.768000000000022</v>
      </c>
      <c r="W260" s="3">
        <f t="shared" si="16"/>
        <v>1328</v>
      </c>
      <c r="X260" s="6">
        <f t="shared" si="14"/>
        <v>10.375</v>
      </c>
      <c r="Y260" s="3">
        <f>W260 + ROUNDUP(W260/(Parameters!$A$10-60*8),0) * ($AC$3 + Parameters!$B$4+Parameters!$B$5) + IF(A259&gt;1,8,0)</f>
        <v>1664</v>
      </c>
      <c r="Z260" s="6">
        <f t="shared" si="15"/>
        <v>13</v>
      </c>
    </row>
    <row r="261" spans="1:26">
      <c r="A261" s="3">
        <v>128</v>
      </c>
      <c r="B261" s="3">
        <v>496</v>
      </c>
      <c r="C261" s="3">
        <v>704</v>
      </c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V261" s="6">
        <f t="shared" ref="V261:V324" si="17">(A260/1000)+V260</f>
        <v>32.896000000000022</v>
      </c>
      <c r="W261" s="3">
        <f t="shared" si="16"/>
        <v>1200</v>
      </c>
      <c r="X261" s="6">
        <f t="shared" ref="X261:X324" si="18">W261/A261</f>
        <v>9.375</v>
      </c>
      <c r="Y261" s="3">
        <f>W261 + ROUNDUP(W261/(Parameters!$A$10-60*8),0) * ($AC$3 + Parameters!$B$4+Parameters!$B$5) + IF(A260&gt;1,8,0)</f>
        <v>1536</v>
      </c>
      <c r="Z261" s="6">
        <f t="shared" ref="Z261:Z324" si="19">Y261/A261</f>
        <v>12</v>
      </c>
    </row>
    <row r="262" spans="1:26">
      <c r="A262" s="3">
        <v>128</v>
      </c>
      <c r="B262" s="3">
        <v>496</v>
      </c>
      <c r="C262" s="3">
        <v>776</v>
      </c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V262" s="6">
        <f t="shared" si="17"/>
        <v>33.024000000000022</v>
      </c>
      <c r="W262" s="3">
        <f t="shared" si="16"/>
        <v>1272</v>
      </c>
      <c r="X262" s="6">
        <f t="shared" si="18"/>
        <v>9.9375</v>
      </c>
      <c r="Y262" s="3">
        <f>W262 + ROUNDUP(W262/(Parameters!$A$10-60*8),0) * ($AC$3 + Parameters!$B$4+Parameters!$B$5) + IF(A261&gt;1,8,0)</f>
        <v>1608</v>
      </c>
      <c r="Z262" s="6">
        <f t="shared" si="19"/>
        <v>12.5625</v>
      </c>
    </row>
    <row r="263" spans="1:26">
      <c r="A263" s="3">
        <v>128</v>
      </c>
      <c r="B263" s="3">
        <v>448</v>
      </c>
      <c r="C263" s="3">
        <v>592</v>
      </c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V263" s="6">
        <f t="shared" si="17"/>
        <v>33.152000000000022</v>
      </c>
      <c r="W263" s="3">
        <f t="shared" si="16"/>
        <v>1040</v>
      </c>
      <c r="X263" s="6">
        <f t="shared" si="18"/>
        <v>8.125</v>
      </c>
      <c r="Y263" s="3">
        <f>W263 + ROUNDUP(W263/(Parameters!$A$10-60*8),0) * ($AC$3 + Parameters!$B$4+Parameters!$B$5) + IF(A262&gt;1,8,0)</f>
        <v>1376</v>
      </c>
      <c r="Z263" s="6">
        <f t="shared" si="19"/>
        <v>10.75</v>
      </c>
    </row>
    <row r="264" spans="1:26">
      <c r="A264" s="3">
        <v>128</v>
      </c>
      <c r="B264" s="3">
        <v>448</v>
      </c>
      <c r="C264" s="3">
        <v>640</v>
      </c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V264" s="6">
        <f t="shared" si="17"/>
        <v>33.280000000000022</v>
      </c>
      <c r="W264" s="3">
        <f t="shared" si="16"/>
        <v>1088</v>
      </c>
      <c r="X264" s="6">
        <f t="shared" si="18"/>
        <v>8.5</v>
      </c>
      <c r="Y264" s="3">
        <f>W264 + ROUNDUP(W264/(Parameters!$A$10-60*8),0) * ($AC$3 + Parameters!$B$4+Parameters!$B$5) + IF(A263&gt;1,8,0)</f>
        <v>1424</v>
      </c>
      <c r="Z264" s="6">
        <f t="shared" si="19"/>
        <v>11.125</v>
      </c>
    </row>
    <row r="265" spans="1:26">
      <c r="A265" s="3">
        <v>128</v>
      </c>
      <c r="B265" s="3">
        <v>544</v>
      </c>
      <c r="C265" s="3">
        <v>592</v>
      </c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V265" s="6">
        <f t="shared" si="17"/>
        <v>33.408000000000023</v>
      </c>
      <c r="W265" s="3">
        <f t="shared" si="16"/>
        <v>1136</v>
      </c>
      <c r="X265" s="6">
        <f t="shared" si="18"/>
        <v>8.875</v>
      </c>
      <c r="Y265" s="3">
        <f>W265 + ROUNDUP(W265/(Parameters!$A$10-60*8),0) * ($AC$3 + Parameters!$B$4+Parameters!$B$5) + IF(A264&gt;1,8,0)</f>
        <v>1472</v>
      </c>
      <c r="Z265" s="6">
        <f t="shared" si="19"/>
        <v>11.5</v>
      </c>
    </row>
    <row r="266" spans="1:26">
      <c r="A266" s="3">
        <v>128</v>
      </c>
      <c r="B266" s="3">
        <v>496</v>
      </c>
      <c r="C266" s="3">
        <v>560</v>
      </c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V266" s="6">
        <f t="shared" si="17"/>
        <v>33.536000000000023</v>
      </c>
      <c r="W266" s="3">
        <f t="shared" si="16"/>
        <v>1056</v>
      </c>
      <c r="X266" s="6">
        <f t="shared" si="18"/>
        <v>8.25</v>
      </c>
      <c r="Y266" s="3">
        <f>W266 + ROUNDUP(W266/(Parameters!$A$10-60*8),0) * ($AC$3 + Parameters!$B$4+Parameters!$B$5) + IF(A265&gt;1,8,0)</f>
        <v>1392</v>
      </c>
      <c r="Z266" s="6">
        <f t="shared" si="19"/>
        <v>10.875</v>
      </c>
    </row>
    <row r="267" spans="1:26">
      <c r="A267" s="3">
        <v>128</v>
      </c>
      <c r="B267" s="3">
        <v>496</v>
      </c>
      <c r="C267" s="3">
        <v>448</v>
      </c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V267" s="6">
        <f t="shared" si="17"/>
        <v>33.664000000000023</v>
      </c>
      <c r="W267" s="3">
        <f t="shared" si="16"/>
        <v>944</v>
      </c>
      <c r="X267" s="6">
        <f t="shared" si="18"/>
        <v>7.375</v>
      </c>
      <c r="Y267" s="3">
        <f>W267 + ROUNDUP(W267/(Parameters!$A$10-60*8),0) * ($AC$3 + Parameters!$B$4+Parameters!$B$5) + IF(A266&gt;1,8,0)</f>
        <v>1280</v>
      </c>
      <c r="Z267" s="6">
        <f t="shared" si="19"/>
        <v>10</v>
      </c>
    </row>
    <row r="268" spans="1:26">
      <c r="A268" s="3">
        <v>128</v>
      </c>
      <c r="B268" s="3">
        <v>520</v>
      </c>
      <c r="C268" s="3">
        <v>632</v>
      </c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V268" s="6">
        <f t="shared" si="17"/>
        <v>33.792000000000023</v>
      </c>
      <c r="W268" s="3">
        <f t="shared" si="16"/>
        <v>1152</v>
      </c>
      <c r="X268" s="6">
        <f t="shared" si="18"/>
        <v>9</v>
      </c>
      <c r="Y268" s="3">
        <f>W268 + ROUNDUP(W268/(Parameters!$A$10-60*8),0) * ($AC$3 + Parameters!$B$4+Parameters!$B$5) + IF(A267&gt;1,8,0)</f>
        <v>1488</v>
      </c>
      <c r="Z268" s="6">
        <f t="shared" si="19"/>
        <v>11.625</v>
      </c>
    </row>
    <row r="269" spans="1:26">
      <c r="A269" s="3">
        <v>128</v>
      </c>
      <c r="B269" s="3">
        <v>472</v>
      </c>
      <c r="C269" s="3">
        <v>728</v>
      </c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V269" s="6">
        <f t="shared" si="17"/>
        <v>33.920000000000023</v>
      </c>
      <c r="W269" s="3">
        <f t="shared" si="16"/>
        <v>1200</v>
      </c>
      <c r="X269" s="6">
        <f t="shared" si="18"/>
        <v>9.375</v>
      </c>
      <c r="Y269" s="3">
        <f>W269 + ROUNDUP(W269/(Parameters!$A$10-60*8),0) * ($AC$3 + Parameters!$B$4+Parameters!$B$5) + IF(A268&gt;1,8,0)</f>
        <v>1536</v>
      </c>
      <c r="Z269" s="6">
        <f t="shared" si="19"/>
        <v>12</v>
      </c>
    </row>
    <row r="270" spans="1:26">
      <c r="A270" s="3">
        <v>128</v>
      </c>
      <c r="B270" s="3">
        <v>544</v>
      </c>
      <c r="C270" s="3">
        <v>456</v>
      </c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V270" s="6">
        <f t="shared" si="17"/>
        <v>34.048000000000023</v>
      </c>
      <c r="W270" s="3">
        <f t="shared" si="16"/>
        <v>1000</v>
      </c>
      <c r="X270" s="6">
        <f t="shared" si="18"/>
        <v>7.8125</v>
      </c>
      <c r="Y270" s="3">
        <f>W270 + ROUNDUP(W270/(Parameters!$A$10-60*8),0) * ($AC$3 + Parameters!$B$4+Parameters!$B$5) + IF(A269&gt;1,8,0)</f>
        <v>1336</v>
      </c>
      <c r="Z270" s="6">
        <f t="shared" si="19"/>
        <v>10.4375</v>
      </c>
    </row>
    <row r="271" spans="1:26">
      <c r="A271" s="3">
        <v>128</v>
      </c>
      <c r="B271" s="3">
        <v>496</v>
      </c>
      <c r="C271" s="3">
        <v>480</v>
      </c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V271" s="6">
        <f t="shared" si="17"/>
        <v>34.176000000000023</v>
      </c>
      <c r="W271" s="3">
        <f t="shared" si="16"/>
        <v>976</v>
      </c>
      <c r="X271" s="6">
        <f t="shared" si="18"/>
        <v>7.625</v>
      </c>
      <c r="Y271" s="3">
        <f>W271 + ROUNDUP(W271/(Parameters!$A$10-60*8),0) * ($AC$3 + Parameters!$B$4+Parameters!$B$5) + IF(A270&gt;1,8,0)</f>
        <v>1312</v>
      </c>
      <c r="Z271" s="6">
        <f t="shared" si="19"/>
        <v>10.25</v>
      </c>
    </row>
    <row r="272" spans="1:26">
      <c r="A272" s="3">
        <v>128</v>
      </c>
      <c r="B272" s="3">
        <v>400</v>
      </c>
      <c r="C272" s="3">
        <v>632</v>
      </c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V272" s="6">
        <f t="shared" si="17"/>
        <v>34.304000000000023</v>
      </c>
      <c r="W272" s="3">
        <f t="shared" si="16"/>
        <v>1032</v>
      </c>
      <c r="X272" s="6">
        <f t="shared" si="18"/>
        <v>8.0625</v>
      </c>
      <c r="Y272" s="3">
        <f>W272 + ROUNDUP(W272/(Parameters!$A$10-60*8),0) * ($AC$3 + Parameters!$B$4+Parameters!$B$5) + IF(A271&gt;1,8,0)</f>
        <v>1368</v>
      </c>
      <c r="Z272" s="6">
        <f t="shared" si="19"/>
        <v>10.6875</v>
      </c>
    </row>
    <row r="273" spans="1:26">
      <c r="A273" s="3">
        <v>128</v>
      </c>
      <c r="B273" s="3">
        <v>448</v>
      </c>
      <c r="C273" s="3">
        <v>480</v>
      </c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V273" s="6">
        <f t="shared" si="17"/>
        <v>34.432000000000023</v>
      </c>
      <c r="W273" s="3">
        <f t="shared" si="16"/>
        <v>928</v>
      </c>
      <c r="X273" s="6">
        <f t="shared" si="18"/>
        <v>7.25</v>
      </c>
      <c r="Y273" s="3">
        <f>W273 + ROUNDUP(W273/(Parameters!$A$10-60*8),0) * ($AC$3 + Parameters!$B$4+Parameters!$B$5) + IF(A272&gt;1,8,0)</f>
        <v>1264</v>
      </c>
      <c r="Z273" s="6">
        <f t="shared" si="19"/>
        <v>9.875</v>
      </c>
    </row>
    <row r="274" spans="1:26">
      <c r="A274" s="3">
        <v>128</v>
      </c>
      <c r="B274" s="3">
        <v>496</v>
      </c>
      <c r="C274" s="3">
        <v>360</v>
      </c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V274" s="6">
        <f t="shared" si="17"/>
        <v>34.560000000000024</v>
      </c>
      <c r="W274" s="3">
        <f t="shared" si="16"/>
        <v>856</v>
      </c>
      <c r="X274" s="6">
        <f t="shared" si="18"/>
        <v>6.6875</v>
      </c>
      <c r="Y274" s="3">
        <f>W274 + ROUNDUP(W274/(Parameters!$A$10-60*8),0) * ($AC$3 + Parameters!$B$4+Parameters!$B$5) + IF(A273&gt;1,8,0)</f>
        <v>1192</v>
      </c>
      <c r="Z274" s="6">
        <f t="shared" si="19"/>
        <v>9.3125</v>
      </c>
    </row>
    <row r="275" spans="1:26">
      <c r="A275" s="3">
        <v>128</v>
      </c>
      <c r="B275" s="3">
        <v>496</v>
      </c>
      <c r="C275" s="3">
        <v>544</v>
      </c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V275" s="6">
        <f t="shared" si="17"/>
        <v>34.688000000000024</v>
      </c>
      <c r="W275" s="3">
        <f t="shared" si="16"/>
        <v>1040</v>
      </c>
      <c r="X275" s="6">
        <f t="shared" si="18"/>
        <v>8.125</v>
      </c>
      <c r="Y275" s="3">
        <f>W275 + ROUNDUP(W275/(Parameters!$A$10-60*8),0) * ($AC$3 + Parameters!$B$4+Parameters!$B$5) + IF(A274&gt;1,8,0)</f>
        <v>1376</v>
      </c>
      <c r="Z275" s="6">
        <f t="shared" si="19"/>
        <v>10.75</v>
      </c>
    </row>
    <row r="276" spans="1:26">
      <c r="A276" s="3">
        <v>128</v>
      </c>
      <c r="B276" s="3">
        <v>496</v>
      </c>
      <c r="C276" s="3">
        <v>376</v>
      </c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V276" s="6">
        <f t="shared" si="17"/>
        <v>34.816000000000024</v>
      </c>
      <c r="W276" s="3">
        <f t="shared" si="16"/>
        <v>872</v>
      </c>
      <c r="X276" s="6">
        <f t="shared" si="18"/>
        <v>6.8125</v>
      </c>
      <c r="Y276" s="3">
        <f>W276 + ROUNDUP(W276/(Parameters!$A$10-60*8),0) * ($AC$3 + Parameters!$B$4+Parameters!$B$5) + IF(A275&gt;1,8,0)</f>
        <v>1208</v>
      </c>
      <c r="Z276" s="6">
        <f t="shared" si="19"/>
        <v>9.4375</v>
      </c>
    </row>
    <row r="277" spans="1:26">
      <c r="A277" s="3">
        <v>128</v>
      </c>
      <c r="B277" s="3">
        <v>520</v>
      </c>
      <c r="C277" s="3">
        <v>456</v>
      </c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V277" s="6">
        <f t="shared" si="17"/>
        <v>34.944000000000024</v>
      </c>
      <c r="W277" s="3">
        <f t="shared" si="16"/>
        <v>976</v>
      </c>
      <c r="X277" s="6">
        <f t="shared" si="18"/>
        <v>7.625</v>
      </c>
      <c r="Y277" s="3">
        <f>W277 + ROUNDUP(W277/(Parameters!$A$10-60*8),0) * ($AC$3 + Parameters!$B$4+Parameters!$B$5) + IF(A276&gt;1,8,0)</f>
        <v>1312</v>
      </c>
      <c r="Z277" s="6">
        <f t="shared" si="19"/>
        <v>10.25</v>
      </c>
    </row>
    <row r="278" spans="1:26">
      <c r="A278" s="3">
        <v>128</v>
      </c>
      <c r="B278" s="3">
        <v>544</v>
      </c>
      <c r="C278" s="3">
        <v>496</v>
      </c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V278" s="6">
        <f t="shared" si="17"/>
        <v>35.072000000000024</v>
      </c>
      <c r="W278" s="3">
        <f t="shared" si="16"/>
        <v>1040</v>
      </c>
      <c r="X278" s="6">
        <f t="shared" si="18"/>
        <v>8.125</v>
      </c>
      <c r="Y278" s="3">
        <f>W278 + ROUNDUP(W278/(Parameters!$A$10-60*8),0) * ($AC$3 + Parameters!$B$4+Parameters!$B$5) + IF(A277&gt;1,8,0)</f>
        <v>1376</v>
      </c>
      <c r="Z278" s="6">
        <f t="shared" si="19"/>
        <v>10.75</v>
      </c>
    </row>
    <row r="279" spans="1:26">
      <c r="A279" s="3">
        <v>128</v>
      </c>
      <c r="B279" s="3">
        <v>472</v>
      </c>
      <c r="C279" s="3">
        <v>568</v>
      </c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V279" s="6">
        <f t="shared" si="17"/>
        <v>35.200000000000024</v>
      </c>
      <c r="W279" s="3">
        <f t="shared" si="16"/>
        <v>1040</v>
      </c>
      <c r="X279" s="6">
        <f t="shared" si="18"/>
        <v>8.125</v>
      </c>
      <c r="Y279" s="3">
        <f>W279 + ROUNDUP(W279/(Parameters!$A$10-60*8),0) * ($AC$3 + Parameters!$B$4+Parameters!$B$5) + IF(A278&gt;1,8,0)</f>
        <v>1376</v>
      </c>
      <c r="Z279" s="6">
        <f t="shared" si="19"/>
        <v>10.75</v>
      </c>
    </row>
    <row r="280" spans="1:26">
      <c r="A280" s="3">
        <v>128</v>
      </c>
      <c r="B280" s="3">
        <v>568</v>
      </c>
      <c r="C280" s="3">
        <v>352</v>
      </c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V280" s="6">
        <f t="shared" si="17"/>
        <v>35.328000000000024</v>
      </c>
      <c r="W280" s="3">
        <f t="shared" si="16"/>
        <v>920</v>
      </c>
      <c r="X280" s="6">
        <f t="shared" si="18"/>
        <v>7.1875</v>
      </c>
      <c r="Y280" s="3">
        <f>W280 + ROUNDUP(W280/(Parameters!$A$10-60*8),0) * ($AC$3 + Parameters!$B$4+Parameters!$B$5) + IF(A279&gt;1,8,0)</f>
        <v>1256</v>
      </c>
      <c r="Z280" s="6">
        <f t="shared" si="19"/>
        <v>9.8125</v>
      </c>
    </row>
    <row r="281" spans="1:26">
      <c r="A281" s="3">
        <v>128</v>
      </c>
      <c r="B281" s="3">
        <v>520</v>
      </c>
      <c r="C281" s="3">
        <v>656</v>
      </c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V281" s="6">
        <f t="shared" si="17"/>
        <v>35.456000000000024</v>
      </c>
      <c r="W281" s="3">
        <f t="shared" si="16"/>
        <v>1176</v>
      </c>
      <c r="X281" s="6">
        <f t="shared" si="18"/>
        <v>9.1875</v>
      </c>
      <c r="Y281" s="3">
        <f>W281 + ROUNDUP(W281/(Parameters!$A$10-60*8),0) * ($AC$3 + Parameters!$B$4+Parameters!$B$5) + IF(A280&gt;1,8,0)</f>
        <v>1512</v>
      </c>
      <c r="Z281" s="6">
        <f t="shared" si="19"/>
        <v>11.8125</v>
      </c>
    </row>
    <row r="282" spans="1:26">
      <c r="A282" s="3">
        <v>128</v>
      </c>
      <c r="B282" s="3">
        <v>496</v>
      </c>
      <c r="C282" s="3">
        <v>608</v>
      </c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V282" s="6">
        <f t="shared" si="17"/>
        <v>35.584000000000024</v>
      </c>
      <c r="W282" s="3">
        <f t="shared" si="16"/>
        <v>1104</v>
      </c>
      <c r="X282" s="6">
        <f t="shared" si="18"/>
        <v>8.625</v>
      </c>
      <c r="Y282" s="3">
        <f>W282 + ROUNDUP(W282/(Parameters!$A$10-60*8),0) * ($AC$3 + Parameters!$B$4+Parameters!$B$5) + IF(A281&gt;1,8,0)</f>
        <v>1440</v>
      </c>
      <c r="Z282" s="6">
        <f t="shared" si="19"/>
        <v>11.25</v>
      </c>
    </row>
    <row r="283" spans="1:26">
      <c r="A283" s="3">
        <v>128</v>
      </c>
      <c r="B283" s="3">
        <v>520</v>
      </c>
      <c r="C283" s="3">
        <v>640</v>
      </c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V283" s="6">
        <f t="shared" si="17"/>
        <v>35.712000000000025</v>
      </c>
      <c r="W283" s="3">
        <f t="shared" si="16"/>
        <v>1160</v>
      </c>
      <c r="X283" s="6">
        <f t="shared" si="18"/>
        <v>9.0625</v>
      </c>
      <c r="Y283" s="3">
        <f>W283 + ROUNDUP(W283/(Parameters!$A$10-60*8),0) * ($AC$3 + Parameters!$B$4+Parameters!$B$5) + IF(A282&gt;1,8,0)</f>
        <v>1496</v>
      </c>
      <c r="Z283" s="6">
        <f t="shared" si="19"/>
        <v>11.6875</v>
      </c>
    </row>
    <row r="284" spans="1:26">
      <c r="A284" s="3">
        <v>128</v>
      </c>
      <c r="B284" s="3">
        <v>520</v>
      </c>
      <c r="C284" s="3">
        <v>808</v>
      </c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V284" s="6">
        <f t="shared" si="17"/>
        <v>35.840000000000025</v>
      </c>
      <c r="W284" s="3">
        <f t="shared" si="16"/>
        <v>1328</v>
      </c>
      <c r="X284" s="6">
        <f t="shared" si="18"/>
        <v>10.375</v>
      </c>
      <c r="Y284" s="3">
        <f>W284 + ROUNDUP(W284/(Parameters!$A$10-60*8),0) * ($AC$3 + Parameters!$B$4+Parameters!$B$5) + IF(A283&gt;1,8,0)</f>
        <v>1664</v>
      </c>
      <c r="Z284" s="6">
        <f t="shared" si="19"/>
        <v>13</v>
      </c>
    </row>
    <row r="285" spans="1:26">
      <c r="A285" s="3">
        <v>128</v>
      </c>
      <c r="B285" s="3">
        <v>520</v>
      </c>
      <c r="C285" s="3">
        <v>728</v>
      </c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V285" s="6">
        <f t="shared" si="17"/>
        <v>35.968000000000025</v>
      </c>
      <c r="W285" s="3">
        <f t="shared" si="16"/>
        <v>1248</v>
      </c>
      <c r="X285" s="6">
        <f t="shared" si="18"/>
        <v>9.75</v>
      </c>
      <c r="Y285" s="3">
        <f>W285 + ROUNDUP(W285/(Parameters!$A$10-60*8),0) * ($AC$3 + Parameters!$B$4+Parameters!$B$5) + IF(A284&gt;1,8,0)</f>
        <v>1584</v>
      </c>
      <c r="Z285" s="6">
        <f t="shared" si="19"/>
        <v>12.375</v>
      </c>
    </row>
    <row r="286" spans="1:26">
      <c r="A286" s="3">
        <v>128</v>
      </c>
      <c r="B286" s="3">
        <v>472</v>
      </c>
      <c r="C286" s="3">
        <v>536</v>
      </c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V286" s="6">
        <f t="shared" si="17"/>
        <v>36.096000000000025</v>
      </c>
      <c r="W286" s="3">
        <f t="shared" si="16"/>
        <v>1008</v>
      </c>
      <c r="X286" s="6">
        <f t="shared" si="18"/>
        <v>7.875</v>
      </c>
      <c r="Y286" s="3">
        <f>W286 + ROUNDUP(W286/(Parameters!$A$10-60*8),0) * ($AC$3 + Parameters!$B$4+Parameters!$B$5) + IF(A285&gt;1,8,0)</f>
        <v>1344</v>
      </c>
      <c r="Z286" s="6">
        <f t="shared" si="19"/>
        <v>10.5</v>
      </c>
    </row>
    <row r="287" spans="1:26">
      <c r="A287" s="3">
        <v>128</v>
      </c>
      <c r="B287" s="3">
        <v>448</v>
      </c>
      <c r="C287" s="3">
        <v>408</v>
      </c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V287" s="6">
        <f t="shared" si="17"/>
        <v>36.224000000000025</v>
      </c>
      <c r="W287" s="3">
        <f t="shared" si="16"/>
        <v>856</v>
      </c>
      <c r="X287" s="6">
        <f t="shared" si="18"/>
        <v>6.6875</v>
      </c>
      <c r="Y287" s="3">
        <f>W287 + ROUNDUP(W287/(Parameters!$A$10-60*8),0) * ($AC$3 + Parameters!$B$4+Parameters!$B$5) + IF(A286&gt;1,8,0)</f>
        <v>1192</v>
      </c>
      <c r="Z287" s="6">
        <f t="shared" si="19"/>
        <v>9.3125</v>
      </c>
    </row>
    <row r="288" spans="1:26">
      <c r="A288" s="3">
        <v>128</v>
      </c>
      <c r="B288" s="3">
        <v>544</v>
      </c>
      <c r="C288" s="3">
        <v>504</v>
      </c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V288" s="6">
        <f t="shared" si="17"/>
        <v>36.352000000000025</v>
      </c>
      <c r="W288" s="3">
        <f t="shared" si="16"/>
        <v>1048</v>
      </c>
      <c r="X288" s="6">
        <f t="shared" si="18"/>
        <v>8.1875</v>
      </c>
      <c r="Y288" s="3">
        <f>W288 + ROUNDUP(W288/(Parameters!$A$10-60*8),0) * ($AC$3 + Parameters!$B$4+Parameters!$B$5) + IF(A287&gt;1,8,0)</f>
        <v>1384</v>
      </c>
      <c r="Z288" s="6">
        <f t="shared" si="19"/>
        <v>10.8125</v>
      </c>
    </row>
    <row r="289" spans="1:26">
      <c r="A289" s="3">
        <v>128</v>
      </c>
      <c r="B289" s="3">
        <v>496</v>
      </c>
      <c r="C289" s="3">
        <v>608</v>
      </c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V289" s="6">
        <f t="shared" si="17"/>
        <v>36.480000000000025</v>
      </c>
      <c r="W289" s="3">
        <f t="shared" si="16"/>
        <v>1104</v>
      </c>
      <c r="X289" s="6">
        <f t="shared" si="18"/>
        <v>8.625</v>
      </c>
      <c r="Y289" s="3">
        <f>W289 + ROUNDUP(W289/(Parameters!$A$10-60*8),0) * ($AC$3 + Parameters!$B$4+Parameters!$B$5) + IF(A288&gt;1,8,0)</f>
        <v>1440</v>
      </c>
      <c r="Z289" s="6">
        <f t="shared" si="19"/>
        <v>11.25</v>
      </c>
    </row>
    <row r="290" spans="1:26">
      <c r="A290" s="3">
        <v>128</v>
      </c>
      <c r="B290" s="3">
        <v>472</v>
      </c>
      <c r="C290" s="3">
        <v>552</v>
      </c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V290" s="6">
        <f t="shared" si="17"/>
        <v>36.608000000000025</v>
      </c>
      <c r="W290" s="3">
        <f t="shared" si="16"/>
        <v>1024</v>
      </c>
      <c r="X290" s="6">
        <f t="shared" si="18"/>
        <v>8</v>
      </c>
      <c r="Y290" s="3">
        <f>W290 + ROUNDUP(W290/(Parameters!$A$10-60*8),0) * ($AC$3 + Parameters!$B$4+Parameters!$B$5) + IF(A289&gt;1,8,0)</f>
        <v>1360</v>
      </c>
      <c r="Z290" s="6">
        <f t="shared" si="19"/>
        <v>10.625</v>
      </c>
    </row>
    <row r="291" spans="1:26">
      <c r="A291" s="3">
        <v>128</v>
      </c>
      <c r="B291" s="3">
        <v>496</v>
      </c>
      <c r="C291" s="3">
        <v>464</v>
      </c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V291" s="6">
        <f t="shared" si="17"/>
        <v>36.736000000000026</v>
      </c>
      <c r="W291" s="3">
        <f t="shared" ref="W291:W350" si="20">SUM(B291:U291)</f>
        <v>960</v>
      </c>
      <c r="X291" s="6">
        <f t="shared" si="18"/>
        <v>7.5</v>
      </c>
      <c r="Y291" s="3">
        <f>W291 + ROUNDUP(W291/(Parameters!$A$10-60*8),0) * ($AC$3 + Parameters!$B$4+Parameters!$B$5) + IF(A290&gt;1,8,0)</f>
        <v>1296</v>
      </c>
      <c r="Z291" s="6">
        <f t="shared" si="19"/>
        <v>10.125</v>
      </c>
    </row>
    <row r="292" spans="1:26">
      <c r="A292" s="3">
        <v>128</v>
      </c>
      <c r="B292" s="3">
        <v>544</v>
      </c>
      <c r="C292" s="3">
        <v>712</v>
      </c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V292" s="6">
        <f t="shared" si="17"/>
        <v>36.864000000000026</v>
      </c>
      <c r="W292" s="3">
        <f t="shared" si="20"/>
        <v>1256</v>
      </c>
      <c r="X292" s="6">
        <f t="shared" si="18"/>
        <v>9.8125</v>
      </c>
      <c r="Y292" s="3">
        <f>W292 + ROUNDUP(W292/(Parameters!$A$10-60*8),0) * ($AC$3 + Parameters!$B$4+Parameters!$B$5) + IF(A291&gt;1,8,0)</f>
        <v>1592</v>
      </c>
      <c r="Z292" s="6">
        <f t="shared" si="19"/>
        <v>12.4375</v>
      </c>
    </row>
    <row r="293" spans="1:26">
      <c r="A293" s="3">
        <v>128</v>
      </c>
      <c r="B293" s="3">
        <v>424</v>
      </c>
      <c r="C293" s="3">
        <v>480</v>
      </c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V293" s="6">
        <f t="shared" si="17"/>
        <v>36.992000000000026</v>
      </c>
      <c r="W293" s="3">
        <f t="shared" si="20"/>
        <v>904</v>
      </c>
      <c r="X293" s="6">
        <f t="shared" si="18"/>
        <v>7.0625</v>
      </c>
      <c r="Y293" s="3">
        <f>W293 + ROUNDUP(W293/(Parameters!$A$10-60*8),0) * ($AC$3 + Parameters!$B$4+Parameters!$B$5) + IF(A292&gt;1,8,0)</f>
        <v>1240</v>
      </c>
      <c r="Z293" s="6">
        <f t="shared" si="19"/>
        <v>9.6875</v>
      </c>
    </row>
    <row r="294" spans="1:26">
      <c r="A294" s="3">
        <v>128</v>
      </c>
      <c r="B294" s="3">
        <v>496</v>
      </c>
      <c r="C294" s="3">
        <v>536</v>
      </c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V294" s="6">
        <f t="shared" si="17"/>
        <v>37.120000000000026</v>
      </c>
      <c r="W294" s="3">
        <f t="shared" si="20"/>
        <v>1032</v>
      </c>
      <c r="X294" s="6">
        <f t="shared" si="18"/>
        <v>8.0625</v>
      </c>
      <c r="Y294" s="3">
        <f>W294 + ROUNDUP(W294/(Parameters!$A$10-60*8),0) * ($AC$3 + Parameters!$B$4+Parameters!$B$5) + IF(A293&gt;1,8,0)</f>
        <v>1368</v>
      </c>
      <c r="Z294" s="6">
        <f t="shared" si="19"/>
        <v>10.6875</v>
      </c>
    </row>
    <row r="295" spans="1:26">
      <c r="A295" s="3">
        <v>128</v>
      </c>
      <c r="B295" s="3">
        <v>448</v>
      </c>
      <c r="C295" s="3">
        <v>480</v>
      </c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V295" s="6">
        <f t="shared" si="17"/>
        <v>37.248000000000026</v>
      </c>
      <c r="W295" s="3">
        <f t="shared" si="20"/>
        <v>928</v>
      </c>
      <c r="X295" s="6">
        <f t="shared" si="18"/>
        <v>7.25</v>
      </c>
      <c r="Y295" s="3">
        <f>W295 + ROUNDUP(W295/(Parameters!$A$10-60*8),0) * ($AC$3 + Parameters!$B$4+Parameters!$B$5) + IF(A294&gt;1,8,0)</f>
        <v>1264</v>
      </c>
      <c r="Z295" s="6">
        <f t="shared" si="19"/>
        <v>9.875</v>
      </c>
    </row>
    <row r="296" spans="1:26">
      <c r="A296" s="3">
        <v>128</v>
      </c>
      <c r="B296" s="3">
        <v>496</v>
      </c>
      <c r="C296" s="3">
        <v>560</v>
      </c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V296" s="6">
        <f t="shared" si="17"/>
        <v>37.376000000000026</v>
      </c>
      <c r="W296" s="3">
        <f t="shared" si="20"/>
        <v>1056</v>
      </c>
      <c r="X296" s="6">
        <f t="shared" si="18"/>
        <v>8.25</v>
      </c>
      <c r="Y296" s="3">
        <f>W296 + ROUNDUP(W296/(Parameters!$A$10-60*8),0) * ($AC$3 + Parameters!$B$4+Parameters!$B$5) + IF(A295&gt;1,8,0)</f>
        <v>1392</v>
      </c>
      <c r="Z296" s="6">
        <f t="shared" si="19"/>
        <v>10.875</v>
      </c>
    </row>
    <row r="297" spans="1:26">
      <c r="A297" s="3">
        <v>128</v>
      </c>
      <c r="B297" s="3">
        <v>472</v>
      </c>
      <c r="C297" s="3">
        <v>424</v>
      </c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V297" s="6">
        <f t="shared" si="17"/>
        <v>37.504000000000026</v>
      </c>
      <c r="W297" s="3">
        <f t="shared" si="20"/>
        <v>896</v>
      </c>
      <c r="X297" s="6">
        <f t="shared" si="18"/>
        <v>7</v>
      </c>
      <c r="Y297" s="3">
        <f>W297 + ROUNDUP(W297/(Parameters!$A$10-60*8),0) * ($AC$3 + Parameters!$B$4+Parameters!$B$5) + IF(A296&gt;1,8,0)</f>
        <v>1232</v>
      </c>
      <c r="Z297" s="6">
        <f t="shared" si="19"/>
        <v>9.625</v>
      </c>
    </row>
    <row r="298" spans="1:26">
      <c r="A298" s="3">
        <v>128</v>
      </c>
      <c r="B298" s="3">
        <v>544</v>
      </c>
      <c r="C298" s="3">
        <v>336</v>
      </c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V298" s="6">
        <f t="shared" si="17"/>
        <v>37.632000000000026</v>
      </c>
      <c r="W298" s="3">
        <f t="shared" si="20"/>
        <v>880</v>
      </c>
      <c r="X298" s="6">
        <f t="shared" si="18"/>
        <v>6.875</v>
      </c>
      <c r="Y298" s="3">
        <f>W298 + ROUNDUP(W298/(Parameters!$A$10-60*8),0) * ($AC$3 + Parameters!$B$4+Parameters!$B$5) + IF(A297&gt;1,8,0)</f>
        <v>1216</v>
      </c>
      <c r="Z298" s="6">
        <f t="shared" si="19"/>
        <v>9.5</v>
      </c>
    </row>
    <row r="299" spans="1:26">
      <c r="A299" s="3">
        <v>128</v>
      </c>
      <c r="B299" s="3">
        <v>496</v>
      </c>
      <c r="C299" s="3">
        <v>408</v>
      </c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V299" s="6">
        <f t="shared" si="17"/>
        <v>37.760000000000026</v>
      </c>
      <c r="W299" s="3">
        <f t="shared" si="20"/>
        <v>904</v>
      </c>
      <c r="X299" s="6">
        <f t="shared" si="18"/>
        <v>7.0625</v>
      </c>
      <c r="Y299" s="3">
        <f>W299 + ROUNDUP(W299/(Parameters!$A$10-60*8),0) * ($AC$3 + Parameters!$B$4+Parameters!$B$5) + IF(A298&gt;1,8,0)</f>
        <v>1240</v>
      </c>
      <c r="Z299" s="6">
        <f t="shared" si="19"/>
        <v>9.6875</v>
      </c>
    </row>
    <row r="300" spans="1:26">
      <c r="A300" s="3">
        <v>128</v>
      </c>
      <c r="B300" s="3">
        <v>496</v>
      </c>
      <c r="C300" s="3">
        <v>624</v>
      </c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V300" s="6">
        <f t="shared" si="17"/>
        <v>37.888000000000027</v>
      </c>
      <c r="W300" s="3">
        <f t="shared" si="20"/>
        <v>1120</v>
      </c>
      <c r="X300" s="6">
        <f t="shared" si="18"/>
        <v>8.75</v>
      </c>
      <c r="Y300" s="3">
        <f>W300 + ROUNDUP(W300/(Parameters!$A$10-60*8),0) * ($AC$3 + Parameters!$B$4+Parameters!$B$5) + IF(A299&gt;1,8,0)</f>
        <v>1456</v>
      </c>
      <c r="Z300" s="6">
        <f t="shared" si="19"/>
        <v>11.375</v>
      </c>
    </row>
    <row r="301" spans="1:26">
      <c r="A301" s="3">
        <v>128</v>
      </c>
      <c r="B301" s="3">
        <v>520</v>
      </c>
      <c r="C301" s="3">
        <v>584</v>
      </c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V301" s="6">
        <f t="shared" si="17"/>
        <v>38.016000000000027</v>
      </c>
      <c r="W301" s="3">
        <f t="shared" si="20"/>
        <v>1104</v>
      </c>
      <c r="X301" s="6">
        <f t="shared" si="18"/>
        <v>8.625</v>
      </c>
      <c r="Y301" s="3">
        <f>W301 + ROUNDUP(W301/(Parameters!$A$10-60*8),0) * ($AC$3 + Parameters!$B$4+Parameters!$B$5) + IF(A300&gt;1,8,0)</f>
        <v>1440</v>
      </c>
      <c r="Z301" s="6">
        <f t="shared" si="19"/>
        <v>11.25</v>
      </c>
    </row>
    <row r="302" spans="1:26">
      <c r="A302" s="3">
        <v>128</v>
      </c>
      <c r="B302" s="3">
        <v>544</v>
      </c>
      <c r="C302" s="3">
        <v>320</v>
      </c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V302" s="6">
        <f t="shared" si="17"/>
        <v>38.144000000000027</v>
      </c>
      <c r="W302" s="3">
        <f t="shared" si="20"/>
        <v>864</v>
      </c>
      <c r="X302" s="6">
        <f t="shared" si="18"/>
        <v>6.75</v>
      </c>
      <c r="Y302" s="3">
        <f>W302 + ROUNDUP(W302/(Parameters!$A$10-60*8),0) * ($AC$3 + Parameters!$B$4+Parameters!$B$5) + IF(A301&gt;1,8,0)</f>
        <v>1200</v>
      </c>
      <c r="Z302" s="6">
        <f t="shared" si="19"/>
        <v>9.375</v>
      </c>
    </row>
    <row r="303" spans="1:26">
      <c r="A303" s="3">
        <v>128</v>
      </c>
      <c r="B303" s="3">
        <v>496</v>
      </c>
      <c r="C303" s="3">
        <v>392</v>
      </c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V303" s="6">
        <f t="shared" si="17"/>
        <v>38.272000000000027</v>
      </c>
      <c r="W303" s="3">
        <f t="shared" si="20"/>
        <v>888</v>
      </c>
      <c r="X303" s="6">
        <f t="shared" si="18"/>
        <v>6.9375</v>
      </c>
      <c r="Y303" s="3">
        <f>W303 + ROUNDUP(W303/(Parameters!$A$10-60*8),0) * ($AC$3 + Parameters!$B$4+Parameters!$B$5) + IF(A302&gt;1,8,0)</f>
        <v>1224</v>
      </c>
      <c r="Z303" s="6">
        <f t="shared" si="19"/>
        <v>9.5625</v>
      </c>
    </row>
    <row r="304" spans="1:26">
      <c r="A304" s="3">
        <v>128</v>
      </c>
      <c r="B304" s="3">
        <v>448</v>
      </c>
      <c r="C304" s="3">
        <v>528</v>
      </c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V304" s="6">
        <f t="shared" si="17"/>
        <v>38.400000000000027</v>
      </c>
      <c r="W304" s="3">
        <f t="shared" si="20"/>
        <v>976</v>
      </c>
      <c r="X304" s="6">
        <f t="shared" si="18"/>
        <v>7.625</v>
      </c>
      <c r="Y304" s="3">
        <f>W304 + ROUNDUP(W304/(Parameters!$A$10-60*8),0) * ($AC$3 + Parameters!$B$4+Parameters!$B$5) + IF(A303&gt;1,8,0)</f>
        <v>1312</v>
      </c>
      <c r="Z304" s="6">
        <f t="shared" si="19"/>
        <v>10.25</v>
      </c>
    </row>
    <row r="305" spans="1:26">
      <c r="A305" s="3">
        <v>128</v>
      </c>
      <c r="B305" s="3">
        <v>544</v>
      </c>
      <c r="C305" s="3">
        <v>440</v>
      </c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V305" s="6">
        <f t="shared" si="17"/>
        <v>38.528000000000027</v>
      </c>
      <c r="W305" s="3">
        <f t="shared" si="20"/>
        <v>984</v>
      </c>
      <c r="X305" s="6">
        <f t="shared" si="18"/>
        <v>7.6875</v>
      </c>
      <c r="Y305" s="3">
        <f>W305 + ROUNDUP(W305/(Parameters!$A$10-60*8),0) * ($AC$3 + Parameters!$B$4+Parameters!$B$5) + IF(A304&gt;1,8,0)</f>
        <v>1320</v>
      </c>
      <c r="Z305" s="6">
        <f t="shared" si="19"/>
        <v>10.3125</v>
      </c>
    </row>
    <row r="306" spans="1:26">
      <c r="A306" s="3">
        <v>128</v>
      </c>
      <c r="B306" s="3">
        <v>496</v>
      </c>
      <c r="C306" s="3">
        <v>576</v>
      </c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V306" s="6">
        <f t="shared" si="17"/>
        <v>38.656000000000027</v>
      </c>
      <c r="W306" s="3">
        <f t="shared" si="20"/>
        <v>1072</v>
      </c>
      <c r="X306" s="6">
        <f t="shared" si="18"/>
        <v>8.375</v>
      </c>
      <c r="Y306" s="3">
        <f>W306 + ROUNDUP(W306/(Parameters!$A$10-60*8),0) * ($AC$3 + Parameters!$B$4+Parameters!$B$5) + IF(A305&gt;1,8,0)</f>
        <v>1408</v>
      </c>
      <c r="Z306" s="6">
        <f t="shared" si="19"/>
        <v>11</v>
      </c>
    </row>
    <row r="307" spans="1:26">
      <c r="A307" s="3">
        <v>128</v>
      </c>
      <c r="B307" s="3">
        <v>520</v>
      </c>
      <c r="C307" s="3">
        <v>328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V307" s="6">
        <f t="shared" si="17"/>
        <v>38.784000000000027</v>
      </c>
      <c r="W307" s="3">
        <f t="shared" si="20"/>
        <v>848</v>
      </c>
      <c r="X307" s="6">
        <f t="shared" si="18"/>
        <v>6.625</v>
      </c>
      <c r="Y307" s="3">
        <f>W307 + ROUNDUP(W307/(Parameters!$A$10-60*8),0) * ($AC$3 + Parameters!$B$4+Parameters!$B$5) + IF(A306&gt;1,8,0)</f>
        <v>1184</v>
      </c>
      <c r="Z307" s="6">
        <f t="shared" si="19"/>
        <v>9.25</v>
      </c>
    </row>
    <row r="308" spans="1:26">
      <c r="A308" s="3">
        <v>128</v>
      </c>
      <c r="B308" s="3">
        <v>520</v>
      </c>
      <c r="C308" s="3">
        <v>288</v>
      </c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V308" s="6">
        <f t="shared" si="17"/>
        <v>38.912000000000027</v>
      </c>
      <c r="W308" s="3">
        <f t="shared" si="20"/>
        <v>808</v>
      </c>
      <c r="X308" s="6">
        <f t="shared" si="18"/>
        <v>6.3125</v>
      </c>
      <c r="Y308" s="3">
        <f>W308 + ROUNDUP(W308/(Parameters!$A$10-60*8),0) * ($AC$3 + Parameters!$B$4+Parameters!$B$5) + IF(A307&gt;1,8,0)</f>
        <v>1144</v>
      </c>
      <c r="Z308" s="6">
        <f t="shared" si="19"/>
        <v>8.9375</v>
      </c>
    </row>
    <row r="309" spans="1:26">
      <c r="A309" s="3">
        <v>128</v>
      </c>
      <c r="B309" s="3">
        <v>568</v>
      </c>
      <c r="C309" s="3">
        <v>224</v>
      </c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V309" s="6">
        <f t="shared" si="17"/>
        <v>39.040000000000028</v>
      </c>
      <c r="W309" s="3">
        <f t="shared" si="20"/>
        <v>792</v>
      </c>
      <c r="X309" s="6">
        <f t="shared" si="18"/>
        <v>6.1875</v>
      </c>
      <c r="Y309" s="3">
        <f>W309 + ROUNDUP(W309/(Parameters!$A$10-60*8),0) * ($AC$3 + Parameters!$B$4+Parameters!$B$5) + IF(A308&gt;1,8,0)</f>
        <v>1128</v>
      </c>
      <c r="Z309" s="6">
        <f t="shared" si="19"/>
        <v>8.8125</v>
      </c>
    </row>
    <row r="310" spans="1:26">
      <c r="A310" s="3">
        <v>128</v>
      </c>
      <c r="B310" s="3">
        <v>520</v>
      </c>
      <c r="C310" s="3">
        <v>200</v>
      </c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V310" s="6">
        <f t="shared" si="17"/>
        <v>39.168000000000028</v>
      </c>
      <c r="W310" s="3">
        <f t="shared" si="20"/>
        <v>720</v>
      </c>
      <c r="X310" s="6">
        <f t="shared" si="18"/>
        <v>5.625</v>
      </c>
      <c r="Y310" s="3">
        <f>W310 + ROUNDUP(W310/(Parameters!$A$10-60*8),0) * ($AC$3 + Parameters!$B$4+Parameters!$B$5) + IF(A309&gt;1,8,0)</f>
        <v>1056</v>
      </c>
      <c r="Z310" s="6">
        <f t="shared" si="19"/>
        <v>8.25</v>
      </c>
    </row>
    <row r="311" spans="1:26">
      <c r="A311" s="3">
        <v>128</v>
      </c>
      <c r="B311" s="3">
        <v>544</v>
      </c>
      <c r="C311" s="3">
        <v>272</v>
      </c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V311" s="6">
        <f t="shared" si="17"/>
        <v>39.296000000000028</v>
      </c>
      <c r="W311" s="3">
        <f t="shared" si="20"/>
        <v>816</v>
      </c>
      <c r="X311" s="6">
        <f t="shared" si="18"/>
        <v>6.375</v>
      </c>
      <c r="Y311" s="3">
        <f>W311 + ROUNDUP(W311/(Parameters!$A$10-60*8),0) * ($AC$3 + Parameters!$B$4+Parameters!$B$5) + IF(A310&gt;1,8,0)</f>
        <v>1152</v>
      </c>
      <c r="Z311" s="6">
        <f t="shared" si="19"/>
        <v>9</v>
      </c>
    </row>
    <row r="312" spans="1:26">
      <c r="A312" s="3">
        <v>128</v>
      </c>
      <c r="B312" s="3">
        <v>568</v>
      </c>
      <c r="C312" s="3">
        <v>192</v>
      </c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V312" s="6">
        <f t="shared" si="17"/>
        <v>39.424000000000028</v>
      </c>
      <c r="W312" s="3">
        <f t="shared" si="20"/>
        <v>760</v>
      </c>
      <c r="X312" s="6">
        <f t="shared" si="18"/>
        <v>5.9375</v>
      </c>
      <c r="Y312" s="3">
        <f>W312 + ROUNDUP(W312/(Parameters!$A$10-60*8),0) * ($AC$3 + Parameters!$B$4+Parameters!$B$5) + IF(A311&gt;1,8,0)</f>
        <v>1096</v>
      </c>
      <c r="Z312" s="6">
        <f t="shared" si="19"/>
        <v>8.5625</v>
      </c>
    </row>
    <row r="313" spans="1:26">
      <c r="A313" s="3">
        <v>128</v>
      </c>
      <c r="B313" s="3">
        <v>520</v>
      </c>
      <c r="C313" s="3">
        <v>232</v>
      </c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V313" s="6">
        <f t="shared" si="17"/>
        <v>39.552000000000028</v>
      </c>
      <c r="W313" s="3">
        <f t="shared" si="20"/>
        <v>752</v>
      </c>
      <c r="X313" s="6">
        <f t="shared" si="18"/>
        <v>5.875</v>
      </c>
      <c r="Y313" s="3">
        <f>W313 + ROUNDUP(W313/(Parameters!$A$10-60*8),0) * ($AC$3 + Parameters!$B$4+Parameters!$B$5) + IF(A312&gt;1,8,0)</f>
        <v>1088</v>
      </c>
      <c r="Z313" s="6">
        <f t="shared" si="19"/>
        <v>8.5</v>
      </c>
    </row>
    <row r="314" spans="1:26">
      <c r="A314" s="3">
        <v>128</v>
      </c>
      <c r="B314" s="3">
        <v>568</v>
      </c>
      <c r="C314" s="3">
        <v>208</v>
      </c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V314" s="6">
        <f t="shared" si="17"/>
        <v>39.680000000000028</v>
      </c>
      <c r="W314" s="3">
        <f t="shared" si="20"/>
        <v>776</v>
      </c>
      <c r="X314" s="6">
        <f t="shared" si="18"/>
        <v>6.0625</v>
      </c>
      <c r="Y314" s="3">
        <f>W314 + ROUNDUP(W314/(Parameters!$A$10-60*8),0) * ($AC$3 + Parameters!$B$4+Parameters!$B$5) + IF(A313&gt;1,8,0)</f>
        <v>1112</v>
      </c>
      <c r="Z314" s="6">
        <f t="shared" si="19"/>
        <v>8.6875</v>
      </c>
    </row>
    <row r="315" spans="1:26">
      <c r="A315" s="3">
        <v>128</v>
      </c>
      <c r="B315" s="3">
        <v>544</v>
      </c>
      <c r="C315" s="3">
        <v>248</v>
      </c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V315" s="6">
        <f t="shared" si="17"/>
        <v>39.808000000000028</v>
      </c>
      <c r="W315" s="3">
        <f t="shared" si="20"/>
        <v>792</v>
      </c>
      <c r="X315" s="6">
        <f t="shared" si="18"/>
        <v>6.1875</v>
      </c>
      <c r="Y315" s="3">
        <f>W315 + ROUNDUP(W315/(Parameters!$A$10-60*8),0) * ($AC$3 + Parameters!$B$4+Parameters!$B$5) + IF(A314&gt;1,8,0)</f>
        <v>1128</v>
      </c>
      <c r="Z315" s="6">
        <f t="shared" si="19"/>
        <v>8.8125</v>
      </c>
    </row>
    <row r="316" spans="1:26">
      <c r="A316" s="3">
        <v>128</v>
      </c>
      <c r="B316" s="3">
        <v>544</v>
      </c>
      <c r="C316" s="3">
        <v>256</v>
      </c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V316" s="6">
        <f t="shared" si="17"/>
        <v>39.936000000000028</v>
      </c>
      <c r="W316" s="3">
        <f t="shared" si="20"/>
        <v>800</v>
      </c>
      <c r="X316" s="6">
        <f t="shared" si="18"/>
        <v>6.25</v>
      </c>
      <c r="Y316" s="3">
        <f>W316 + ROUNDUP(W316/(Parameters!$A$10-60*8),0) * ($AC$3 + Parameters!$B$4+Parameters!$B$5) + IF(A315&gt;1,8,0)</f>
        <v>1136</v>
      </c>
      <c r="Z316" s="6">
        <f t="shared" si="19"/>
        <v>8.875</v>
      </c>
    </row>
    <row r="317" spans="1:26">
      <c r="A317" s="3">
        <v>128</v>
      </c>
      <c r="B317" s="3">
        <v>520</v>
      </c>
      <c r="C317" s="3">
        <v>608</v>
      </c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V317" s="6">
        <f t="shared" si="17"/>
        <v>40.064000000000028</v>
      </c>
      <c r="W317" s="3">
        <f t="shared" si="20"/>
        <v>1128</v>
      </c>
      <c r="X317" s="6">
        <f t="shared" si="18"/>
        <v>8.8125</v>
      </c>
      <c r="Y317" s="3">
        <f>W317 + ROUNDUP(W317/(Parameters!$A$10-60*8),0) * ($AC$3 + Parameters!$B$4+Parameters!$B$5) + IF(A316&gt;1,8,0)</f>
        <v>1464</v>
      </c>
      <c r="Z317" s="6">
        <f t="shared" si="19"/>
        <v>11.4375</v>
      </c>
    </row>
    <row r="318" spans="1:26">
      <c r="A318" s="3">
        <v>128</v>
      </c>
      <c r="B318" s="3">
        <v>688</v>
      </c>
      <c r="C318" s="3">
        <v>864</v>
      </c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V318" s="6">
        <f t="shared" si="17"/>
        <v>40.192000000000029</v>
      </c>
      <c r="W318" s="3">
        <f t="shared" si="20"/>
        <v>1552</v>
      </c>
      <c r="X318" s="6">
        <f t="shared" si="18"/>
        <v>12.125</v>
      </c>
      <c r="Y318" s="3">
        <f>W318 + ROUNDUP(W318/(Parameters!$A$10-60*8),0) * ($AC$3 + Parameters!$B$4+Parameters!$B$5) + IF(A317&gt;1,8,0)</f>
        <v>1888</v>
      </c>
      <c r="Z318" s="6">
        <f t="shared" si="19"/>
        <v>14.75</v>
      </c>
    </row>
    <row r="319" spans="1:26">
      <c r="A319" s="3">
        <v>128</v>
      </c>
      <c r="B319" s="3">
        <v>544</v>
      </c>
      <c r="C319" s="3">
        <v>872</v>
      </c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V319" s="6">
        <f t="shared" si="17"/>
        <v>40.320000000000029</v>
      </c>
      <c r="W319" s="3">
        <f t="shared" si="20"/>
        <v>1416</v>
      </c>
      <c r="X319" s="6">
        <f t="shared" si="18"/>
        <v>11.0625</v>
      </c>
      <c r="Y319" s="3">
        <f>W319 + ROUNDUP(W319/(Parameters!$A$10-60*8),0) * ($AC$3 + Parameters!$B$4+Parameters!$B$5) + IF(A318&gt;1,8,0)</f>
        <v>1752</v>
      </c>
      <c r="Z319" s="6">
        <f t="shared" si="19"/>
        <v>13.6875</v>
      </c>
    </row>
    <row r="320" spans="1:26">
      <c r="A320" s="3">
        <v>128</v>
      </c>
      <c r="B320" s="3">
        <v>688</v>
      </c>
      <c r="C320" s="3">
        <v>696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V320" s="6">
        <f t="shared" si="17"/>
        <v>40.448000000000029</v>
      </c>
      <c r="W320" s="3">
        <f t="shared" si="20"/>
        <v>1384</v>
      </c>
      <c r="X320" s="6">
        <f t="shared" si="18"/>
        <v>10.8125</v>
      </c>
      <c r="Y320" s="3">
        <f>W320 + ROUNDUP(W320/(Parameters!$A$10-60*8),0) * ($AC$3 + Parameters!$B$4+Parameters!$B$5) + IF(A319&gt;1,8,0)</f>
        <v>1720</v>
      </c>
      <c r="Z320" s="6">
        <f t="shared" si="19"/>
        <v>13.4375</v>
      </c>
    </row>
    <row r="321" spans="1:26">
      <c r="A321" s="3">
        <v>128</v>
      </c>
      <c r="B321" s="3">
        <v>544</v>
      </c>
      <c r="C321" s="3">
        <v>536</v>
      </c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V321" s="6">
        <f t="shared" si="17"/>
        <v>40.576000000000029</v>
      </c>
      <c r="W321" s="3">
        <f t="shared" si="20"/>
        <v>1080</v>
      </c>
      <c r="X321" s="6">
        <f t="shared" si="18"/>
        <v>8.4375</v>
      </c>
      <c r="Y321" s="3">
        <f>W321 + ROUNDUP(W321/(Parameters!$A$10-60*8),0) * ($AC$3 + Parameters!$B$4+Parameters!$B$5) + IF(A320&gt;1,8,0)</f>
        <v>1416</v>
      </c>
      <c r="Z321" s="6">
        <f t="shared" si="19"/>
        <v>11.0625</v>
      </c>
    </row>
    <row r="322" spans="1:26">
      <c r="A322" s="3">
        <v>128</v>
      </c>
      <c r="B322" s="3">
        <v>568</v>
      </c>
      <c r="C322" s="3">
        <v>832</v>
      </c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V322" s="6">
        <f t="shared" si="17"/>
        <v>40.704000000000029</v>
      </c>
      <c r="W322" s="3">
        <f t="shared" si="20"/>
        <v>1400</v>
      </c>
      <c r="X322" s="6">
        <f t="shared" si="18"/>
        <v>10.9375</v>
      </c>
      <c r="Y322" s="3">
        <f>W322 + ROUNDUP(W322/(Parameters!$A$10-60*8),0) * ($AC$3 + Parameters!$B$4+Parameters!$B$5) + IF(A321&gt;1,8,0)</f>
        <v>1736</v>
      </c>
      <c r="Z322" s="6">
        <f t="shared" si="19"/>
        <v>13.5625</v>
      </c>
    </row>
    <row r="323" spans="1:26">
      <c r="A323" s="3">
        <v>128</v>
      </c>
      <c r="B323" s="3">
        <v>640</v>
      </c>
      <c r="C323" s="3">
        <v>784</v>
      </c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V323" s="6">
        <f t="shared" si="17"/>
        <v>40.832000000000029</v>
      </c>
      <c r="W323" s="3">
        <f t="shared" si="20"/>
        <v>1424</v>
      </c>
      <c r="X323" s="6">
        <f t="shared" si="18"/>
        <v>11.125</v>
      </c>
      <c r="Y323" s="3">
        <f>W323 + ROUNDUP(W323/(Parameters!$A$10-60*8),0) * ($AC$3 + Parameters!$B$4+Parameters!$B$5) + IF(A322&gt;1,8,0)</f>
        <v>1760</v>
      </c>
      <c r="Z323" s="6">
        <f t="shared" si="19"/>
        <v>13.75</v>
      </c>
    </row>
    <row r="324" spans="1:26">
      <c r="A324" s="3">
        <v>128</v>
      </c>
      <c r="B324" s="3">
        <v>520</v>
      </c>
      <c r="C324" s="3">
        <v>624</v>
      </c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V324" s="6">
        <f t="shared" si="17"/>
        <v>40.960000000000029</v>
      </c>
      <c r="W324" s="3">
        <f t="shared" si="20"/>
        <v>1144</v>
      </c>
      <c r="X324" s="6">
        <f t="shared" si="18"/>
        <v>8.9375</v>
      </c>
      <c r="Y324" s="3">
        <f>W324 + ROUNDUP(W324/(Parameters!$A$10-60*8),0) * ($AC$3 + Parameters!$B$4+Parameters!$B$5) + IF(A323&gt;1,8,0)</f>
        <v>1480</v>
      </c>
      <c r="Z324" s="6">
        <f t="shared" si="19"/>
        <v>11.5625</v>
      </c>
    </row>
    <row r="325" spans="1:26">
      <c r="A325" s="3">
        <v>128</v>
      </c>
      <c r="B325" s="3">
        <v>544</v>
      </c>
      <c r="C325" s="3">
        <v>472</v>
      </c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V325" s="6">
        <f t="shared" ref="V325:V350" si="21">(A324/1000)+V324</f>
        <v>41.088000000000029</v>
      </c>
      <c r="W325" s="3">
        <f t="shared" si="20"/>
        <v>1016</v>
      </c>
      <c r="X325" s="6">
        <f t="shared" ref="X325:X350" si="22">W325/A325</f>
        <v>7.9375</v>
      </c>
      <c r="Y325" s="3">
        <f>W325 + ROUNDUP(W325/(Parameters!$A$10-60*8),0) * ($AC$3 + Parameters!$B$4+Parameters!$B$5) + IF(A324&gt;1,8,0)</f>
        <v>1352</v>
      </c>
      <c r="Z325" s="6">
        <f t="shared" ref="Z325:Z388" si="23">Y325/A325</f>
        <v>10.5625</v>
      </c>
    </row>
    <row r="326" spans="1:26">
      <c r="A326" s="3">
        <v>128</v>
      </c>
      <c r="B326" s="3">
        <v>712</v>
      </c>
      <c r="C326" s="3">
        <v>816</v>
      </c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V326" s="6">
        <f t="shared" si="21"/>
        <v>41.21600000000003</v>
      </c>
      <c r="W326" s="3">
        <f t="shared" si="20"/>
        <v>1528</v>
      </c>
      <c r="X326" s="6">
        <f t="shared" si="22"/>
        <v>11.9375</v>
      </c>
      <c r="Y326" s="3">
        <f>W326 + ROUNDUP(W326/(Parameters!$A$10-60*8),0) * ($AC$3 + Parameters!$B$4+Parameters!$B$5) + IF(A325&gt;1,8,0)</f>
        <v>1864</v>
      </c>
      <c r="Z326" s="6">
        <f t="shared" si="23"/>
        <v>14.5625</v>
      </c>
    </row>
    <row r="327" spans="1:26">
      <c r="A327" s="3">
        <v>128</v>
      </c>
      <c r="B327" s="3">
        <v>640</v>
      </c>
      <c r="C327" s="3">
        <v>776</v>
      </c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V327" s="6">
        <f t="shared" si="21"/>
        <v>41.34400000000003</v>
      </c>
      <c r="W327" s="3">
        <f t="shared" si="20"/>
        <v>1416</v>
      </c>
      <c r="X327" s="6">
        <f t="shared" si="22"/>
        <v>11.0625</v>
      </c>
      <c r="Y327" s="3">
        <f>W327 + ROUNDUP(W327/(Parameters!$A$10-60*8),0) * ($AC$3 + Parameters!$B$4+Parameters!$B$5) + IF(A326&gt;1,8,0)</f>
        <v>1752</v>
      </c>
      <c r="Z327" s="6">
        <f t="shared" si="23"/>
        <v>13.6875</v>
      </c>
    </row>
    <row r="328" spans="1:26">
      <c r="A328" s="3">
        <v>128</v>
      </c>
      <c r="B328" s="3">
        <v>592</v>
      </c>
      <c r="C328" s="3">
        <v>352</v>
      </c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V328" s="6">
        <f t="shared" si="21"/>
        <v>41.47200000000003</v>
      </c>
      <c r="W328" s="3">
        <f t="shared" si="20"/>
        <v>944</v>
      </c>
      <c r="X328" s="6">
        <f t="shared" si="22"/>
        <v>7.375</v>
      </c>
      <c r="Y328" s="3">
        <f>W328 + ROUNDUP(W328/(Parameters!$A$10-60*8),0) * ($AC$3 + Parameters!$B$4+Parameters!$B$5) + IF(A327&gt;1,8,0)</f>
        <v>1280</v>
      </c>
      <c r="Z328" s="6">
        <f t="shared" si="23"/>
        <v>10</v>
      </c>
    </row>
    <row r="329" spans="1:26">
      <c r="A329" s="3">
        <v>128</v>
      </c>
      <c r="B329" s="3">
        <v>616</v>
      </c>
      <c r="C329" s="3">
        <v>464</v>
      </c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V329" s="6">
        <f t="shared" si="21"/>
        <v>41.60000000000003</v>
      </c>
      <c r="W329" s="3">
        <f t="shared" si="20"/>
        <v>1080</v>
      </c>
      <c r="X329" s="6">
        <f t="shared" si="22"/>
        <v>8.4375</v>
      </c>
      <c r="Y329" s="3">
        <f>W329 + ROUNDUP(W329/(Parameters!$A$10-60*8),0) * ($AC$3 + Parameters!$B$4+Parameters!$B$5) + IF(A328&gt;1,8,0)</f>
        <v>1416</v>
      </c>
      <c r="Z329" s="6">
        <f t="shared" si="23"/>
        <v>11.0625</v>
      </c>
    </row>
    <row r="330" spans="1:26">
      <c r="A330" s="3">
        <v>128</v>
      </c>
      <c r="B330" s="3">
        <v>520</v>
      </c>
      <c r="C330" s="3">
        <v>488</v>
      </c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V330" s="6">
        <f t="shared" si="21"/>
        <v>41.72800000000003</v>
      </c>
      <c r="W330" s="3">
        <f t="shared" si="20"/>
        <v>1008</v>
      </c>
      <c r="X330" s="6">
        <f t="shared" si="22"/>
        <v>7.875</v>
      </c>
      <c r="Y330" s="3">
        <f>W330 + ROUNDUP(W330/(Parameters!$A$10-60*8),0) * ($AC$3 + Parameters!$B$4+Parameters!$B$5) + IF(A329&gt;1,8,0)</f>
        <v>1344</v>
      </c>
      <c r="Z330" s="6">
        <f t="shared" si="23"/>
        <v>10.5</v>
      </c>
    </row>
    <row r="331" spans="1:26">
      <c r="A331" s="3">
        <v>128</v>
      </c>
      <c r="B331" s="3">
        <v>688</v>
      </c>
      <c r="C331" s="3">
        <v>816</v>
      </c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V331" s="6">
        <f t="shared" si="21"/>
        <v>41.85600000000003</v>
      </c>
      <c r="W331" s="3">
        <f t="shared" si="20"/>
        <v>1504</v>
      </c>
      <c r="X331" s="6">
        <f t="shared" si="22"/>
        <v>11.75</v>
      </c>
      <c r="Y331" s="3">
        <f>W331 + ROUNDUP(W331/(Parameters!$A$10-60*8),0) * ($AC$3 + Parameters!$B$4+Parameters!$B$5) + IF(A330&gt;1,8,0)</f>
        <v>1840</v>
      </c>
      <c r="Z331" s="6">
        <f t="shared" si="23"/>
        <v>14.375</v>
      </c>
    </row>
    <row r="332" spans="1:26">
      <c r="A332" s="3">
        <v>128</v>
      </c>
      <c r="B332" s="3">
        <v>688</v>
      </c>
      <c r="C332" s="3">
        <v>784</v>
      </c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V332" s="6">
        <f t="shared" si="21"/>
        <v>41.98400000000003</v>
      </c>
      <c r="W332" s="3">
        <f t="shared" si="20"/>
        <v>1472</v>
      </c>
      <c r="X332" s="6">
        <f t="shared" si="22"/>
        <v>11.5</v>
      </c>
      <c r="Y332" s="3">
        <f>W332 + ROUNDUP(W332/(Parameters!$A$10-60*8),0) * ($AC$3 + Parameters!$B$4+Parameters!$B$5) + IF(A331&gt;1,8,0)</f>
        <v>1808</v>
      </c>
      <c r="Z332" s="6">
        <f t="shared" si="23"/>
        <v>14.125</v>
      </c>
    </row>
    <row r="333" spans="1:26">
      <c r="A333" s="3">
        <v>128</v>
      </c>
      <c r="B333" s="3">
        <v>712</v>
      </c>
      <c r="C333" s="3">
        <v>1152</v>
      </c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V333" s="6">
        <f t="shared" si="21"/>
        <v>42.11200000000003</v>
      </c>
      <c r="W333" s="3">
        <f t="shared" si="20"/>
        <v>1864</v>
      </c>
      <c r="X333" s="6">
        <f t="shared" si="22"/>
        <v>14.5625</v>
      </c>
      <c r="Y333" s="3">
        <f>W333 + ROUNDUP(W333/(Parameters!$A$10-60*8),0) * ($AC$3 + Parameters!$B$4+Parameters!$B$5) + IF(A332&gt;1,8,0)</f>
        <v>2200</v>
      </c>
      <c r="Z333" s="6">
        <f t="shared" si="23"/>
        <v>17.1875</v>
      </c>
    </row>
    <row r="334" spans="1:26">
      <c r="A334" s="3">
        <v>128</v>
      </c>
      <c r="B334" s="3">
        <v>688</v>
      </c>
      <c r="C334" s="3">
        <v>528</v>
      </c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V334" s="6">
        <f t="shared" si="21"/>
        <v>42.24000000000003</v>
      </c>
      <c r="W334" s="3">
        <f t="shared" si="20"/>
        <v>1216</v>
      </c>
      <c r="X334" s="6">
        <f t="shared" si="22"/>
        <v>9.5</v>
      </c>
      <c r="Y334" s="3">
        <f>W334 + ROUNDUP(W334/(Parameters!$A$10-60*8),0) * ($AC$3 + Parameters!$B$4+Parameters!$B$5) + IF(A333&gt;1,8,0)</f>
        <v>1552</v>
      </c>
      <c r="Z334" s="6">
        <f t="shared" si="23"/>
        <v>12.125</v>
      </c>
    </row>
    <row r="335" spans="1:26">
      <c r="A335" s="3">
        <v>128</v>
      </c>
      <c r="B335" s="3">
        <v>592</v>
      </c>
      <c r="C335" s="3">
        <v>528</v>
      </c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V335" s="6">
        <f t="shared" si="21"/>
        <v>42.368000000000031</v>
      </c>
      <c r="W335" s="3">
        <f t="shared" si="20"/>
        <v>1120</v>
      </c>
      <c r="X335" s="6">
        <f t="shared" si="22"/>
        <v>8.75</v>
      </c>
      <c r="Y335" s="3">
        <f>W335 + ROUNDUP(W335/(Parameters!$A$10-60*8),0) * ($AC$3 + Parameters!$B$4+Parameters!$B$5) + IF(A334&gt;1,8,0)</f>
        <v>1456</v>
      </c>
      <c r="Z335" s="6">
        <f t="shared" si="23"/>
        <v>11.375</v>
      </c>
    </row>
    <row r="336" spans="1:26">
      <c r="A336" s="3">
        <v>128</v>
      </c>
      <c r="B336" s="3">
        <v>688</v>
      </c>
      <c r="C336" s="3">
        <v>728</v>
      </c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V336" s="6">
        <f t="shared" si="21"/>
        <v>42.496000000000031</v>
      </c>
      <c r="W336" s="3">
        <f t="shared" si="20"/>
        <v>1416</v>
      </c>
      <c r="X336" s="6">
        <f t="shared" si="22"/>
        <v>11.0625</v>
      </c>
      <c r="Y336" s="3">
        <f>W336 + ROUNDUP(W336/(Parameters!$A$10-60*8),0) * ($AC$3 + Parameters!$B$4+Parameters!$B$5) + IF(A335&gt;1,8,0)</f>
        <v>1752</v>
      </c>
      <c r="Z336" s="6">
        <f t="shared" si="23"/>
        <v>13.6875</v>
      </c>
    </row>
    <row r="337" spans="1:26">
      <c r="A337" s="3">
        <v>128</v>
      </c>
      <c r="B337" s="3">
        <v>688</v>
      </c>
      <c r="C337" s="3">
        <v>808</v>
      </c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V337" s="6">
        <f t="shared" si="21"/>
        <v>42.624000000000031</v>
      </c>
      <c r="W337" s="3">
        <f t="shared" si="20"/>
        <v>1496</v>
      </c>
      <c r="X337" s="6">
        <f t="shared" si="22"/>
        <v>11.6875</v>
      </c>
      <c r="Y337" s="3">
        <f>W337 + ROUNDUP(W337/(Parameters!$A$10-60*8),0) * ($AC$3 + Parameters!$B$4+Parameters!$B$5) + IF(A336&gt;1,8,0)</f>
        <v>1832</v>
      </c>
      <c r="Z337" s="6">
        <f t="shared" si="23"/>
        <v>14.3125</v>
      </c>
    </row>
    <row r="338" spans="1:26">
      <c r="A338" s="3">
        <v>128</v>
      </c>
      <c r="B338" s="3">
        <v>712</v>
      </c>
      <c r="C338" s="3">
        <v>1160</v>
      </c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V338" s="6">
        <f t="shared" si="21"/>
        <v>42.752000000000031</v>
      </c>
      <c r="W338" s="3">
        <f t="shared" si="20"/>
        <v>1872</v>
      </c>
      <c r="X338" s="6">
        <f t="shared" si="22"/>
        <v>14.625</v>
      </c>
      <c r="Y338" s="3">
        <f>W338 + ROUNDUP(W338/(Parameters!$A$10-60*8),0) * ($AC$3 + Parameters!$B$4+Parameters!$B$5) + IF(A337&gt;1,8,0)</f>
        <v>2208</v>
      </c>
      <c r="Z338" s="6">
        <f t="shared" si="23"/>
        <v>17.25</v>
      </c>
    </row>
    <row r="339" spans="1:26">
      <c r="A339" s="3">
        <v>128</v>
      </c>
      <c r="B339" s="3">
        <v>688</v>
      </c>
      <c r="C339" s="3">
        <v>600</v>
      </c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V339" s="6">
        <f t="shared" si="21"/>
        <v>42.880000000000031</v>
      </c>
      <c r="W339" s="3">
        <f t="shared" si="20"/>
        <v>1288</v>
      </c>
      <c r="X339" s="6">
        <f t="shared" si="22"/>
        <v>10.0625</v>
      </c>
      <c r="Y339" s="3">
        <f>W339 + ROUNDUP(W339/(Parameters!$A$10-60*8),0) * ($AC$3 + Parameters!$B$4+Parameters!$B$5) + IF(A338&gt;1,8,0)</f>
        <v>1624</v>
      </c>
      <c r="Z339" s="6">
        <f t="shared" si="23"/>
        <v>12.6875</v>
      </c>
    </row>
    <row r="340" spans="1:26">
      <c r="A340" s="3">
        <v>128</v>
      </c>
      <c r="B340" s="3">
        <v>592</v>
      </c>
      <c r="C340" s="3">
        <v>400</v>
      </c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V340" s="6">
        <f t="shared" si="21"/>
        <v>43.008000000000031</v>
      </c>
      <c r="W340" s="3">
        <f t="shared" si="20"/>
        <v>992</v>
      </c>
      <c r="X340" s="6">
        <f t="shared" si="22"/>
        <v>7.75</v>
      </c>
      <c r="Y340" s="3">
        <f>W340 + ROUNDUP(W340/(Parameters!$A$10-60*8),0) * ($AC$3 + Parameters!$B$4+Parameters!$B$5) + IF(A339&gt;1,8,0)</f>
        <v>1328</v>
      </c>
      <c r="Z340" s="6">
        <f t="shared" si="23"/>
        <v>10.375</v>
      </c>
    </row>
    <row r="341" spans="1:26">
      <c r="A341" s="3">
        <v>128</v>
      </c>
      <c r="B341" s="3">
        <v>616</v>
      </c>
      <c r="C341" s="3">
        <v>752</v>
      </c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V341" s="6">
        <f t="shared" si="21"/>
        <v>43.136000000000031</v>
      </c>
      <c r="W341" s="3">
        <f t="shared" si="20"/>
        <v>1368</v>
      </c>
      <c r="X341" s="6">
        <f t="shared" si="22"/>
        <v>10.6875</v>
      </c>
      <c r="Y341" s="3">
        <f>W341 + ROUNDUP(W341/(Parameters!$A$10-60*8),0) * ($AC$3 + Parameters!$B$4+Parameters!$B$5) + IF(A340&gt;1,8,0)</f>
        <v>1704</v>
      </c>
      <c r="Z341" s="6">
        <f t="shared" si="23"/>
        <v>13.3125</v>
      </c>
    </row>
    <row r="342" spans="1:26">
      <c r="A342" s="3">
        <v>128</v>
      </c>
      <c r="B342" s="3">
        <v>712</v>
      </c>
      <c r="C342" s="3">
        <v>712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V342" s="6">
        <f t="shared" si="21"/>
        <v>43.264000000000031</v>
      </c>
      <c r="W342" s="3">
        <f t="shared" si="20"/>
        <v>1424</v>
      </c>
      <c r="X342" s="6">
        <f t="shared" si="22"/>
        <v>11.125</v>
      </c>
      <c r="Y342" s="3">
        <f>W342 + ROUNDUP(W342/(Parameters!$A$10-60*8),0) * ($AC$3 + Parameters!$B$4+Parameters!$B$5) + IF(A341&gt;1,8,0)</f>
        <v>1760</v>
      </c>
      <c r="Z342" s="6">
        <f t="shared" si="23"/>
        <v>13.75</v>
      </c>
    </row>
    <row r="343" spans="1:26">
      <c r="A343" s="3">
        <v>128</v>
      </c>
      <c r="B343" s="3">
        <v>688</v>
      </c>
      <c r="C343" s="3">
        <v>808</v>
      </c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V343" s="6">
        <f t="shared" si="21"/>
        <v>43.392000000000031</v>
      </c>
      <c r="W343" s="3">
        <f t="shared" si="20"/>
        <v>1496</v>
      </c>
      <c r="X343" s="6">
        <f t="shared" si="22"/>
        <v>11.6875</v>
      </c>
      <c r="Y343" s="3">
        <f>W343 + ROUNDUP(W343/(Parameters!$A$10-60*8),0) * ($AC$3 + Parameters!$B$4+Parameters!$B$5) + IF(A342&gt;1,8,0)</f>
        <v>1832</v>
      </c>
      <c r="Z343" s="6">
        <f t="shared" si="23"/>
        <v>14.3125</v>
      </c>
    </row>
    <row r="344" spans="1:26">
      <c r="A344" s="3">
        <v>128</v>
      </c>
      <c r="B344" s="3">
        <v>688</v>
      </c>
      <c r="C344" s="3">
        <v>704</v>
      </c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V344" s="6">
        <f t="shared" si="21"/>
        <v>43.520000000000032</v>
      </c>
      <c r="W344" s="3">
        <f t="shared" si="20"/>
        <v>1392</v>
      </c>
      <c r="X344" s="6">
        <f t="shared" si="22"/>
        <v>10.875</v>
      </c>
      <c r="Y344" s="3">
        <f>W344 + ROUNDUP(W344/(Parameters!$A$10-60*8),0) * ($AC$3 + Parameters!$B$4+Parameters!$B$5) + IF(A343&gt;1,8,0)</f>
        <v>1728</v>
      </c>
      <c r="Z344" s="6">
        <f t="shared" si="23"/>
        <v>13.5</v>
      </c>
    </row>
    <row r="345" spans="1:26">
      <c r="A345" s="3">
        <v>128</v>
      </c>
      <c r="B345" s="3">
        <v>712</v>
      </c>
      <c r="C345" s="3">
        <v>1152</v>
      </c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V345" s="6">
        <f t="shared" si="21"/>
        <v>43.648000000000032</v>
      </c>
      <c r="W345" s="3">
        <f t="shared" si="20"/>
        <v>1864</v>
      </c>
      <c r="X345" s="6">
        <f t="shared" si="22"/>
        <v>14.5625</v>
      </c>
      <c r="Y345" s="3">
        <f>W345 + ROUNDUP(W345/(Parameters!$A$10-60*8),0) * ($AC$3 + Parameters!$B$4+Parameters!$B$5) + IF(A344&gt;1,8,0)</f>
        <v>2200</v>
      </c>
      <c r="Z345" s="6">
        <f t="shared" si="23"/>
        <v>17.1875</v>
      </c>
    </row>
    <row r="346" spans="1:26">
      <c r="A346" s="3">
        <v>128</v>
      </c>
      <c r="B346" s="3">
        <v>688</v>
      </c>
      <c r="C346" s="3">
        <v>864</v>
      </c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V346" s="6">
        <f t="shared" si="21"/>
        <v>43.776000000000032</v>
      </c>
      <c r="W346" s="3">
        <f t="shared" si="20"/>
        <v>1552</v>
      </c>
      <c r="X346" s="6">
        <f t="shared" si="22"/>
        <v>12.125</v>
      </c>
      <c r="Y346" s="3">
        <f>W346 + ROUNDUP(W346/(Parameters!$A$10-60*8),0) * ($AC$3 + Parameters!$B$4+Parameters!$B$5) + IF(A345&gt;1,8,0)</f>
        <v>1888</v>
      </c>
      <c r="Z346" s="6">
        <f t="shared" si="23"/>
        <v>14.75</v>
      </c>
    </row>
    <row r="347" spans="1:26">
      <c r="A347" s="3">
        <v>128</v>
      </c>
      <c r="B347" s="3">
        <v>712</v>
      </c>
      <c r="C347" s="3">
        <v>792</v>
      </c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V347" s="6">
        <f t="shared" si="21"/>
        <v>43.904000000000032</v>
      </c>
      <c r="W347" s="3">
        <f t="shared" si="20"/>
        <v>1504</v>
      </c>
      <c r="X347" s="6">
        <f t="shared" si="22"/>
        <v>11.75</v>
      </c>
      <c r="Y347" s="3">
        <f>W347 + ROUNDUP(W347/(Parameters!$A$10-60*8),0) * ($AC$3 + Parameters!$B$4+Parameters!$B$5) + IF(A346&gt;1,8,0)</f>
        <v>1840</v>
      </c>
      <c r="Z347" s="6">
        <f t="shared" si="23"/>
        <v>14.375</v>
      </c>
    </row>
    <row r="348" spans="1:26">
      <c r="A348" s="3">
        <v>128</v>
      </c>
      <c r="B348" s="3">
        <v>688</v>
      </c>
      <c r="C348" s="3">
        <v>616</v>
      </c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V348" s="6">
        <f t="shared" si="21"/>
        <v>44.032000000000032</v>
      </c>
      <c r="W348" s="3">
        <f t="shared" si="20"/>
        <v>1304</v>
      </c>
      <c r="X348" s="6">
        <f t="shared" si="22"/>
        <v>10.1875</v>
      </c>
      <c r="Y348" s="3">
        <f>W348 + ROUNDUP(W348/(Parameters!$A$10-60*8),0) * ($AC$3 + Parameters!$B$4+Parameters!$B$5) + IF(A347&gt;1,8,0)</f>
        <v>1640</v>
      </c>
      <c r="Z348" s="6">
        <f t="shared" si="23"/>
        <v>12.8125</v>
      </c>
    </row>
    <row r="349" spans="1:26">
      <c r="A349" s="3">
        <v>128</v>
      </c>
      <c r="B349" s="3">
        <v>640</v>
      </c>
      <c r="C349" s="3">
        <v>424</v>
      </c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V349" s="6">
        <f t="shared" si="21"/>
        <v>44.160000000000032</v>
      </c>
      <c r="W349" s="3">
        <f t="shared" si="20"/>
        <v>1064</v>
      </c>
      <c r="X349" s="6">
        <f t="shared" si="22"/>
        <v>8.3125</v>
      </c>
      <c r="Y349" s="3">
        <f>W349 + ROUNDUP(W349/(Parameters!$A$10-60*8),0) * ($AC$3 + Parameters!$B$4+Parameters!$B$5) + IF(A348&gt;1,8,0)</f>
        <v>1400</v>
      </c>
      <c r="Z349" s="6">
        <f t="shared" si="23"/>
        <v>10.9375</v>
      </c>
    </row>
    <row r="350" spans="1:26">
      <c r="A350" s="3">
        <v>128</v>
      </c>
      <c r="B350" s="3">
        <v>544</v>
      </c>
      <c r="C350" s="3">
        <v>160</v>
      </c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V350" s="6">
        <f t="shared" si="21"/>
        <v>44.288000000000032</v>
      </c>
      <c r="W350" s="3">
        <f t="shared" si="20"/>
        <v>704</v>
      </c>
      <c r="X350" s="6">
        <f t="shared" si="22"/>
        <v>5.5</v>
      </c>
      <c r="Y350" s="3">
        <f>W350 + ROUNDUP(W350/(Parameters!$A$10-60*8),0) * ($AC$3 + Parameters!$B$4+Parameters!$B$5) + IF(A349&gt;1,8,0)</f>
        <v>1040</v>
      </c>
      <c r="Z350" s="6">
        <f t="shared" si="23"/>
        <v>8.125</v>
      </c>
    </row>
    <row r="351" spans="1:26">
      <c r="A351" s="3">
        <v>128</v>
      </c>
      <c r="B351" s="3">
        <v>328</v>
      </c>
      <c r="C351" s="3">
        <v>88</v>
      </c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V351" s="6">
        <f t="shared" ref="V351:V414" si="24">(A350/1000)+V350</f>
        <v>44.416000000000032</v>
      </c>
      <c r="W351" s="3">
        <f t="shared" ref="W351:W414" si="25">SUM(B351:U351)</f>
        <v>416</v>
      </c>
      <c r="X351" s="6">
        <f t="shared" ref="X351:X414" si="26">W351/A351</f>
        <v>3.25</v>
      </c>
      <c r="Y351" s="3">
        <f>W351 + ROUNDUP(W351/(Parameters!$A$10-60*8),0) * ($AC$3 + Parameters!$B$4+Parameters!$B$5) + IF(A350&gt;1,8,0)</f>
        <v>752</v>
      </c>
      <c r="Z351" s="6">
        <f t="shared" ref="Z351:Z414" si="27">Y351/A351</f>
        <v>5.875</v>
      </c>
    </row>
    <row r="352" spans="1:26">
      <c r="A352" s="3">
        <v>128</v>
      </c>
      <c r="B352" s="3">
        <v>88</v>
      </c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V352" s="6">
        <f t="shared" si="24"/>
        <v>44.544000000000032</v>
      </c>
      <c r="W352" s="3">
        <f t="shared" si="25"/>
        <v>88</v>
      </c>
      <c r="X352" s="6">
        <f t="shared" si="26"/>
        <v>0.6875</v>
      </c>
      <c r="Y352" s="3">
        <f>W352 + ROUNDUP(W352/(Parameters!$A$10-60*8),0) * ($AC$3 + Parameters!$B$4+Parameters!$B$5) + IF(A351&gt;1,8,0)</f>
        <v>424</v>
      </c>
      <c r="Z352" s="6">
        <f t="shared" si="27"/>
        <v>3.3125</v>
      </c>
    </row>
    <row r="353" spans="1:26">
      <c r="A353" s="3">
        <v>128</v>
      </c>
      <c r="B353" s="3">
        <v>88</v>
      </c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V353" s="6">
        <f t="shared" si="24"/>
        <v>44.672000000000033</v>
      </c>
      <c r="W353" s="3">
        <f t="shared" si="25"/>
        <v>88</v>
      </c>
      <c r="X353" s="6">
        <f t="shared" si="26"/>
        <v>0.6875</v>
      </c>
      <c r="Y353" s="3">
        <f>W353 + ROUNDUP(W353/(Parameters!$A$10-60*8),0) * ($AC$3 + Parameters!$B$4+Parameters!$B$5) + IF(A352&gt;1,8,0)</f>
        <v>424</v>
      </c>
      <c r="Z353" s="6">
        <f t="shared" si="27"/>
        <v>3.3125</v>
      </c>
    </row>
    <row r="354" spans="1:26">
      <c r="A354" s="3">
        <v>128</v>
      </c>
      <c r="B354" s="3">
        <v>88</v>
      </c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V354" s="6">
        <f t="shared" si="24"/>
        <v>44.800000000000033</v>
      </c>
      <c r="W354" s="3">
        <f t="shared" si="25"/>
        <v>88</v>
      </c>
      <c r="X354" s="6">
        <f t="shared" si="26"/>
        <v>0.6875</v>
      </c>
      <c r="Y354" s="3">
        <f>W354 + ROUNDUP(W354/(Parameters!$A$10-60*8),0) * ($AC$3 + Parameters!$B$4+Parameters!$B$5) + IF(A353&gt;1,8,0)</f>
        <v>424</v>
      </c>
      <c r="Z354" s="6">
        <f t="shared" si="27"/>
        <v>3.3125</v>
      </c>
    </row>
    <row r="355" spans="1:26">
      <c r="A355" s="3">
        <v>128</v>
      </c>
      <c r="B355" s="3">
        <v>88</v>
      </c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V355" s="6">
        <f t="shared" si="24"/>
        <v>44.928000000000033</v>
      </c>
      <c r="W355" s="3">
        <f t="shared" si="25"/>
        <v>88</v>
      </c>
      <c r="X355" s="6">
        <f t="shared" si="26"/>
        <v>0.6875</v>
      </c>
      <c r="Y355" s="3">
        <f>W355 + ROUNDUP(W355/(Parameters!$A$10-60*8),0) * ($AC$3 + Parameters!$B$4+Parameters!$B$5) + IF(A354&gt;1,8,0)</f>
        <v>424</v>
      </c>
      <c r="Z355" s="6">
        <f t="shared" si="27"/>
        <v>3.3125</v>
      </c>
    </row>
    <row r="356" spans="1:26">
      <c r="A356" s="3">
        <v>128</v>
      </c>
      <c r="B356" s="3">
        <v>88</v>
      </c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V356" s="6">
        <f t="shared" si="24"/>
        <v>45.056000000000033</v>
      </c>
      <c r="W356" s="3">
        <f t="shared" si="25"/>
        <v>88</v>
      </c>
      <c r="X356" s="6">
        <f t="shared" si="26"/>
        <v>0.6875</v>
      </c>
      <c r="Y356" s="3">
        <f>W356 + ROUNDUP(W356/(Parameters!$A$10-60*8),0) * ($AC$3 + Parameters!$B$4+Parameters!$B$5) + IF(A355&gt;1,8,0)</f>
        <v>424</v>
      </c>
      <c r="Z356" s="6">
        <f t="shared" si="27"/>
        <v>3.3125</v>
      </c>
    </row>
    <row r="357" spans="1:26">
      <c r="A357" s="3">
        <v>128</v>
      </c>
      <c r="B357" s="3">
        <v>88</v>
      </c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V357" s="6">
        <f t="shared" si="24"/>
        <v>45.184000000000033</v>
      </c>
      <c r="W357" s="3">
        <f t="shared" si="25"/>
        <v>88</v>
      </c>
      <c r="X357" s="6">
        <f t="shared" si="26"/>
        <v>0.6875</v>
      </c>
      <c r="Y357" s="3">
        <f>W357 + ROUNDUP(W357/(Parameters!$A$10-60*8),0) * ($AC$3 + Parameters!$B$4+Parameters!$B$5) + IF(A356&gt;1,8,0)</f>
        <v>424</v>
      </c>
      <c r="Z357" s="6">
        <f t="shared" si="27"/>
        <v>3.3125</v>
      </c>
    </row>
    <row r="358" spans="1:26">
      <c r="A358" s="3">
        <v>128</v>
      </c>
      <c r="B358" s="3">
        <v>88</v>
      </c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V358" s="6">
        <f t="shared" si="24"/>
        <v>45.312000000000033</v>
      </c>
      <c r="W358" s="3">
        <f t="shared" si="25"/>
        <v>88</v>
      </c>
      <c r="X358" s="6">
        <f t="shared" si="26"/>
        <v>0.6875</v>
      </c>
      <c r="Y358" s="3">
        <f>W358 + ROUNDUP(W358/(Parameters!$A$10-60*8),0) * ($AC$3 + Parameters!$B$4+Parameters!$B$5) + IF(A357&gt;1,8,0)</f>
        <v>424</v>
      </c>
      <c r="Z358" s="6">
        <f t="shared" si="27"/>
        <v>3.3125</v>
      </c>
    </row>
    <row r="359" spans="1:26">
      <c r="A359" s="3">
        <v>128</v>
      </c>
      <c r="B359" s="3">
        <v>88</v>
      </c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V359" s="6">
        <f t="shared" si="24"/>
        <v>45.440000000000033</v>
      </c>
      <c r="W359" s="3">
        <f t="shared" si="25"/>
        <v>88</v>
      </c>
      <c r="X359" s="6">
        <f t="shared" si="26"/>
        <v>0.6875</v>
      </c>
      <c r="Y359" s="3">
        <f>W359 + ROUNDUP(W359/(Parameters!$A$10-60*8),0) * ($AC$3 + Parameters!$B$4+Parameters!$B$5) + IF(A358&gt;1,8,0)</f>
        <v>424</v>
      </c>
      <c r="Z359" s="6">
        <f t="shared" si="27"/>
        <v>3.3125</v>
      </c>
    </row>
    <row r="360" spans="1:26">
      <c r="A360" s="3">
        <v>128</v>
      </c>
      <c r="B360" s="3">
        <v>88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V360" s="6">
        <f t="shared" si="24"/>
        <v>45.568000000000033</v>
      </c>
      <c r="W360" s="3">
        <f t="shared" si="25"/>
        <v>88</v>
      </c>
      <c r="X360" s="6">
        <f t="shared" si="26"/>
        <v>0.6875</v>
      </c>
      <c r="Y360" s="3">
        <f>W360 + ROUNDUP(W360/(Parameters!$A$10-60*8),0) * ($AC$3 + Parameters!$B$4+Parameters!$B$5) + IF(A359&gt;1,8,0)</f>
        <v>424</v>
      </c>
      <c r="Z360" s="6">
        <f t="shared" si="27"/>
        <v>3.3125</v>
      </c>
    </row>
    <row r="361" spans="1:26">
      <c r="A361" s="3">
        <v>128</v>
      </c>
      <c r="B361" s="3">
        <v>88</v>
      </c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V361" s="6">
        <f t="shared" si="24"/>
        <v>45.696000000000033</v>
      </c>
      <c r="W361" s="3">
        <f t="shared" si="25"/>
        <v>88</v>
      </c>
      <c r="X361" s="6">
        <f t="shared" si="26"/>
        <v>0.6875</v>
      </c>
      <c r="Y361" s="3">
        <f>W361 + ROUNDUP(W361/(Parameters!$A$10-60*8),0) * ($AC$3 + Parameters!$B$4+Parameters!$B$5) + IF(A360&gt;1,8,0)</f>
        <v>424</v>
      </c>
      <c r="Z361" s="6">
        <f t="shared" si="27"/>
        <v>3.3125</v>
      </c>
    </row>
    <row r="362" spans="1:26">
      <c r="A362" s="3">
        <v>128</v>
      </c>
      <c r="B362" s="3">
        <v>88</v>
      </c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V362" s="6">
        <f t="shared" si="24"/>
        <v>45.824000000000034</v>
      </c>
      <c r="W362" s="3">
        <f t="shared" si="25"/>
        <v>88</v>
      </c>
      <c r="X362" s="6">
        <f t="shared" si="26"/>
        <v>0.6875</v>
      </c>
      <c r="Y362" s="3">
        <f>W362 + ROUNDUP(W362/(Parameters!$A$10-60*8),0) * ($AC$3 + Parameters!$B$4+Parameters!$B$5) + IF(A361&gt;1,8,0)</f>
        <v>424</v>
      </c>
      <c r="Z362" s="6">
        <f t="shared" si="27"/>
        <v>3.3125</v>
      </c>
    </row>
    <row r="363" spans="1:26">
      <c r="A363" s="3">
        <v>128</v>
      </c>
      <c r="B363" s="3">
        <v>88</v>
      </c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V363" s="6">
        <f t="shared" si="24"/>
        <v>45.952000000000034</v>
      </c>
      <c r="W363" s="3">
        <f t="shared" si="25"/>
        <v>88</v>
      </c>
      <c r="X363" s="6">
        <f t="shared" si="26"/>
        <v>0.6875</v>
      </c>
      <c r="Y363" s="3">
        <f>W363 + ROUNDUP(W363/(Parameters!$A$10-60*8),0) * ($AC$3 + Parameters!$B$4+Parameters!$B$5) + IF(A362&gt;1,8,0)</f>
        <v>424</v>
      </c>
      <c r="Z363" s="6">
        <f t="shared" si="27"/>
        <v>3.3125</v>
      </c>
    </row>
    <row r="364" spans="1:26">
      <c r="A364" s="3">
        <v>128</v>
      </c>
      <c r="B364" s="3">
        <v>88</v>
      </c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V364" s="6">
        <f t="shared" si="24"/>
        <v>46.080000000000034</v>
      </c>
      <c r="W364" s="3">
        <f t="shared" si="25"/>
        <v>88</v>
      </c>
      <c r="X364" s="6">
        <f t="shared" si="26"/>
        <v>0.6875</v>
      </c>
      <c r="Y364" s="3">
        <f>W364 + ROUNDUP(W364/(Parameters!$A$10-60*8),0) * ($AC$3 + Parameters!$B$4+Parameters!$B$5) + IF(A363&gt;1,8,0)</f>
        <v>424</v>
      </c>
      <c r="Z364" s="6">
        <f t="shared" si="27"/>
        <v>3.3125</v>
      </c>
    </row>
    <row r="365" spans="1:26">
      <c r="A365" s="3">
        <v>128</v>
      </c>
      <c r="B365" s="3">
        <v>88</v>
      </c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V365" s="6">
        <f t="shared" si="24"/>
        <v>46.208000000000034</v>
      </c>
      <c r="W365" s="3">
        <f t="shared" si="25"/>
        <v>88</v>
      </c>
      <c r="X365" s="6">
        <f t="shared" si="26"/>
        <v>0.6875</v>
      </c>
      <c r="Y365" s="3">
        <f>W365 + ROUNDUP(W365/(Parameters!$A$10-60*8),0) * ($AC$3 + Parameters!$B$4+Parameters!$B$5) + IF(A364&gt;1,8,0)</f>
        <v>424</v>
      </c>
      <c r="Z365" s="6">
        <f t="shared" si="27"/>
        <v>3.3125</v>
      </c>
    </row>
    <row r="366" spans="1:26">
      <c r="A366" s="3">
        <v>128</v>
      </c>
      <c r="B366" s="3">
        <v>88</v>
      </c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V366" s="6">
        <f t="shared" si="24"/>
        <v>46.336000000000034</v>
      </c>
      <c r="W366" s="3">
        <f t="shared" si="25"/>
        <v>88</v>
      </c>
      <c r="X366" s="6">
        <f t="shared" si="26"/>
        <v>0.6875</v>
      </c>
      <c r="Y366" s="3">
        <f>W366 + ROUNDUP(W366/(Parameters!$A$10-60*8),0) * ($AC$3 + Parameters!$B$4+Parameters!$B$5) + IF(A365&gt;1,8,0)</f>
        <v>424</v>
      </c>
      <c r="Z366" s="6">
        <f t="shared" si="27"/>
        <v>3.3125</v>
      </c>
    </row>
    <row r="367" spans="1:26">
      <c r="A367" s="3">
        <v>128</v>
      </c>
      <c r="B367" s="3">
        <v>88</v>
      </c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V367" s="6">
        <f t="shared" si="24"/>
        <v>46.464000000000034</v>
      </c>
      <c r="W367" s="3">
        <f t="shared" si="25"/>
        <v>88</v>
      </c>
      <c r="X367" s="6">
        <f t="shared" si="26"/>
        <v>0.6875</v>
      </c>
      <c r="Y367" s="3">
        <f>W367 + ROUNDUP(W367/(Parameters!$A$10-60*8),0) * ($AC$3 + Parameters!$B$4+Parameters!$B$5) + IF(A366&gt;1,8,0)</f>
        <v>424</v>
      </c>
      <c r="Z367" s="6">
        <f t="shared" si="27"/>
        <v>3.3125</v>
      </c>
    </row>
    <row r="368" spans="1:26">
      <c r="A368" s="3">
        <v>128</v>
      </c>
      <c r="B368" s="3">
        <v>88</v>
      </c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V368" s="6">
        <f t="shared" si="24"/>
        <v>46.592000000000034</v>
      </c>
      <c r="W368" s="3">
        <f t="shared" si="25"/>
        <v>88</v>
      </c>
      <c r="X368" s="6">
        <f t="shared" si="26"/>
        <v>0.6875</v>
      </c>
      <c r="Y368" s="3">
        <f>W368 + ROUNDUP(W368/(Parameters!$A$10-60*8),0) * ($AC$3 + Parameters!$B$4+Parameters!$B$5) + IF(A367&gt;1,8,0)</f>
        <v>424</v>
      </c>
      <c r="Z368" s="6">
        <f t="shared" si="27"/>
        <v>3.3125</v>
      </c>
    </row>
    <row r="369" spans="1:26">
      <c r="A369" s="3">
        <v>128</v>
      </c>
      <c r="B369" s="3">
        <v>88</v>
      </c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V369" s="6">
        <f t="shared" si="24"/>
        <v>46.720000000000034</v>
      </c>
      <c r="W369" s="3">
        <f t="shared" si="25"/>
        <v>88</v>
      </c>
      <c r="X369" s="6">
        <f t="shared" si="26"/>
        <v>0.6875</v>
      </c>
      <c r="Y369" s="3">
        <f>W369 + ROUNDUP(W369/(Parameters!$A$10-60*8),0) * ($AC$3 + Parameters!$B$4+Parameters!$B$5) + IF(A368&gt;1,8,0)</f>
        <v>424</v>
      </c>
      <c r="Z369" s="6">
        <f t="shared" si="27"/>
        <v>3.3125</v>
      </c>
    </row>
    <row r="370" spans="1:26">
      <c r="A370" s="3">
        <v>128</v>
      </c>
      <c r="B370" s="3">
        <v>88</v>
      </c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V370" s="6">
        <f t="shared" si="24"/>
        <v>46.848000000000035</v>
      </c>
      <c r="W370" s="3">
        <f t="shared" si="25"/>
        <v>88</v>
      </c>
      <c r="X370" s="6">
        <f t="shared" si="26"/>
        <v>0.6875</v>
      </c>
      <c r="Y370" s="3">
        <f>W370 + ROUNDUP(W370/(Parameters!$A$10-60*8),0) * ($AC$3 + Parameters!$B$4+Parameters!$B$5) + IF(A369&gt;1,8,0)</f>
        <v>424</v>
      </c>
      <c r="Z370" s="6">
        <f t="shared" si="27"/>
        <v>3.3125</v>
      </c>
    </row>
    <row r="371" spans="1:26">
      <c r="A371" s="3">
        <v>128</v>
      </c>
      <c r="B371" s="3">
        <v>88</v>
      </c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V371" s="6">
        <f t="shared" si="24"/>
        <v>46.976000000000035</v>
      </c>
      <c r="W371" s="3">
        <f t="shared" si="25"/>
        <v>88</v>
      </c>
      <c r="X371" s="6">
        <f t="shared" si="26"/>
        <v>0.6875</v>
      </c>
      <c r="Y371" s="3">
        <f>W371 + ROUNDUP(W371/(Parameters!$A$10-60*8),0) * ($AC$3 + Parameters!$B$4+Parameters!$B$5) + IF(A370&gt;1,8,0)</f>
        <v>424</v>
      </c>
      <c r="Z371" s="6">
        <f t="shared" si="27"/>
        <v>3.3125</v>
      </c>
    </row>
    <row r="372" spans="1:26">
      <c r="A372" s="3">
        <v>128</v>
      </c>
      <c r="B372" s="3">
        <v>88</v>
      </c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V372" s="6">
        <f t="shared" si="24"/>
        <v>47.104000000000035</v>
      </c>
      <c r="W372" s="3">
        <f t="shared" si="25"/>
        <v>88</v>
      </c>
      <c r="X372" s="6">
        <f t="shared" si="26"/>
        <v>0.6875</v>
      </c>
      <c r="Y372" s="3">
        <f>W372 + ROUNDUP(W372/(Parameters!$A$10-60*8),0) * ($AC$3 + Parameters!$B$4+Parameters!$B$5) + IF(A371&gt;1,8,0)</f>
        <v>424</v>
      </c>
      <c r="Z372" s="6">
        <f t="shared" si="27"/>
        <v>3.3125</v>
      </c>
    </row>
    <row r="373" spans="1:26">
      <c r="A373" s="3">
        <v>128</v>
      </c>
      <c r="B373" s="3">
        <v>88</v>
      </c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V373" s="6">
        <f t="shared" si="24"/>
        <v>47.232000000000035</v>
      </c>
      <c r="W373" s="3">
        <f t="shared" si="25"/>
        <v>88</v>
      </c>
      <c r="X373" s="6">
        <f t="shared" si="26"/>
        <v>0.6875</v>
      </c>
      <c r="Y373" s="3">
        <f>W373 + ROUNDUP(W373/(Parameters!$A$10-60*8),0) * ($AC$3 + Parameters!$B$4+Parameters!$B$5) + IF(A372&gt;1,8,0)</f>
        <v>424</v>
      </c>
      <c r="Z373" s="6">
        <f t="shared" si="27"/>
        <v>3.3125</v>
      </c>
    </row>
    <row r="374" spans="1:26">
      <c r="A374" s="3">
        <v>128</v>
      </c>
      <c r="B374" s="3">
        <v>88</v>
      </c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V374" s="6">
        <f t="shared" si="24"/>
        <v>47.360000000000035</v>
      </c>
      <c r="W374" s="3">
        <f t="shared" si="25"/>
        <v>88</v>
      </c>
      <c r="X374" s="6">
        <f t="shared" si="26"/>
        <v>0.6875</v>
      </c>
      <c r="Y374" s="3">
        <f>W374 + ROUNDUP(W374/(Parameters!$A$10-60*8),0) * ($AC$3 + Parameters!$B$4+Parameters!$B$5) + IF(A373&gt;1,8,0)</f>
        <v>424</v>
      </c>
      <c r="Z374" s="6">
        <f t="shared" si="27"/>
        <v>3.3125</v>
      </c>
    </row>
    <row r="375" spans="1:26">
      <c r="A375" s="3">
        <v>128</v>
      </c>
      <c r="B375" s="3">
        <v>88</v>
      </c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V375" s="6">
        <f t="shared" si="24"/>
        <v>47.488000000000035</v>
      </c>
      <c r="W375" s="3">
        <f t="shared" si="25"/>
        <v>88</v>
      </c>
      <c r="X375" s="6">
        <f t="shared" si="26"/>
        <v>0.6875</v>
      </c>
      <c r="Y375" s="3">
        <f>W375 + ROUNDUP(W375/(Parameters!$A$10-60*8),0) * ($AC$3 + Parameters!$B$4+Parameters!$B$5) + IF(A374&gt;1,8,0)</f>
        <v>424</v>
      </c>
      <c r="Z375" s="6">
        <f t="shared" si="27"/>
        <v>3.3125</v>
      </c>
    </row>
    <row r="376" spans="1:26">
      <c r="A376" s="3">
        <v>128</v>
      </c>
      <c r="B376" s="3">
        <v>88</v>
      </c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V376" s="6">
        <f t="shared" si="24"/>
        <v>47.616000000000035</v>
      </c>
      <c r="W376" s="3">
        <f t="shared" si="25"/>
        <v>88</v>
      </c>
      <c r="X376" s="6">
        <f t="shared" si="26"/>
        <v>0.6875</v>
      </c>
      <c r="Y376" s="3">
        <f>W376 + ROUNDUP(W376/(Parameters!$A$10-60*8),0) * ($AC$3 + Parameters!$B$4+Parameters!$B$5) + IF(A375&gt;1,8,0)</f>
        <v>424</v>
      </c>
      <c r="Z376" s="6">
        <f t="shared" si="27"/>
        <v>3.3125</v>
      </c>
    </row>
    <row r="377" spans="1:26">
      <c r="A377" s="3">
        <v>128</v>
      </c>
      <c r="B377" s="3">
        <v>88</v>
      </c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V377" s="6">
        <f t="shared" si="24"/>
        <v>47.744000000000035</v>
      </c>
      <c r="W377" s="3">
        <f t="shared" si="25"/>
        <v>88</v>
      </c>
      <c r="X377" s="6">
        <f t="shared" si="26"/>
        <v>0.6875</v>
      </c>
      <c r="Y377" s="3">
        <f>W377 + ROUNDUP(W377/(Parameters!$A$10-60*8),0) * ($AC$3 + Parameters!$B$4+Parameters!$B$5) + IF(A376&gt;1,8,0)</f>
        <v>424</v>
      </c>
      <c r="Z377" s="6">
        <f t="shared" si="27"/>
        <v>3.3125</v>
      </c>
    </row>
    <row r="378" spans="1:26">
      <c r="A378" s="3">
        <v>128</v>
      </c>
      <c r="B378" s="3">
        <v>88</v>
      </c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V378" s="6">
        <f t="shared" si="24"/>
        <v>47.872000000000035</v>
      </c>
      <c r="W378" s="3">
        <f t="shared" si="25"/>
        <v>88</v>
      </c>
      <c r="X378" s="6">
        <f t="shared" si="26"/>
        <v>0.6875</v>
      </c>
      <c r="Y378" s="3">
        <f>W378 + ROUNDUP(W378/(Parameters!$A$10-60*8),0) * ($AC$3 + Parameters!$B$4+Parameters!$B$5) + IF(A377&gt;1,8,0)</f>
        <v>424</v>
      </c>
      <c r="Z378" s="6">
        <f t="shared" si="27"/>
        <v>3.3125</v>
      </c>
    </row>
    <row r="379" spans="1:26">
      <c r="A379" s="3">
        <v>128</v>
      </c>
      <c r="B379" s="3">
        <v>88</v>
      </c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V379" s="6">
        <f t="shared" si="24"/>
        <v>48.000000000000036</v>
      </c>
      <c r="W379" s="3">
        <f t="shared" si="25"/>
        <v>88</v>
      </c>
      <c r="X379" s="6">
        <f t="shared" si="26"/>
        <v>0.6875</v>
      </c>
      <c r="Y379" s="3">
        <f>W379 + ROUNDUP(W379/(Parameters!$A$10-60*8),0) * ($AC$3 + Parameters!$B$4+Parameters!$B$5) + IF(A378&gt;1,8,0)</f>
        <v>424</v>
      </c>
      <c r="Z379" s="6">
        <f t="shared" si="27"/>
        <v>3.3125</v>
      </c>
    </row>
    <row r="380" spans="1:26">
      <c r="A380" s="3">
        <v>128</v>
      </c>
      <c r="B380" s="3">
        <v>88</v>
      </c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V380" s="6">
        <f t="shared" si="24"/>
        <v>48.128000000000036</v>
      </c>
      <c r="W380" s="3">
        <f t="shared" si="25"/>
        <v>88</v>
      </c>
      <c r="X380" s="6">
        <f t="shared" si="26"/>
        <v>0.6875</v>
      </c>
      <c r="Y380" s="3">
        <f>W380 + ROUNDUP(W380/(Parameters!$A$10-60*8),0) * ($AC$3 + Parameters!$B$4+Parameters!$B$5) + IF(A379&gt;1,8,0)</f>
        <v>424</v>
      </c>
      <c r="Z380" s="6">
        <f t="shared" si="27"/>
        <v>3.3125</v>
      </c>
    </row>
    <row r="381" spans="1:26">
      <c r="A381" s="3">
        <v>128</v>
      </c>
      <c r="B381" s="3">
        <v>88</v>
      </c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V381" s="6">
        <f t="shared" si="24"/>
        <v>48.256000000000036</v>
      </c>
      <c r="W381" s="3">
        <f t="shared" si="25"/>
        <v>88</v>
      </c>
      <c r="X381" s="6">
        <f t="shared" si="26"/>
        <v>0.6875</v>
      </c>
      <c r="Y381" s="3">
        <f>W381 + ROUNDUP(W381/(Parameters!$A$10-60*8),0) * ($AC$3 + Parameters!$B$4+Parameters!$B$5) + IF(A380&gt;1,8,0)</f>
        <v>424</v>
      </c>
      <c r="Z381" s="6">
        <f t="shared" si="27"/>
        <v>3.3125</v>
      </c>
    </row>
    <row r="382" spans="1:26">
      <c r="A382" s="3">
        <v>128</v>
      </c>
      <c r="B382" s="3">
        <v>88</v>
      </c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V382" s="6">
        <f t="shared" si="24"/>
        <v>48.384000000000036</v>
      </c>
      <c r="W382" s="3">
        <f t="shared" si="25"/>
        <v>88</v>
      </c>
      <c r="X382" s="6">
        <f t="shared" si="26"/>
        <v>0.6875</v>
      </c>
      <c r="Y382" s="3">
        <f>W382 + ROUNDUP(W382/(Parameters!$A$10-60*8),0) * ($AC$3 + Parameters!$B$4+Parameters!$B$5) + IF(A381&gt;1,8,0)</f>
        <v>424</v>
      </c>
      <c r="Z382" s="6">
        <f t="shared" si="27"/>
        <v>3.3125</v>
      </c>
    </row>
    <row r="383" spans="1:26">
      <c r="A383" s="3">
        <v>128</v>
      </c>
      <c r="B383" s="3">
        <v>88</v>
      </c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V383" s="6">
        <f t="shared" si="24"/>
        <v>48.512000000000036</v>
      </c>
      <c r="W383" s="3">
        <f t="shared" si="25"/>
        <v>88</v>
      </c>
      <c r="X383" s="6">
        <f t="shared" si="26"/>
        <v>0.6875</v>
      </c>
      <c r="Y383" s="3">
        <f>W383 + ROUNDUP(W383/(Parameters!$A$10-60*8),0) * ($AC$3 + Parameters!$B$4+Parameters!$B$5) + IF(A382&gt;1,8,0)</f>
        <v>424</v>
      </c>
      <c r="Z383" s="6">
        <f t="shared" si="27"/>
        <v>3.3125</v>
      </c>
    </row>
    <row r="384" spans="1:26">
      <c r="A384" s="3">
        <v>128</v>
      </c>
      <c r="B384" s="3">
        <v>88</v>
      </c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V384" s="6">
        <f t="shared" si="24"/>
        <v>48.640000000000036</v>
      </c>
      <c r="W384" s="3">
        <f t="shared" si="25"/>
        <v>88</v>
      </c>
      <c r="X384" s="6">
        <f t="shared" si="26"/>
        <v>0.6875</v>
      </c>
      <c r="Y384" s="3">
        <f>W384 + ROUNDUP(W384/(Parameters!$A$10-60*8),0) * ($AC$3 + Parameters!$B$4+Parameters!$B$5) + IF(A383&gt;1,8,0)</f>
        <v>424</v>
      </c>
      <c r="Z384" s="6">
        <f t="shared" si="27"/>
        <v>3.3125</v>
      </c>
    </row>
    <row r="385" spans="1:26">
      <c r="A385" s="3">
        <v>128</v>
      </c>
      <c r="B385" s="3">
        <v>88</v>
      </c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V385" s="6">
        <f t="shared" si="24"/>
        <v>48.768000000000036</v>
      </c>
      <c r="W385" s="3">
        <f t="shared" si="25"/>
        <v>88</v>
      </c>
      <c r="X385" s="6">
        <f t="shared" si="26"/>
        <v>0.6875</v>
      </c>
      <c r="Y385" s="3">
        <f>W385 + ROUNDUP(W385/(Parameters!$A$10-60*8),0) * ($AC$3 + Parameters!$B$4+Parameters!$B$5) + IF(A384&gt;1,8,0)</f>
        <v>424</v>
      </c>
      <c r="Z385" s="6">
        <f t="shared" si="27"/>
        <v>3.3125</v>
      </c>
    </row>
    <row r="386" spans="1:26">
      <c r="A386" s="3">
        <v>128</v>
      </c>
      <c r="B386" s="3">
        <v>88</v>
      </c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V386" s="6">
        <f t="shared" si="24"/>
        <v>48.896000000000036</v>
      </c>
      <c r="W386" s="3">
        <f t="shared" si="25"/>
        <v>88</v>
      </c>
      <c r="X386" s="6">
        <f t="shared" si="26"/>
        <v>0.6875</v>
      </c>
      <c r="Y386" s="3">
        <f>W386 + ROUNDUP(W386/(Parameters!$A$10-60*8),0) * ($AC$3 + Parameters!$B$4+Parameters!$B$5) + IF(A385&gt;1,8,0)</f>
        <v>424</v>
      </c>
      <c r="Z386" s="6">
        <f t="shared" si="27"/>
        <v>3.3125</v>
      </c>
    </row>
    <row r="387" spans="1:26">
      <c r="A387" s="3">
        <v>128</v>
      </c>
      <c r="B387" s="3">
        <v>88</v>
      </c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V387" s="6">
        <f t="shared" si="24"/>
        <v>49.024000000000036</v>
      </c>
      <c r="W387" s="3">
        <f t="shared" si="25"/>
        <v>88</v>
      </c>
      <c r="X387" s="6">
        <f t="shared" si="26"/>
        <v>0.6875</v>
      </c>
      <c r="Y387" s="3">
        <f>W387 + ROUNDUP(W387/(Parameters!$A$10-60*8),0) * ($AC$3 + Parameters!$B$4+Parameters!$B$5) + IF(A386&gt;1,8,0)</f>
        <v>424</v>
      </c>
      <c r="Z387" s="6">
        <f t="shared" si="27"/>
        <v>3.3125</v>
      </c>
    </row>
    <row r="388" spans="1:26">
      <c r="A388" s="3">
        <v>128</v>
      </c>
      <c r="B388" s="3">
        <v>88</v>
      </c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V388" s="6">
        <f t="shared" si="24"/>
        <v>49.152000000000037</v>
      </c>
      <c r="W388" s="3">
        <f t="shared" si="25"/>
        <v>88</v>
      </c>
      <c r="X388" s="6">
        <f t="shared" si="26"/>
        <v>0.6875</v>
      </c>
      <c r="Y388" s="3">
        <f>W388 + ROUNDUP(W388/(Parameters!$A$10-60*8),0) * ($AC$3 + Parameters!$B$4+Parameters!$B$5) + IF(A387&gt;1,8,0)</f>
        <v>424</v>
      </c>
      <c r="Z388" s="6">
        <f t="shared" si="27"/>
        <v>3.3125</v>
      </c>
    </row>
    <row r="389" spans="1:26">
      <c r="A389" s="3">
        <v>128</v>
      </c>
      <c r="B389" s="3">
        <v>88</v>
      </c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V389" s="6">
        <f t="shared" si="24"/>
        <v>49.280000000000037</v>
      </c>
      <c r="W389" s="3">
        <f t="shared" si="25"/>
        <v>88</v>
      </c>
      <c r="X389" s="6">
        <f t="shared" si="26"/>
        <v>0.6875</v>
      </c>
      <c r="Y389" s="3">
        <f>W389 + ROUNDUP(W389/(Parameters!$A$10-60*8),0) * ($AC$3 + Parameters!$B$4+Parameters!$B$5) + IF(A388&gt;1,8,0)</f>
        <v>424</v>
      </c>
      <c r="Z389" s="6">
        <f t="shared" si="27"/>
        <v>3.3125</v>
      </c>
    </row>
    <row r="390" spans="1:26">
      <c r="A390" s="3">
        <v>128</v>
      </c>
      <c r="B390" s="3">
        <v>88</v>
      </c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V390" s="6">
        <f t="shared" si="24"/>
        <v>49.408000000000037</v>
      </c>
      <c r="W390" s="3">
        <f t="shared" si="25"/>
        <v>88</v>
      </c>
      <c r="X390" s="6">
        <f t="shared" si="26"/>
        <v>0.6875</v>
      </c>
      <c r="Y390" s="3">
        <f>W390 + ROUNDUP(W390/(Parameters!$A$10-60*8),0) * ($AC$3 + Parameters!$B$4+Parameters!$B$5) + IF(A389&gt;1,8,0)</f>
        <v>424</v>
      </c>
      <c r="Z390" s="6">
        <f t="shared" si="27"/>
        <v>3.3125</v>
      </c>
    </row>
    <row r="391" spans="1:26">
      <c r="A391" s="3">
        <v>128</v>
      </c>
      <c r="B391" s="3">
        <v>88</v>
      </c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V391" s="6">
        <f t="shared" si="24"/>
        <v>49.536000000000037</v>
      </c>
      <c r="W391" s="3">
        <f t="shared" si="25"/>
        <v>88</v>
      </c>
      <c r="X391" s="6">
        <f t="shared" si="26"/>
        <v>0.6875</v>
      </c>
      <c r="Y391" s="3">
        <f>W391 + ROUNDUP(W391/(Parameters!$A$10-60*8),0) * ($AC$3 + Parameters!$B$4+Parameters!$B$5) + IF(A390&gt;1,8,0)</f>
        <v>424</v>
      </c>
      <c r="Z391" s="6">
        <f t="shared" si="27"/>
        <v>3.3125</v>
      </c>
    </row>
    <row r="392" spans="1:26">
      <c r="A392" s="3">
        <v>128</v>
      </c>
      <c r="B392" s="3">
        <v>88</v>
      </c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V392" s="6">
        <f t="shared" si="24"/>
        <v>49.664000000000037</v>
      </c>
      <c r="W392" s="3">
        <f t="shared" si="25"/>
        <v>88</v>
      </c>
      <c r="X392" s="6">
        <f t="shared" si="26"/>
        <v>0.6875</v>
      </c>
      <c r="Y392" s="3">
        <f>W392 + ROUNDUP(W392/(Parameters!$A$10-60*8),0) * ($AC$3 + Parameters!$B$4+Parameters!$B$5) + IF(A391&gt;1,8,0)</f>
        <v>424</v>
      </c>
      <c r="Z392" s="6">
        <f t="shared" si="27"/>
        <v>3.3125</v>
      </c>
    </row>
    <row r="393" spans="1:26">
      <c r="A393" s="3">
        <v>128</v>
      </c>
      <c r="B393" s="3">
        <v>88</v>
      </c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V393" s="6">
        <f t="shared" si="24"/>
        <v>49.792000000000037</v>
      </c>
      <c r="W393" s="3">
        <f t="shared" si="25"/>
        <v>88</v>
      </c>
      <c r="X393" s="6">
        <f t="shared" si="26"/>
        <v>0.6875</v>
      </c>
      <c r="Y393" s="3">
        <f>W393 + ROUNDUP(W393/(Parameters!$A$10-60*8),0) * ($AC$3 + Parameters!$B$4+Parameters!$B$5) + IF(A392&gt;1,8,0)</f>
        <v>424</v>
      </c>
      <c r="Z393" s="6">
        <f t="shared" si="27"/>
        <v>3.3125</v>
      </c>
    </row>
    <row r="394" spans="1:26">
      <c r="A394" s="3">
        <v>128</v>
      </c>
      <c r="B394" s="3">
        <v>88</v>
      </c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V394" s="6">
        <f t="shared" si="24"/>
        <v>49.920000000000037</v>
      </c>
      <c r="W394" s="3">
        <f t="shared" si="25"/>
        <v>88</v>
      </c>
      <c r="X394" s="6">
        <f t="shared" si="26"/>
        <v>0.6875</v>
      </c>
      <c r="Y394" s="3">
        <f>W394 + ROUNDUP(W394/(Parameters!$A$10-60*8),0) * ($AC$3 + Parameters!$B$4+Parameters!$B$5) + IF(A393&gt;1,8,0)</f>
        <v>424</v>
      </c>
      <c r="Z394" s="6">
        <f t="shared" si="27"/>
        <v>3.3125</v>
      </c>
    </row>
    <row r="395" spans="1:26">
      <c r="A395" s="3">
        <v>128</v>
      </c>
      <c r="B395" s="3">
        <v>88</v>
      </c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V395" s="6">
        <f t="shared" si="24"/>
        <v>50.048000000000037</v>
      </c>
      <c r="W395" s="3">
        <f t="shared" si="25"/>
        <v>88</v>
      </c>
      <c r="X395" s="6">
        <f t="shared" si="26"/>
        <v>0.6875</v>
      </c>
      <c r="Y395" s="3">
        <f>W395 + ROUNDUP(W395/(Parameters!$A$10-60*8),0) * ($AC$3 + Parameters!$B$4+Parameters!$B$5) + IF(A394&gt;1,8,0)</f>
        <v>424</v>
      </c>
      <c r="Z395" s="6">
        <f t="shared" si="27"/>
        <v>3.3125</v>
      </c>
    </row>
    <row r="396" spans="1:26">
      <c r="A396" s="3">
        <v>128</v>
      </c>
      <c r="B396" s="3">
        <v>88</v>
      </c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V396" s="6">
        <f t="shared" si="24"/>
        <v>50.176000000000037</v>
      </c>
      <c r="W396" s="3">
        <f t="shared" si="25"/>
        <v>88</v>
      </c>
      <c r="X396" s="6">
        <f t="shared" si="26"/>
        <v>0.6875</v>
      </c>
      <c r="Y396" s="3">
        <f>W396 + ROUNDUP(W396/(Parameters!$A$10-60*8),0) * ($AC$3 + Parameters!$B$4+Parameters!$B$5) + IF(A395&gt;1,8,0)</f>
        <v>424</v>
      </c>
      <c r="Z396" s="6">
        <f t="shared" si="27"/>
        <v>3.3125</v>
      </c>
    </row>
    <row r="397" spans="1:26">
      <c r="A397" s="3">
        <v>128</v>
      </c>
      <c r="B397" s="3">
        <v>88</v>
      </c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V397" s="6">
        <f t="shared" si="24"/>
        <v>50.304000000000038</v>
      </c>
      <c r="W397" s="3">
        <f t="shared" si="25"/>
        <v>88</v>
      </c>
      <c r="X397" s="6">
        <f t="shared" si="26"/>
        <v>0.6875</v>
      </c>
      <c r="Y397" s="3">
        <f>W397 + ROUNDUP(W397/(Parameters!$A$10-60*8),0) * ($AC$3 + Parameters!$B$4+Parameters!$B$5) + IF(A396&gt;1,8,0)</f>
        <v>424</v>
      </c>
      <c r="Z397" s="6">
        <f t="shared" si="27"/>
        <v>3.3125</v>
      </c>
    </row>
    <row r="398" spans="1:26">
      <c r="A398" s="3">
        <v>128</v>
      </c>
      <c r="B398" s="3">
        <v>88</v>
      </c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V398" s="6">
        <f t="shared" si="24"/>
        <v>50.432000000000038</v>
      </c>
      <c r="W398" s="3">
        <f t="shared" si="25"/>
        <v>88</v>
      </c>
      <c r="X398" s="6">
        <f t="shared" si="26"/>
        <v>0.6875</v>
      </c>
      <c r="Y398" s="3">
        <f>W398 + ROUNDUP(W398/(Parameters!$A$10-60*8),0) * ($AC$3 + Parameters!$B$4+Parameters!$B$5) + IF(A397&gt;1,8,0)</f>
        <v>424</v>
      </c>
      <c r="Z398" s="6">
        <f t="shared" si="27"/>
        <v>3.3125</v>
      </c>
    </row>
    <row r="399" spans="1:26">
      <c r="A399" s="3">
        <v>128</v>
      </c>
      <c r="B399" s="3">
        <v>88</v>
      </c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V399" s="6">
        <f t="shared" si="24"/>
        <v>50.560000000000038</v>
      </c>
      <c r="W399" s="3">
        <f t="shared" si="25"/>
        <v>88</v>
      </c>
      <c r="X399" s="6">
        <f t="shared" si="26"/>
        <v>0.6875</v>
      </c>
      <c r="Y399" s="3">
        <f>W399 + ROUNDUP(W399/(Parameters!$A$10-60*8),0) * ($AC$3 + Parameters!$B$4+Parameters!$B$5) + IF(A398&gt;1,8,0)</f>
        <v>424</v>
      </c>
      <c r="Z399" s="6">
        <f t="shared" si="27"/>
        <v>3.3125</v>
      </c>
    </row>
    <row r="400" spans="1:26">
      <c r="A400" s="3">
        <v>128</v>
      </c>
      <c r="B400" s="3">
        <v>88</v>
      </c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V400" s="6">
        <f t="shared" si="24"/>
        <v>50.688000000000038</v>
      </c>
      <c r="W400" s="3">
        <f t="shared" si="25"/>
        <v>88</v>
      </c>
      <c r="X400" s="6">
        <f t="shared" si="26"/>
        <v>0.6875</v>
      </c>
      <c r="Y400" s="3">
        <f>W400 + ROUNDUP(W400/(Parameters!$A$10-60*8),0) * ($AC$3 + Parameters!$B$4+Parameters!$B$5) + IF(A399&gt;1,8,0)</f>
        <v>424</v>
      </c>
      <c r="Z400" s="6">
        <f t="shared" si="27"/>
        <v>3.3125</v>
      </c>
    </row>
    <row r="401" spans="1:26">
      <c r="A401" s="3">
        <v>128</v>
      </c>
      <c r="B401" s="3">
        <v>88</v>
      </c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V401" s="6">
        <f t="shared" si="24"/>
        <v>50.816000000000038</v>
      </c>
      <c r="W401" s="3">
        <f t="shared" si="25"/>
        <v>88</v>
      </c>
      <c r="X401" s="6">
        <f t="shared" si="26"/>
        <v>0.6875</v>
      </c>
      <c r="Y401" s="3">
        <f>W401 + ROUNDUP(W401/(Parameters!$A$10-60*8),0) * ($AC$3 + Parameters!$B$4+Parameters!$B$5) + IF(A400&gt;1,8,0)</f>
        <v>424</v>
      </c>
      <c r="Z401" s="6">
        <f t="shared" si="27"/>
        <v>3.3125</v>
      </c>
    </row>
    <row r="402" spans="1:26">
      <c r="A402" s="3">
        <v>128</v>
      </c>
      <c r="B402" s="3">
        <v>88</v>
      </c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V402" s="6">
        <f t="shared" si="24"/>
        <v>50.944000000000038</v>
      </c>
      <c r="W402" s="3">
        <f t="shared" si="25"/>
        <v>88</v>
      </c>
      <c r="X402" s="6">
        <f t="shared" si="26"/>
        <v>0.6875</v>
      </c>
      <c r="Y402" s="3">
        <f>W402 + ROUNDUP(W402/(Parameters!$A$10-60*8),0) * ($AC$3 + Parameters!$B$4+Parameters!$B$5) + IF(A401&gt;1,8,0)</f>
        <v>424</v>
      </c>
      <c r="Z402" s="6">
        <f t="shared" si="27"/>
        <v>3.3125</v>
      </c>
    </row>
    <row r="403" spans="1:26">
      <c r="A403" s="3">
        <v>128</v>
      </c>
      <c r="B403" s="3">
        <v>88</v>
      </c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V403" s="6">
        <f t="shared" si="24"/>
        <v>51.072000000000038</v>
      </c>
      <c r="W403" s="3">
        <f t="shared" si="25"/>
        <v>88</v>
      </c>
      <c r="X403" s="6">
        <f t="shared" si="26"/>
        <v>0.6875</v>
      </c>
      <c r="Y403" s="3">
        <f>W403 + ROUNDUP(W403/(Parameters!$A$10-60*8),0) * ($AC$3 + Parameters!$B$4+Parameters!$B$5) + IF(A402&gt;1,8,0)</f>
        <v>424</v>
      </c>
      <c r="Z403" s="6">
        <f t="shared" si="27"/>
        <v>3.3125</v>
      </c>
    </row>
    <row r="404" spans="1:26">
      <c r="A404" s="3">
        <v>128</v>
      </c>
      <c r="B404" s="3">
        <v>88</v>
      </c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V404" s="6">
        <f t="shared" si="24"/>
        <v>51.200000000000038</v>
      </c>
      <c r="W404" s="3">
        <f t="shared" si="25"/>
        <v>88</v>
      </c>
      <c r="X404" s="6">
        <f t="shared" si="26"/>
        <v>0.6875</v>
      </c>
      <c r="Y404" s="3">
        <f>W404 + ROUNDUP(W404/(Parameters!$A$10-60*8),0) * ($AC$3 + Parameters!$B$4+Parameters!$B$5) + IF(A403&gt;1,8,0)</f>
        <v>424</v>
      </c>
      <c r="Z404" s="6">
        <f t="shared" si="27"/>
        <v>3.3125</v>
      </c>
    </row>
    <row r="405" spans="1:26">
      <c r="A405" s="3">
        <v>128</v>
      </c>
      <c r="B405" s="3">
        <v>88</v>
      </c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V405" s="6">
        <f t="shared" si="24"/>
        <v>51.328000000000038</v>
      </c>
      <c r="W405" s="3">
        <f t="shared" si="25"/>
        <v>88</v>
      </c>
      <c r="X405" s="6">
        <f t="shared" si="26"/>
        <v>0.6875</v>
      </c>
      <c r="Y405" s="3">
        <f>W405 + ROUNDUP(W405/(Parameters!$A$10-60*8),0) * ($AC$3 + Parameters!$B$4+Parameters!$B$5) + IF(A404&gt;1,8,0)</f>
        <v>424</v>
      </c>
      <c r="Z405" s="6">
        <f t="shared" si="27"/>
        <v>3.3125</v>
      </c>
    </row>
    <row r="406" spans="1:26">
      <c r="A406" s="3">
        <v>128</v>
      </c>
      <c r="B406" s="3">
        <v>88</v>
      </c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V406" s="6">
        <f t="shared" si="24"/>
        <v>51.456000000000039</v>
      </c>
      <c r="W406" s="3">
        <f t="shared" si="25"/>
        <v>88</v>
      </c>
      <c r="X406" s="6">
        <f t="shared" si="26"/>
        <v>0.6875</v>
      </c>
      <c r="Y406" s="3">
        <f>W406 + ROUNDUP(W406/(Parameters!$A$10-60*8),0) * ($AC$3 + Parameters!$B$4+Parameters!$B$5) + IF(A405&gt;1,8,0)</f>
        <v>424</v>
      </c>
      <c r="Z406" s="6">
        <f t="shared" si="27"/>
        <v>3.3125</v>
      </c>
    </row>
    <row r="407" spans="1:26">
      <c r="A407" s="3">
        <v>128</v>
      </c>
      <c r="B407" s="3">
        <v>88</v>
      </c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V407" s="6">
        <f t="shared" si="24"/>
        <v>51.584000000000039</v>
      </c>
      <c r="W407" s="3">
        <f t="shared" si="25"/>
        <v>88</v>
      </c>
      <c r="X407" s="6">
        <f t="shared" si="26"/>
        <v>0.6875</v>
      </c>
      <c r="Y407" s="3">
        <f>W407 + ROUNDUP(W407/(Parameters!$A$10-60*8),0) * ($AC$3 + Parameters!$B$4+Parameters!$B$5) + IF(A406&gt;1,8,0)</f>
        <v>424</v>
      </c>
      <c r="Z407" s="6">
        <f t="shared" si="27"/>
        <v>3.3125</v>
      </c>
    </row>
    <row r="408" spans="1:26">
      <c r="A408" s="3">
        <v>128</v>
      </c>
      <c r="B408" s="3">
        <v>88</v>
      </c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V408" s="6">
        <f t="shared" si="24"/>
        <v>51.712000000000039</v>
      </c>
      <c r="W408" s="3">
        <f t="shared" si="25"/>
        <v>88</v>
      </c>
      <c r="X408" s="6">
        <f t="shared" si="26"/>
        <v>0.6875</v>
      </c>
      <c r="Y408" s="3">
        <f>W408 + ROUNDUP(W408/(Parameters!$A$10-60*8),0) * ($AC$3 + Parameters!$B$4+Parameters!$B$5) + IF(A407&gt;1,8,0)</f>
        <v>424</v>
      </c>
      <c r="Z408" s="6">
        <f t="shared" si="27"/>
        <v>3.3125</v>
      </c>
    </row>
    <row r="409" spans="1:26">
      <c r="A409" s="3">
        <v>128</v>
      </c>
      <c r="B409" s="3">
        <v>88</v>
      </c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V409" s="6">
        <f t="shared" si="24"/>
        <v>51.840000000000039</v>
      </c>
      <c r="W409" s="3">
        <f t="shared" si="25"/>
        <v>88</v>
      </c>
      <c r="X409" s="6">
        <f t="shared" si="26"/>
        <v>0.6875</v>
      </c>
      <c r="Y409" s="3">
        <f>W409 + ROUNDUP(W409/(Parameters!$A$10-60*8),0) * ($AC$3 + Parameters!$B$4+Parameters!$B$5) + IF(A408&gt;1,8,0)</f>
        <v>424</v>
      </c>
      <c r="Z409" s="6">
        <f t="shared" si="27"/>
        <v>3.3125</v>
      </c>
    </row>
    <row r="410" spans="1:26">
      <c r="A410" s="3">
        <v>128</v>
      </c>
      <c r="B410" s="3">
        <v>88</v>
      </c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V410" s="6">
        <f t="shared" si="24"/>
        <v>51.968000000000039</v>
      </c>
      <c r="W410" s="3">
        <f t="shared" si="25"/>
        <v>88</v>
      </c>
      <c r="X410" s="6">
        <f t="shared" si="26"/>
        <v>0.6875</v>
      </c>
      <c r="Y410" s="3">
        <f>W410 + ROUNDUP(W410/(Parameters!$A$10-60*8),0) * ($AC$3 + Parameters!$B$4+Parameters!$B$5) + IF(A409&gt;1,8,0)</f>
        <v>424</v>
      </c>
      <c r="Z410" s="6">
        <f t="shared" si="27"/>
        <v>3.3125</v>
      </c>
    </row>
    <row r="411" spans="1:26">
      <c r="A411" s="3">
        <v>128</v>
      </c>
      <c r="B411" s="3">
        <v>88</v>
      </c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V411" s="6">
        <f t="shared" si="24"/>
        <v>52.096000000000039</v>
      </c>
      <c r="W411" s="3">
        <f t="shared" si="25"/>
        <v>88</v>
      </c>
      <c r="X411" s="6">
        <f t="shared" si="26"/>
        <v>0.6875</v>
      </c>
      <c r="Y411" s="3">
        <f>W411 + ROUNDUP(W411/(Parameters!$A$10-60*8),0) * ($AC$3 + Parameters!$B$4+Parameters!$B$5) + IF(A410&gt;1,8,0)</f>
        <v>424</v>
      </c>
      <c r="Z411" s="6">
        <f t="shared" si="27"/>
        <v>3.3125</v>
      </c>
    </row>
    <row r="412" spans="1:26">
      <c r="A412" s="3">
        <v>128</v>
      </c>
      <c r="B412" s="3">
        <v>88</v>
      </c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V412" s="6">
        <f t="shared" si="24"/>
        <v>52.224000000000039</v>
      </c>
      <c r="W412" s="3">
        <f t="shared" si="25"/>
        <v>88</v>
      </c>
      <c r="X412" s="6">
        <f t="shared" si="26"/>
        <v>0.6875</v>
      </c>
      <c r="Y412" s="3">
        <f>W412 + ROUNDUP(W412/(Parameters!$A$10-60*8),0) * ($AC$3 + Parameters!$B$4+Parameters!$B$5) + IF(A411&gt;1,8,0)</f>
        <v>424</v>
      </c>
      <c r="Z412" s="6">
        <f t="shared" si="27"/>
        <v>3.3125</v>
      </c>
    </row>
    <row r="413" spans="1:26">
      <c r="A413" s="3">
        <v>128</v>
      </c>
      <c r="B413" s="3">
        <v>88</v>
      </c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V413" s="6">
        <f t="shared" si="24"/>
        <v>52.352000000000039</v>
      </c>
      <c r="W413" s="3">
        <f t="shared" si="25"/>
        <v>88</v>
      </c>
      <c r="X413" s="6">
        <f t="shared" si="26"/>
        <v>0.6875</v>
      </c>
      <c r="Y413" s="3">
        <f>W413 + ROUNDUP(W413/(Parameters!$A$10-60*8),0) * ($AC$3 + Parameters!$B$4+Parameters!$B$5) + IF(A412&gt;1,8,0)</f>
        <v>424</v>
      </c>
      <c r="Z413" s="6">
        <f t="shared" si="27"/>
        <v>3.3125</v>
      </c>
    </row>
    <row r="414" spans="1:26">
      <c r="A414" s="3">
        <v>128</v>
      </c>
      <c r="B414" s="3">
        <v>88</v>
      </c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V414" s="6">
        <f t="shared" si="24"/>
        <v>52.48000000000004</v>
      </c>
      <c r="W414" s="3">
        <f t="shared" si="25"/>
        <v>88</v>
      </c>
      <c r="X414" s="6">
        <f t="shared" si="26"/>
        <v>0.6875</v>
      </c>
      <c r="Y414" s="3">
        <f>W414 + ROUNDUP(W414/(Parameters!$A$10-60*8),0) * ($AC$3 + Parameters!$B$4+Parameters!$B$5) + IF(A413&gt;1,8,0)</f>
        <v>424</v>
      </c>
      <c r="Z414" s="6">
        <f t="shared" si="27"/>
        <v>3.3125</v>
      </c>
    </row>
    <row r="415" spans="1:26">
      <c r="A415" s="3">
        <v>128</v>
      </c>
      <c r="B415" s="3">
        <v>88</v>
      </c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V415" s="6">
        <f t="shared" ref="V415:V478" si="28">(A414/1000)+V414</f>
        <v>52.60800000000004</v>
      </c>
      <c r="W415" s="3">
        <f t="shared" ref="W415:W478" si="29">SUM(B415:U415)</f>
        <v>88</v>
      </c>
      <c r="X415" s="6">
        <f t="shared" ref="X415:X478" si="30">W415/A415</f>
        <v>0.6875</v>
      </c>
      <c r="Y415" s="3">
        <f>W415 + ROUNDUP(W415/(Parameters!$A$10-60*8),0) * ($AC$3 + Parameters!$B$4+Parameters!$B$5) + IF(A414&gt;1,8,0)</f>
        <v>424</v>
      </c>
      <c r="Z415" s="6">
        <f t="shared" ref="Z415:Z478" si="31">Y415/A415</f>
        <v>3.3125</v>
      </c>
    </row>
    <row r="416" spans="1:26">
      <c r="A416" s="3">
        <v>128</v>
      </c>
      <c r="B416" s="3">
        <v>88</v>
      </c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V416" s="6">
        <f t="shared" si="28"/>
        <v>52.73600000000004</v>
      </c>
      <c r="W416" s="3">
        <f t="shared" si="29"/>
        <v>88</v>
      </c>
      <c r="X416" s="6">
        <f t="shared" si="30"/>
        <v>0.6875</v>
      </c>
      <c r="Y416" s="3">
        <f>W416 + ROUNDUP(W416/(Parameters!$A$10-60*8),0) * ($AC$3 + Parameters!$B$4+Parameters!$B$5) + IF(A415&gt;1,8,0)</f>
        <v>424</v>
      </c>
      <c r="Z416" s="6">
        <f t="shared" si="31"/>
        <v>3.3125</v>
      </c>
    </row>
    <row r="417" spans="1:26">
      <c r="A417" s="3">
        <v>128</v>
      </c>
      <c r="B417" s="3">
        <v>88</v>
      </c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V417" s="6">
        <f t="shared" si="28"/>
        <v>52.86400000000004</v>
      </c>
      <c r="W417" s="3">
        <f t="shared" si="29"/>
        <v>88</v>
      </c>
      <c r="X417" s="6">
        <f t="shared" si="30"/>
        <v>0.6875</v>
      </c>
      <c r="Y417" s="3">
        <f>W417 + ROUNDUP(W417/(Parameters!$A$10-60*8),0) * ($AC$3 + Parameters!$B$4+Parameters!$B$5) + IF(A416&gt;1,8,0)</f>
        <v>424</v>
      </c>
      <c r="Z417" s="6">
        <f t="shared" si="31"/>
        <v>3.3125</v>
      </c>
    </row>
    <row r="418" spans="1:26">
      <c r="A418" s="3">
        <v>128</v>
      </c>
      <c r="B418" s="3">
        <v>88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V418" s="6">
        <f t="shared" si="28"/>
        <v>52.99200000000004</v>
      </c>
      <c r="W418" s="3">
        <f t="shared" si="29"/>
        <v>88</v>
      </c>
      <c r="X418" s="6">
        <f t="shared" si="30"/>
        <v>0.6875</v>
      </c>
      <c r="Y418" s="3">
        <f>W418 + ROUNDUP(W418/(Parameters!$A$10-60*8),0) * ($AC$3 + Parameters!$B$4+Parameters!$B$5) + IF(A417&gt;1,8,0)</f>
        <v>424</v>
      </c>
      <c r="Z418" s="6">
        <f t="shared" si="31"/>
        <v>3.3125</v>
      </c>
    </row>
    <row r="419" spans="1:26">
      <c r="A419" s="3">
        <v>128</v>
      </c>
      <c r="B419" s="3">
        <v>88</v>
      </c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V419" s="6">
        <f t="shared" si="28"/>
        <v>53.12000000000004</v>
      </c>
      <c r="W419" s="3">
        <f t="shared" si="29"/>
        <v>88</v>
      </c>
      <c r="X419" s="6">
        <f t="shared" si="30"/>
        <v>0.6875</v>
      </c>
      <c r="Y419" s="3">
        <f>W419 + ROUNDUP(W419/(Parameters!$A$10-60*8),0) * ($AC$3 + Parameters!$B$4+Parameters!$B$5) + IF(A418&gt;1,8,0)</f>
        <v>424</v>
      </c>
      <c r="Z419" s="6">
        <f t="shared" si="31"/>
        <v>3.3125</v>
      </c>
    </row>
    <row r="420" spans="1:26">
      <c r="A420" s="3">
        <v>128</v>
      </c>
      <c r="B420" s="3">
        <v>88</v>
      </c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V420" s="6">
        <f t="shared" si="28"/>
        <v>53.24800000000004</v>
      </c>
      <c r="W420" s="3">
        <f t="shared" si="29"/>
        <v>88</v>
      </c>
      <c r="X420" s="6">
        <f t="shared" si="30"/>
        <v>0.6875</v>
      </c>
      <c r="Y420" s="3">
        <f>W420 + ROUNDUP(W420/(Parameters!$A$10-60*8),0) * ($AC$3 + Parameters!$B$4+Parameters!$B$5) + IF(A419&gt;1,8,0)</f>
        <v>424</v>
      </c>
      <c r="Z420" s="6">
        <f t="shared" si="31"/>
        <v>3.3125</v>
      </c>
    </row>
    <row r="421" spans="1:26">
      <c r="A421" s="3">
        <v>128</v>
      </c>
      <c r="B421" s="3">
        <v>88</v>
      </c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V421" s="6">
        <f t="shared" si="28"/>
        <v>53.37600000000004</v>
      </c>
      <c r="W421" s="3">
        <f t="shared" si="29"/>
        <v>88</v>
      </c>
      <c r="X421" s="6">
        <f t="shared" si="30"/>
        <v>0.6875</v>
      </c>
      <c r="Y421" s="3">
        <f>W421 + ROUNDUP(W421/(Parameters!$A$10-60*8),0) * ($AC$3 + Parameters!$B$4+Parameters!$B$5) + IF(A420&gt;1,8,0)</f>
        <v>424</v>
      </c>
      <c r="Z421" s="6">
        <f t="shared" si="31"/>
        <v>3.3125</v>
      </c>
    </row>
    <row r="422" spans="1:26">
      <c r="A422" s="3">
        <v>128</v>
      </c>
      <c r="B422" s="3">
        <v>88</v>
      </c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V422" s="6">
        <f t="shared" si="28"/>
        <v>53.50400000000004</v>
      </c>
      <c r="W422" s="3">
        <f t="shared" si="29"/>
        <v>88</v>
      </c>
      <c r="X422" s="6">
        <f t="shared" si="30"/>
        <v>0.6875</v>
      </c>
      <c r="Y422" s="3">
        <f>W422 + ROUNDUP(W422/(Parameters!$A$10-60*8),0) * ($AC$3 + Parameters!$B$4+Parameters!$B$5) + IF(A421&gt;1,8,0)</f>
        <v>424</v>
      </c>
      <c r="Z422" s="6">
        <f t="shared" si="31"/>
        <v>3.3125</v>
      </c>
    </row>
    <row r="423" spans="1:26">
      <c r="A423" s="3">
        <v>128</v>
      </c>
      <c r="B423" s="3">
        <v>88</v>
      </c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V423" s="6">
        <f t="shared" si="28"/>
        <v>53.632000000000041</v>
      </c>
      <c r="W423" s="3">
        <f t="shared" si="29"/>
        <v>88</v>
      </c>
      <c r="X423" s="6">
        <f t="shared" si="30"/>
        <v>0.6875</v>
      </c>
      <c r="Y423" s="3">
        <f>W423 + ROUNDUP(W423/(Parameters!$A$10-60*8),0) * ($AC$3 + Parameters!$B$4+Parameters!$B$5) + IF(A422&gt;1,8,0)</f>
        <v>424</v>
      </c>
      <c r="Z423" s="6">
        <f t="shared" si="31"/>
        <v>3.3125</v>
      </c>
    </row>
    <row r="424" spans="1:26">
      <c r="A424" s="3">
        <v>128</v>
      </c>
      <c r="B424" s="3">
        <v>88</v>
      </c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V424" s="6">
        <f t="shared" si="28"/>
        <v>53.760000000000041</v>
      </c>
      <c r="W424" s="3">
        <f t="shared" si="29"/>
        <v>88</v>
      </c>
      <c r="X424" s="6">
        <f t="shared" si="30"/>
        <v>0.6875</v>
      </c>
      <c r="Y424" s="3">
        <f>W424 + ROUNDUP(W424/(Parameters!$A$10-60*8),0) * ($AC$3 + Parameters!$B$4+Parameters!$B$5) + IF(A423&gt;1,8,0)</f>
        <v>424</v>
      </c>
      <c r="Z424" s="6">
        <f t="shared" si="31"/>
        <v>3.3125</v>
      </c>
    </row>
    <row r="425" spans="1:26">
      <c r="A425" s="3">
        <v>128</v>
      </c>
      <c r="B425" s="3">
        <v>88</v>
      </c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V425" s="6">
        <f t="shared" si="28"/>
        <v>53.888000000000041</v>
      </c>
      <c r="W425" s="3">
        <f t="shared" si="29"/>
        <v>88</v>
      </c>
      <c r="X425" s="6">
        <f t="shared" si="30"/>
        <v>0.6875</v>
      </c>
      <c r="Y425" s="3">
        <f>W425 + ROUNDUP(W425/(Parameters!$A$10-60*8),0) * ($AC$3 + Parameters!$B$4+Parameters!$B$5) + IF(A424&gt;1,8,0)</f>
        <v>424</v>
      </c>
      <c r="Z425" s="6">
        <f t="shared" si="31"/>
        <v>3.3125</v>
      </c>
    </row>
    <row r="426" spans="1:26">
      <c r="A426" s="3">
        <v>128</v>
      </c>
      <c r="B426" s="3">
        <v>88</v>
      </c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V426" s="6">
        <f t="shared" si="28"/>
        <v>54.016000000000041</v>
      </c>
      <c r="W426" s="3">
        <f t="shared" si="29"/>
        <v>88</v>
      </c>
      <c r="X426" s="6">
        <f t="shared" si="30"/>
        <v>0.6875</v>
      </c>
      <c r="Y426" s="3">
        <f>W426 + ROUNDUP(W426/(Parameters!$A$10-60*8),0) * ($AC$3 + Parameters!$B$4+Parameters!$B$5) + IF(A425&gt;1,8,0)</f>
        <v>424</v>
      </c>
      <c r="Z426" s="6">
        <f t="shared" si="31"/>
        <v>3.3125</v>
      </c>
    </row>
    <row r="427" spans="1:26">
      <c r="A427" s="3">
        <v>128</v>
      </c>
      <c r="B427" s="3">
        <v>496</v>
      </c>
      <c r="C427" s="3">
        <v>168</v>
      </c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V427" s="6">
        <f t="shared" si="28"/>
        <v>54.144000000000041</v>
      </c>
      <c r="W427" s="3">
        <f t="shared" si="29"/>
        <v>664</v>
      </c>
      <c r="X427" s="6">
        <f t="shared" si="30"/>
        <v>5.1875</v>
      </c>
      <c r="Y427" s="3">
        <f>W427 + ROUNDUP(W427/(Parameters!$A$10-60*8),0) * ($AC$3 + Parameters!$B$4+Parameters!$B$5) + IF(A426&gt;1,8,0)</f>
        <v>1000</v>
      </c>
      <c r="Z427" s="6">
        <f t="shared" si="31"/>
        <v>7.8125</v>
      </c>
    </row>
    <row r="428" spans="1:26">
      <c r="A428" s="3">
        <v>128</v>
      </c>
      <c r="B428" s="3">
        <v>544</v>
      </c>
      <c r="C428" s="3">
        <v>232</v>
      </c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V428" s="6">
        <f t="shared" si="28"/>
        <v>54.272000000000041</v>
      </c>
      <c r="W428" s="3">
        <f t="shared" si="29"/>
        <v>776</v>
      </c>
      <c r="X428" s="6">
        <f t="shared" si="30"/>
        <v>6.0625</v>
      </c>
      <c r="Y428" s="3">
        <f>W428 + ROUNDUP(W428/(Parameters!$A$10-60*8),0) * ($AC$3 + Parameters!$B$4+Parameters!$B$5) + IF(A427&gt;1,8,0)</f>
        <v>1112</v>
      </c>
      <c r="Z428" s="6">
        <f t="shared" si="31"/>
        <v>8.6875</v>
      </c>
    </row>
    <row r="429" spans="1:26">
      <c r="A429" s="3">
        <v>128</v>
      </c>
      <c r="B429" s="3">
        <v>376</v>
      </c>
      <c r="C429" s="3">
        <v>528</v>
      </c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V429" s="6">
        <f t="shared" si="28"/>
        <v>54.400000000000041</v>
      </c>
      <c r="W429" s="3">
        <f t="shared" si="29"/>
        <v>904</v>
      </c>
      <c r="X429" s="6">
        <f t="shared" si="30"/>
        <v>7.0625</v>
      </c>
      <c r="Y429" s="3">
        <f>W429 + ROUNDUP(W429/(Parameters!$A$10-60*8),0) * ($AC$3 + Parameters!$B$4+Parameters!$B$5) + IF(A428&gt;1,8,0)</f>
        <v>1240</v>
      </c>
      <c r="Z429" s="6">
        <f t="shared" si="31"/>
        <v>9.6875</v>
      </c>
    </row>
    <row r="430" spans="1:26">
      <c r="A430" s="3">
        <v>128</v>
      </c>
      <c r="B430" s="3">
        <v>376</v>
      </c>
      <c r="C430" s="3">
        <v>616</v>
      </c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V430" s="6">
        <f t="shared" si="28"/>
        <v>54.528000000000041</v>
      </c>
      <c r="W430" s="3">
        <f t="shared" si="29"/>
        <v>992</v>
      </c>
      <c r="X430" s="6">
        <f t="shared" si="30"/>
        <v>7.75</v>
      </c>
      <c r="Y430" s="3">
        <f>W430 + ROUNDUP(W430/(Parameters!$A$10-60*8),0) * ($AC$3 + Parameters!$B$4+Parameters!$B$5) + IF(A429&gt;1,8,0)</f>
        <v>1328</v>
      </c>
      <c r="Z430" s="6">
        <f t="shared" si="31"/>
        <v>10.375</v>
      </c>
    </row>
    <row r="431" spans="1:26">
      <c r="A431" s="3">
        <v>128</v>
      </c>
      <c r="B431" s="3">
        <v>352</v>
      </c>
      <c r="C431" s="3">
        <v>776</v>
      </c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V431" s="6">
        <f t="shared" si="28"/>
        <v>54.656000000000041</v>
      </c>
      <c r="W431" s="3">
        <f t="shared" si="29"/>
        <v>1128</v>
      </c>
      <c r="X431" s="6">
        <f t="shared" si="30"/>
        <v>8.8125</v>
      </c>
      <c r="Y431" s="3">
        <f>W431 + ROUNDUP(W431/(Parameters!$A$10-60*8),0) * ($AC$3 + Parameters!$B$4+Parameters!$B$5) + IF(A430&gt;1,8,0)</f>
        <v>1464</v>
      </c>
      <c r="Z431" s="6">
        <f t="shared" si="31"/>
        <v>11.4375</v>
      </c>
    </row>
    <row r="432" spans="1:26">
      <c r="A432" s="3">
        <v>128</v>
      </c>
      <c r="B432" s="3">
        <v>376</v>
      </c>
      <c r="C432" s="3">
        <v>784</v>
      </c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V432" s="6">
        <f t="shared" si="28"/>
        <v>54.784000000000042</v>
      </c>
      <c r="W432" s="3">
        <f t="shared" si="29"/>
        <v>1160</v>
      </c>
      <c r="X432" s="6">
        <f t="shared" si="30"/>
        <v>9.0625</v>
      </c>
      <c r="Y432" s="3">
        <f>W432 + ROUNDUP(W432/(Parameters!$A$10-60*8),0) * ($AC$3 + Parameters!$B$4+Parameters!$B$5) + IF(A431&gt;1,8,0)</f>
        <v>1496</v>
      </c>
      <c r="Z432" s="6">
        <f t="shared" si="31"/>
        <v>11.6875</v>
      </c>
    </row>
    <row r="433" spans="1:26">
      <c r="A433" s="3">
        <v>128</v>
      </c>
      <c r="B433" s="3">
        <v>352</v>
      </c>
      <c r="C433" s="3">
        <v>816</v>
      </c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V433" s="6">
        <f t="shared" si="28"/>
        <v>54.912000000000042</v>
      </c>
      <c r="W433" s="3">
        <f t="shared" si="29"/>
        <v>1168</v>
      </c>
      <c r="X433" s="6">
        <f t="shared" si="30"/>
        <v>9.125</v>
      </c>
      <c r="Y433" s="3">
        <f>W433 + ROUNDUP(W433/(Parameters!$A$10-60*8),0) * ($AC$3 + Parameters!$B$4+Parameters!$B$5) + IF(A432&gt;1,8,0)</f>
        <v>1504</v>
      </c>
      <c r="Z433" s="6">
        <f t="shared" si="31"/>
        <v>11.75</v>
      </c>
    </row>
    <row r="434" spans="1:26">
      <c r="A434" s="3">
        <v>128</v>
      </c>
      <c r="B434" s="3">
        <v>376</v>
      </c>
      <c r="C434" s="3">
        <v>672</v>
      </c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V434" s="6">
        <f t="shared" si="28"/>
        <v>55.040000000000042</v>
      </c>
      <c r="W434" s="3">
        <f t="shared" si="29"/>
        <v>1048</v>
      </c>
      <c r="X434" s="6">
        <f t="shared" si="30"/>
        <v>8.1875</v>
      </c>
      <c r="Y434" s="3">
        <f>W434 + ROUNDUP(W434/(Parameters!$A$10-60*8),0) * ($AC$3 + Parameters!$B$4+Parameters!$B$5) + IF(A433&gt;1,8,0)</f>
        <v>1384</v>
      </c>
      <c r="Z434" s="6">
        <f t="shared" si="31"/>
        <v>10.8125</v>
      </c>
    </row>
    <row r="435" spans="1:26">
      <c r="A435" s="3">
        <v>128</v>
      </c>
      <c r="B435" s="3">
        <v>352</v>
      </c>
      <c r="C435" s="3">
        <v>680</v>
      </c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V435" s="6">
        <f t="shared" si="28"/>
        <v>55.168000000000042</v>
      </c>
      <c r="W435" s="3">
        <f t="shared" si="29"/>
        <v>1032</v>
      </c>
      <c r="X435" s="6">
        <f t="shared" si="30"/>
        <v>8.0625</v>
      </c>
      <c r="Y435" s="3">
        <f>W435 + ROUNDUP(W435/(Parameters!$A$10-60*8),0) * ($AC$3 + Parameters!$B$4+Parameters!$B$5) + IF(A434&gt;1,8,0)</f>
        <v>1368</v>
      </c>
      <c r="Z435" s="6">
        <f t="shared" si="31"/>
        <v>10.6875</v>
      </c>
    </row>
    <row r="436" spans="1:26">
      <c r="A436" s="3">
        <v>128</v>
      </c>
      <c r="B436" s="3">
        <v>376</v>
      </c>
      <c r="C436" s="3">
        <v>656</v>
      </c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V436" s="6">
        <f t="shared" si="28"/>
        <v>55.296000000000042</v>
      </c>
      <c r="W436" s="3">
        <f t="shared" si="29"/>
        <v>1032</v>
      </c>
      <c r="X436" s="6">
        <f t="shared" si="30"/>
        <v>8.0625</v>
      </c>
      <c r="Y436" s="3">
        <f>W436 + ROUNDUP(W436/(Parameters!$A$10-60*8),0) * ($AC$3 + Parameters!$B$4+Parameters!$B$5) + IF(A435&gt;1,8,0)</f>
        <v>1368</v>
      </c>
      <c r="Z436" s="6">
        <f t="shared" si="31"/>
        <v>10.6875</v>
      </c>
    </row>
    <row r="437" spans="1:26">
      <c r="A437" s="3">
        <v>128</v>
      </c>
      <c r="B437" s="3">
        <v>352</v>
      </c>
      <c r="C437" s="3">
        <v>672</v>
      </c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V437" s="6">
        <f t="shared" si="28"/>
        <v>55.424000000000042</v>
      </c>
      <c r="W437" s="3">
        <f t="shared" si="29"/>
        <v>1024</v>
      </c>
      <c r="X437" s="6">
        <f t="shared" si="30"/>
        <v>8</v>
      </c>
      <c r="Y437" s="3">
        <f>W437 + ROUNDUP(W437/(Parameters!$A$10-60*8),0) * ($AC$3 + Parameters!$B$4+Parameters!$B$5) + IF(A436&gt;1,8,0)</f>
        <v>1360</v>
      </c>
      <c r="Z437" s="6">
        <f t="shared" si="31"/>
        <v>10.625</v>
      </c>
    </row>
    <row r="438" spans="1:26">
      <c r="A438" s="3">
        <v>128</v>
      </c>
      <c r="B438" s="3">
        <v>376</v>
      </c>
      <c r="C438" s="3">
        <v>664</v>
      </c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V438" s="6">
        <f t="shared" si="28"/>
        <v>55.552000000000042</v>
      </c>
      <c r="W438" s="3">
        <f t="shared" si="29"/>
        <v>1040</v>
      </c>
      <c r="X438" s="6">
        <f t="shared" si="30"/>
        <v>8.125</v>
      </c>
      <c r="Y438" s="3">
        <f>W438 + ROUNDUP(W438/(Parameters!$A$10-60*8),0) * ($AC$3 + Parameters!$B$4+Parameters!$B$5) + IF(A437&gt;1,8,0)</f>
        <v>1376</v>
      </c>
      <c r="Z438" s="6">
        <f t="shared" si="31"/>
        <v>10.75</v>
      </c>
    </row>
    <row r="439" spans="1:26">
      <c r="A439" s="3">
        <v>128</v>
      </c>
      <c r="B439" s="3">
        <v>544</v>
      </c>
      <c r="C439" s="3">
        <v>488</v>
      </c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V439" s="6">
        <f t="shared" si="28"/>
        <v>55.680000000000042</v>
      </c>
      <c r="W439" s="3">
        <f t="shared" si="29"/>
        <v>1032</v>
      </c>
      <c r="X439" s="6">
        <f t="shared" si="30"/>
        <v>8.0625</v>
      </c>
      <c r="Y439" s="3">
        <f>W439 + ROUNDUP(W439/(Parameters!$A$10-60*8),0) * ($AC$3 + Parameters!$B$4+Parameters!$B$5) + IF(A438&gt;1,8,0)</f>
        <v>1368</v>
      </c>
      <c r="Z439" s="6">
        <f t="shared" si="31"/>
        <v>10.6875</v>
      </c>
    </row>
    <row r="440" spans="1:26">
      <c r="A440" s="3">
        <v>128</v>
      </c>
      <c r="B440" s="3">
        <v>688</v>
      </c>
      <c r="C440" s="3">
        <v>912</v>
      </c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V440" s="6">
        <f t="shared" si="28"/>
        <v>55.808000000000042</v>
      </c>
      <c r="W440" s="3">
        <f t="shared" si="29"/>
        <v>1600</v>
      </c>
      <c r="X440" s="6">
        <f t="shared" si="30"/>
        <v>12.5</v>
      </c>
      <c r="Y440" s="3">
        <f>W440 + ROUNDUP(W440/(Parameters!$A$10-60*8),0) * ($AC$3 + Parameters!$B$4+Parameters!$B$5) + IF(A439&gt;1,8,0)</f>
        <v>1936</v>
      </c>
      <c r="Z440" s="6">
        <f t="shared" si="31"/>
        <v>15.125</v>
      </c>
    </row>
    <row r="441" spans="1:26">
      <c r="A441" s="3">
        <v>128</v>
      </c>
      <c r="B441" s="3">
        <v>688</v>
      </c>
      <c r="C441" s="3">
        <v>656</v>
      </c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V441" s="6">
        <f t="shared" si="28"/>
        <v>55.936000000000043</v>
      </c>
      <c r="W441" s="3">
        <f t="shared" si="29"/>
        <v>1344</v>
      </c>
      <c r="X441" s="6">
        <f t="shared" si="30"/>
        <v>10.5</v>
      </c>
      <c r="Y441" s="3">
        <f>W441 + ROUNDUP(W441/(Parameters!$A$10-60*8),0) * ($AC$3 + Parameters!$B$4+Parameters!$B$5) + IF(A440&gt;1,8,0)</f>
        <v>1680</v>
      </c>
      <c r="Z441" s="6">
        <f t="shared" si="31"/>
        <v>13.125</v>
      </c>
    </row>
    <row r="442" spans="1:26">
      <c r="A442" s="3">
        <v>128</v>
      </c>
      <c r="B442" s="3">
        <v>712</v>
      </c>
      <c r="C442" s="3">
        <v>672</v>
      </c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V442" s="6">
        <f t="shared" si="28"/>
        <v>56.064000000000043</v>
      </c>
      <c r="W442" s="3">
        <f t="shared" si="29"/>
        <v>1384</v>
      </c>
      <c r="X442" s="6">
        <f t="shared" si="30"/>
        <v>10.8125</v>
      </c>
      <c r="Y442" s="3">
        <f>W442 + ROUNDUP(W442/(Parameters!$A$10-60*8),0) * ($AC$3 + Parameters!$B$4+Parameters!$B$5) + IF(A441&gt;1,8,0)</f>
        <v>1720</v>
      </c>
      <c r="Z442" s="6">
        <f t="shared" si="31"/>
        <v>13.4375</v>
      </c>
    </row>
    <row r="443" spans="1:26">
      <c r="A443" s="3">
        <v>128</v>
      </c>
      <c r="B443" s="3">
        <v>736</v>
      </c>
      <c r="C443" s="3">
        <v>768</v>
      </c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V443" s="6">
        <f t="shared" si="28"/>
        <v>56.192000000000043</v>
      </c>
      <c r="W443" s="3">
        <f t="shared" si="29"/>
        <v>1504</v>
      </c>
      <c r="X443" s="6">
        <f t="shared" si="30"/>
        <v>11.75</v>
      </c>
      <c r="Y443" s="3">
        <f>W443 + ROUNDUP(W443/(Parameters!$A$10-60*8),0) * ($AC$3 + Parameters!$B$4+Parameters!$B$5) + IF(A442&gt;1,8,0)</f>
        <v>1840</v>
      </c>
      <c r="Z443" s="6">
        <f t="shared" si="31"/>
        <v>14.375</v>
      </c>
    </row>
    <row r="444" spans="1:26">
      <c r="A444" s="3">
        <v>128</v>
      </c>
      <c r="B444" s="3">
        <v>664</v>
      </c>
      <c r="C444" s="3">
        <v>696</v>
      </c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V444" s="6">
        <f t="shared" si="28"/>
        <v>56.320000000000043</v>
      </c>
      <c r="W444" s="3">
        <f t="shared" si="29"/>
        <v>1360</v>
      </c>
      <c r="X444" s="6">
        <f t="shared" si="30"/>
        <v>10.625</v>
      </c>
      <c r="Y444" s="3">
        <f>W444 + ROUNDUP(W444/(Parameters!$A$10-60*8),0) * ($AC$3 + Parameters!$B$4+Parameters!$B$5) + IF(A443&gt;1,8,0)</f>
        <v>1696</v>
      </c>
      <c r="Z444" s="6">
        <f t="shared" si="31"/>
        <v>13.25</v>
      </c>
    </row>
    <row r="445" spans="1:26">
      <c r="A445" s="3">
        <v>128</v>
      </c>
      <c r="B445" s="3">
        <v>736</v>
      </c>
      <c r="C445" s="3">
        <v>920</v>
      </c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V445" s="6">
        <f t="shared" si="28"/>
        <v>56.448000000000043</v>
      </c>
      <c r="W445" s="3">
        <f t="shared" si="29"/>
        <v>1656</v>
      </c>
      <c r="X445" s="6">
        <f t="shared" si="30"/>
        <v>12.9375</v>
      </c>
      <c r="Y445" s="3">
        <f>W445 + ROUNDUP(W445/(Parameters!$A$10-60*8),0) * ($AC$3 + Parameters!$B$4+Parameters!$B$5) + IF(A444&gt;1,8,0)</f>
        <v>1992</v>
      </c>
      <c r="Z445" s="6">
        <f t="shared" si="31"/>
        <v>15.5625</v>
      </c>
    </row>
    <row r="446" spans="1:26">
      <c r="A446" s="3">
        <v>128</v>
      </c>
      <c r="B446" s="3">
        <v>712</v>
      </c>
      <c r="C446" s="3">
        <v>648</v>
      </c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V446" s="6">
        <f t="shared" si="28"/>
        <v>56.576000000000043</v>
      </c>
      <c r="W446" s="3">
        <f t="shared" si="29"/>
        <v>1360</v>
      </c>
      <c r="X446" s="6">
        <f t="shared" si="30"/>
        <v>10.625</v>
      </c>
      <c r="Y446" s="3">
        <f>W446 + ROUNDUP(W446/(Parameters!$A$10-60*8),0) * ($AC$3 + Parameters!$B$4+Parameters!$B$5) + IF(A445&gt;1,8,0)</f>
        <v>1696</v>
      </c>
      <c r="Z446" s="6">
        <f t="shared" si="31"/>
        <v>13.25</v>
      </c>
    </row>
    <row r="447" spans="1:26">
      <c r="A447" s="3">
        <v>128</v>
      </c>
      <c r="B447" s="3">
        <v>688</v>
      </c>
      <c r="C447" s="3">
        <v>672</v>
      </c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V447" s="6">
        <f t="shared" si="28"/>
        <v>56.704000000000043</v>
      </c>
      <c r="W447" s="3">
        <f t="shared" si="29"/>
        <v>1360</v>
      </c>
      <c r="X447" s="6">
        <f t="shared" si="30"/>
        <v>10.625</v>
      </c>
      <c r="Y447" s="3">
        <f>W447 + ROUNDUP(W447/(Parameters!$A$10-60*8),0) * ($AC$3 + Parameters!$B$4+Parameters!$B$5) + IF(A446&gt;1,8,0)</f>
        <v>1696</v>
      </c>
      <c r="Z447" s="6">
        <f t="shared" si="31"/>
        <v>13.25</v>
      </c>
    </row>
    <row r="448" spans="1:26">
      <c r="A448" s="3">
        <v>128</v>
      </c>
      <c r="B448" s="3">
        <v>688</v>
      </c>
      <c r="C448" s="3">
        <v>776</v>
      </c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V448" s="6">
        <f t="shared" si="28"/>
        <v>56.832000000000043</v>
      </c>
      <c r="W448" s="3">
        <f t="shared" si="29"/>
        <v>1464</v>
      </c>
      <c r="X448" s="6">
        <f t="shared" si="30"/>
        <v>11.4375</v>
      </c>
      <c r="Y448" s="3">
        <f>W448 + ROUNDUP(W448/(Parameters!$A$10-60*8),0) * ($AC$3 + Parameters!$B$4+Parameters!$B$5) + IF(A447&gt;1,8,0)</f>
        <v>1800</v>
      </c>
      <c r="Z448" s="6">
        <f t="shared" si="31"/>
        <v>14.0625</v>
      </c>
    </row>
    <row r="449" spans="1:26">
      <c r="A449" s="3">
        <v>128</v>
      </c>
      <c r="B449" s="3">
        <v>664</v>
      </c>
      <c r="C449" s="3">
        <v>696</v>
      </c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V449" s="6">
        <f t="shared" si="28"/>
        <v>56.960000000000043</v>
      </c>
      <c r="W449" s="3">
        <f t="shared" si="29"/>
        <v>1360</v>
      </c>
      <c r="X449" s="6">
        <f t="shared" si="30"/>
        <v>10.625</v>
      </c>
      <c r="Y449" s="3">
        <f>W449 + ROUNDUP(W449/(Parameters!$A$10-60*8),0) * ($AC$3 + Parameters!$B$4+Parameters!$B$5) + IF(A448&gt;1,8,0)</f>
        <v>1696</v>
      </c>
      <c r="Z449" s="6">
        <f t="shared" si="31"/>
        <v>13.25</v>
      </c>
    </row>
    <row r="450" spans="1:26">
      <c r="A450" s="3">
        <v>128</v>
      </c>
      <c r="B450" s="3">
        <v>544</v>
      </c>
      <c r="C450" s="3">
        <v>688</v>
      </c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V450" s="6">
        <f t="shared" si="28"/>
        <v>57.088000000000044</v>
      </c>
      <c r="W450" s="3">
        <f t="shared" si="29"/>
        <v>1232</v>
      </c>
      <c r="X450" s="6">
        <f t="shared" si="30"/>
        <v>9.625</v>
      </c>
      <c r="Y450" s="3">
        <f>W450 + ROUNDUP(W450/(Parameters!$A$10-60*8),0) * ($AC$3 + Parameters!$B$4+Parameters!$B$5) + IF(A449&gt;1,8,0)</f>
        <v>1568</v>
      </c>
      <c r="Z450" s="6">
        <f t="shared" si="31"/>
        <v>12.25</v>
      </c>
    </row>
    <row r="451" spans="1:26">
      <c r="A451" s="3">
        <v>128</v>
      </c>
      <c r="B451" s="3">
        <v>304</v>
      </c>
      <c r="C451" s="3">
        <v>504</v>
      </c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V451" s="6">
        <f t="shared" si="28"/>
        <v>57.216000000000044</v>
      </c>
      <c r="W451" s="3">
        <f t="shared" si="29"/>
        <v>808</v>
      </c>
      <c r="X451" s="6">
        <f t="shared" si="30"/>
        <v>6.3125</v>
      </c>
      <c r="Y451" s="3">
        <f>W451 + ROUNDUP(W451/(Parameters!$A$10-60*8),0) * ($AC$3 + Parameters!$B$4+Parameters!$B$5) + IF(A450&gt;1,8,0)</f>
        <v>1144</v>
      </c>
      <c r="Z451" s="6">
        <f t="shared" si="31"/>
        <v>8.9375</v>
      </c>
    </row>
    <row r="452" spans="1:26">
      <c r="A452" s="3">
        <v>128</v>
      </c>
      <c r="B452" s="3">
        <v>304</v>
      </c>
      <c r="C452" s="3">
        <v>472</v>
      </c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V452" s="6">
        <f t="shared" si="28"/>
        <v>57.344000000000044</v>
      </c>
      <c r="W452" s="3">
        <f t="shared" si="29"/>
        <v>776</v>
      </c>
      <c r="X452" s="6">
        <f t="shared" si="30"/>
        <v>6.0625</v>
      </c>
      <c r="Y452" s="3">
        <f>W452 + ROUNDUP(W452/(Parameters!$A$10-60*8),0) * ($AC$3 + Parameters!$B$4+Parameters!$B$5) + IF(A451&gt;1,8,0)</f>
        <v>1112</v>
      </c>
      <c r="Z452" s="6">
        <f t="shared" si="31"/>
        <v>8.6875</v>
      </c>
    </row>
    <row r="453" spans="1:26">
      <c r="A453" s="3">
        <v>128</v>
      </c>
      <c r="B453" s="3">
        <v>328</v>
      </c>
      <c r="C453" s="3">
        <v>544</v>
      </c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V453" s="6">
        <f t="shared" si="28"/>
        <v>57.472000000000044</v>
      </c>
      <c r="W453" s="3">
        <f t="shared" si="29"/>
        <v>872</v>
      </c>
      <c r="X453" s="6">
        <f t="shared" si="30"/>
        <v>6.8125</v>
      </c>
      <c r="Y453" s="3">
        <f>W453 + ROUNDUP(W453/(Parameters!$A$10-60*8),0) * ($AC$3 + Parameters!$B$4+Parameters!$B$5) + IF(A452&gt;1,8,0)</f>
        <v>1208</v>
      </c>
      <c r="Z453" s="6">
        <f t="shared" si="31"/>
        <v>9.4375</v>
      </c>
    </row>
    <row r="454" spans="1:26">
      <c r="A454" s="3">
        <v>128</v>
      </c>
      <c r="B454" s="3">
        <v>304</v>
      </c>
      <c r="C454" s="3">
        <v>576</v>
      </c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V454" s="6">
        <f t="shared" si="28"/>
        <v>57.600000000000044</v>
      </c>
      <c r="W454" s="3">
        <f t="shared" si="29"/>
        <v>880</v>
      </c>
      <c r="X454" s="6">
        <f t="shared" si="30"/>
        <v>6.875</v>
      </c>
      <c r="Y454" s="3">
        <f>W454 + ROUNDUP(W454/(Parameters!$A$10-60*8),0) * ($AC$3 + Parameters!$B$4+Parameters!$B$5) + IF(A453&gt;1,8,0)</f>
        <v>1216</v>
      </c>
      <c r="Z454" s="6">
        <f t="shared" si="31"/>
        <v>9.5</v>
      </c>
    </row>
    <row r="455" spans="1:26">
      <c r="A455" s="3">
        <v>128</v>
      </c>
      <c r="B455" s="3">
        <v>304</v>
      </c>
      <c r="C455" s="3">
        <v>552</v>
      </c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V455" s="6">
        <f t="shared" si="28"/>
        <v>57.728000000000044</v>
      </c>
      <c r="W455" s="3">
        <f t="shared" si="29"/>
        <v>856</v>
      </c>
      <c r="X455" s="6">
        <f t="shared" si="30"/>
        <v>6.6875</v>
      </c>
      <c r="Y455" s="3">
        <f>W455 + ROUNDUP(W455/(Parameters!$A$10-60*8),0) * ($AC$3 + Parameters!$B$4+Parameters!$B$5) + IF(A454&gt;1,8,0)</f>
        <v>1192</v>
      </c>
      <c r="Z455" s="6">
        <f t="shared" si="31"/>
        <v>9.3125</v>
      </c>
    </row>
    <row r="456" spans="1:26">
      <c r="A456" s="3">
        <v>128</v>
      </c>
      <c r="B456" s="3">
        <v>304</v>
      </c>
      <c r="C456" s="3">
        <v>568</v>
      </c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V456" s="6">
        <f t="shared" si="28"/>
        <v>57.856000000000044</v>
      </c>
      <c r="W456" s="3">
        <f t="shared" si="29"/>
        <v>872</v>
      </c>
      <c r="X456" s="6">
        <f t="shared" si="30"/>
        <v>6.8125</v>
      </c>
      <c r="Y456" s="3">
        <f>W456 + ROUNDUP(W456/(Parameters!$A$10-60*8),0) * ($AC$3 + Parameters!$B$4+Parameters!$B$5) + IF(A455&gt;1,8,0)</f>
        <v>1208</v>
      </c>
      <c r="Z456" s="6">
        <f t="shared" si="31"/>
        <v>9.4375</v>
      </c>
    </row>
    <row r="457" spans="1:26">
      <c r="A457" s="3">
        <v>128</v>
      </c>
      <c r="B457" s="3">
        <v>304</v>
      </c>
      <c r="C457" s="3">
        <v>536</v>
      </c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V457" s="6">
        <f t="shared" si="28"/>
        <v>57.984000000000044</v>
      </c>
      <c r="W457" s="3">
        <f t="shared" si="29"/>
        <v>840</v>
      </c>
      <c r="X457" s="6">
        <f t="shared" si="30"/>
        <v>6.5625</v>
      </c>
      <c r="Y457" s="3">
        <f>W457 + ROUNDUP(W457/(Parameters!$A$10-60*8),0) * ($AC$3 + Parameters!$B$4+Parameters!$B$5) + IF(A456&gt;1,8,0)</f>
        <v>1176</v>
      </c>
      <c r="Z457" s="6">
        <f t="shared" si="31"/>
        <v>9.1875</v>
      </c>
    </row>
    <row r="458" spans="1:26">
      <c r="A458" s="3">
        <v>128</v>
      </c>
      <c r="B458" s="3">
        <v>400</v>
      </c>
      <c r="C458" s="3">
        <v>304</v>
      </c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V458" s="6">
        <f t="shared" si="28"/>
        <v>58.112000000000045</v>
      </c>
      <c r="W458" s="3">
        <f t="shared" si="29"/>
        <v>704</v>
      </c>
      <c r="X458" s="6">
        <f t="shared" si="30"/>
        <v>5.5</v>
      </c>
      <c r="Y458" s="3">
        <f>W458 + ROUNDUP(W458/(Parameters!$A$10-60*8),0) * ($AC$3 + Parameters!$B$4+Parameters!$B$5) + IF(A457&gt;1,8,0)</f>
        <v>1040</v>
      </c>
      <c r="Z458" s="6">
        <f t="shared" si="31"/>
        <v>8.125</v>
      </c>
    </row>
    <row r="459" spans="1:26">
      <c r="A459" s="3">
        <v>128</v>
      </c>
      <c r="B459" s="3">
        <v>544</v>
      </c>
      <c r="C459" s="3">
        <v>280</v>
      </c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V459" s="6">
        <f t="shared" si="28"/>
        <v>58.240000000000045</v>
      </c>
      <c r="W459" s="3">
        <f t="shared" si="29"/>
        <v>824</v>
      </c>
      <c r="X459" s="6">
        <f t="shared" si="30"/>
        <v>6.4375</v>
      </c>
      <c r="Y459" s="3">
        <f>W459 + ROUNDUP(W459/(Parameters!$A$10-60*8),0) * ($AC$3 + Parameters!$B$4+Parameters!$B$5) + IF(A458&gt;1,8,0)</f>
        <v>1160</v>
      </c>
      <c r="Z459" s="6">
        <f t="shared" si="31"/>
        <v>9.0625</v>
      </c>
    </row>
    <row r="460" spans="1:26">
      <c r="A460" s="3">
        <v>128</v>
      </c>
      <c r="B460" s="3">
        <v>688</v>
      </c>
      <c r="C460" s="3">
        <v>680</v>
      </c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V460" s="6">
        <f t="shared" si="28"/>
        <v>58.368000000000045</v>
      </c>
      <c r="W460" s="3">
        <f t="shared" si="29"/>
        <v>1368</v>
      </c>
      <c r="X460" s="6">
        <f t="shared" si="30"/>
        <v>10.6875</v>
      </c>
      <c r="Y460" s="3">
        <f>W460 + ROUNDUP(W460/(Parameters!$A$10-60*8),0) * ($AC$3 + Parameters!$B$4+Parameters!$B$5) + IF(A459&gt;1,8,0)</f>
        <v>1704</v>
      </c>
      <c r="Z460" s="6">
        <f t="shared" si="31"/>
        <v>13.3125</v>
      </c>
    </row>
    <row r="461" spans="1:26">
      <c r="A461" s="3">
        <v>128</v>
      </c>
      <c r="B461" s="3">
        <v>688</v>
      </c>
      <c r="C461" s="3">
        <v>632</v>
      </c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V461" s="6">
        <f t="shared" si="28"/>
        <v>58.496000000000045</v>
      </c>
      <c r="W461" s="3">
        <f t="shared" si="29"/>
        <v>1320</v>
      </c>
      <c r="X461" s="6">
        <f t="shared" si="30"/>
        <v>10.3125</v>
      </c>
      <c r="Y461" s="3">
        <f>W461 + ROUNDUP(W461/(Parameters!$A$10-60*8),0) * ($AC$3 + Parameters!$B$4+Parameters!$B$5) + IF(A460&gt;1,8,0)</f>
        <v>1656</v>
      </c>
      <c r="Z461" s="6">
        <f t="shared" si="31"/>
        <v>12.9375</v>
      </c>
    </row>
    <row r="462" spans="1:26">
      <c r="A462" s="3">
        <v>128</v>
      </c>
      <c r="B462" s="3">
        <v>688</v>
      </c>
      <c r="C462" s="3">
        <v>768</v>
      </c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V462" s="6">
        <f t="shared" si="28"/>
        <v>58.624000000000045</v>
      </c>
      <c r="W462" s="3">
        <f t="shared" si="29"/>
        <v>1456</v>
      </c>
      <c r="X462" s="6">
        <f t="shared" si="30"/>
        <v>11.375</v>
      </c>
      <c r="Y462" s="3">
        <f>W462 + ROUNDUP(W462/(Parameters!$A$10-60*8),0) * ($AC$3 + Parameters!$B$4+Parameters!$B$5) + IF(A461&gt;1,8,0)</f>
        <v>1792</v>
      </c>
      <c r="Z462" s="6">
        <f t="shared" si="31"/>
        <v>14</v>
      </c>
    </row>
    <row r="463" spans="1:26">
      <c r="A463" s="3">
        <v>128</v>
      </c>
      <c r="B463" s="3">
        <v>712</v>
      </c>
      <c r="C463" s="3">
        <v>672</v>
      </c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V463" s="6">
        <f t="shared" si="28"/>
        <v>58.752000000000045</v>
      </c>
      <c r="W463" s="3">
        <f t="shared" si="29"/>
        <v>1384</v>
      </c>
      <c r="X463" s="6">
        <f t="shared" si="30"/>
        <v>10.8125</v>
      </c>
      <c r="Y463" s="3">
        <f>W463 + ROUNDUP(W463/(Parameters!$A$10-60*8),0) * ($AC$3 + Parameters!$B$4+Parameters!$B$5) + IF(A462&gt;1,8,0)</f>
        <v>1720</v>
      </c>
      <c r="Z463" s="6">
        <f t="shared" si="31"/>
        <v>13.4375</v>
      </c>
    </row>
    <row r="464" spans="1:26">
      <c r="A464" s="3">
        <v>128</v>
      </c>
      <c r="B464" s="3">
        <v>688</v>
      </c>
      <c r="C464" s="3">
        <v>776</v>
      </c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V464" s="6">
        <f t="shared" si="28"/>
        <v>58.880000000000045</v>
      </c>
      <c r="W464" s="3">
        <f t="shared" si="29"/>
        <v>1464</v>
      </c>
      <c r="X464" s="6">
        <f t="shared" si="30"/>
        <v>11.4375</v>
      </c>
      <c r="Y464" s="3">
        <f>W464 + ROUNDUP(W464/(Parameters!$A$10-60*8),0) * ($AC$3 + Parameters!$B$4+Parameters!$B$5) + IF(A463&gt;1,8,0)</f>
        <v>1800</v>
      </c>
      <c r="Z464" s="6">
        <f t="shared" si="31"/>
        <v>14.0625</v>
      </c>
    </row>
    <row r="465" spans="1:26">
      <c r="A465" s="3">
        <v>128</v>
      </c>
      <c r="B465" s="3">
        <v>712</v>
      </c>
      <c r="C465" s="3">
        <v>688</v>
      </c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V465" s="6">
        <f t="shared" si="28"/>
        <v>59.008000000000045</v>
      </c>
      <c r="W465" s="3">
        <f t="shared" si="29"/>
        <v>1400</v>
      </c>
      <c r="X465" s="6">
        <f t="shared" si="30"/>
        <v>10.9375</v>
      </c>
      <c r="Y465" s="3">
        <f>W465 + ROUNDUP(W465/(Parameters!$A$10-60*8),0) * ($AC$3 + Parameters!$B$4+Parameters!$B$5) + IF(A464&gt;1,8,0)</f>
        <v>1736</v>
      </c>
      <c r="Z465" s="6">
        <f t="shared" si="31"/>
        <v>13.5625</v>
      </c>
    </row>
    <row r="466" spans="1:26">
      <c r="A466" s="3">
        <v>128</v>
      </c>
      <c r="B466" s="3">
        <v>736</v>
      </c>
      <c r="C466" s="3">
        <v>920</v>
      </c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V466" s="6">
        <f t="shared" si="28"/>
        <v>59.136000000000045</v>
      </c>
      <c r="W466" s="3">
        <f t="shared" si="29"/>
        <v>1656</v>
      </c>
      <c r="X466" s="6">
        <f t="shared" si="30"/>
        <v>12.9375</v>
      </c>
      <c r="Y466" s="3">
        <f>W466 + ROUNDUP(W466/(Parameters!$A$10-60*8),0) * ($AC$3 + Parameters!$B$4+Parameters!$B$5) + IF(A465&gt;1,8,0)</f>
        <v>1992</v>
      </c>
      <c r="Z466" s="6">
        <f t="shared" si="31"/>
        <v>15.5625</v>
      </c>
    </row>
    <row r="467" spans="1:26">
      <c r="A467" s="3">
        <v>128</v>
      </c>
      <c r="B467" s="3">
        <v>688</v>
      </c>
      <c r="C467" s="3">
        <v>656</v>
      </c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V467" s="6">
        <f t="shared" si="28"/>
        <v>59.264000000000046</v>
      </c>
      <c r="W467" s="3">
        <f t="shared" si="29"/>
        <v>1344</v>
      </c>
      <c r="X467" s="6">
        <f t="shared" si="30"/>
        <v>10.5</v>
      </c>
      <c r="Y467" s="3">
        <f>W467 + ROUNDUP(W467/(Parameters!$A$10-60*8),0) * ($AC$3 + Parameters!$B$4+Parameters!$B$5) + IF(A466&gt;1,8,0)</f>
        <v>1680</v>
      </c>
      <c r="Z467" s="6">
        <f t="shared" si="31"/>
        <v>13.125</v>
      </c>
    </row>
    <row r="468" spans="1:26">
      <c r="A468" s="3">
        <v>128</v>
      </c>
      <c r="B468" s="3">
        <v>664</v>
      </c>
      <c r="C468" s="3">
        <v>672</v>
      </c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V468" s="6">
        <f t="shared" si="28"/>
        <v>59.392000000000046</v>
      </c>
      <c r="W468" s="3">
        <f t="shared" si="29"/>
        <v>1336</v>
      </c>
      <c r="X468" s="6">
        <f t="shared" si="30"/>
        <v>10.4375</v>
      </c>
      <c r="Y468" s="3">
        <f>W468 + ROUNDUP(W468/(Parameters!$A$10-60*8),0) * ($AC$3 + Parameters!$B$4+Parameters!$B$5) + IF(A467&gt;1,8,0)</f>
        <v>1672</v>
      </c>
      <c r="Z468" s="6">
        <f t="shared" si="31"/>
        <v>13.0625</v>
      </c>
    </row>
    <row r="469" spans="1:26">
      <c r="A469" s="3">
        <v>128</v>
      </c>
      <c r="B469" s="3">
        <v>688</v>
      </c>
      <c r="C469" s="3">
        <v>776</v>
      </c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V469" s="6">
        <f t="shared" si="28"/>
        <v>59.520000000000046</v>
      </c>
      <c r="W469" s="3">
        <f t="shared" si="29"/>
        <v>1464</v>
      </c>
      <c r="X469" s="6">
        <f t="shared" si="30"/>
        <v>11.4375</v>
      </c>
      <c r="Y469" s="3">
        <f>W469 + ROUNDUP(W469/(Parameters!$A$10-60*8),0) * ($AC$3 + Parameters!$B$4+Parameters!$B$5) + IF(A468&gt;1,8,0)</f>
        <v>1800</v>
      </c>
      <c r="Z469" s="6">
        <f t="shared" si="31"/>
        <v>14.0625</v>
      </c>
    </row>
    <row r="470" spans="1:26">
      <c r="A470" s="3">
        <v>128</v>
      </c>
      <c r="B470" s="3">
        <v>664</v>
      </c>
      <c r="C470" s="3">
        <v>680</v>
      </c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V470" s="6">
        <f t="shared" si="28"/>
        <v>59.648000000000046</v>
      </c>
      <c r="W470" s="3">
        <f t="shared" si="29"/>
        <v>1344</v>
      </c>
      <c r="X470" s="6">
        <f t="shared" si="30"/>
        <v>10.5</v>
      </c>
      <c r="Y470" s="3">
        <f>W470 + ROUNDUP(W470/(Parameters!$A$10-60*8),0) * ($AC$3 + Parameters!$B$4+Parameters!$B$5) + IF(A469&gt;1,8,0)</f>
        <v>1680</v>
      </c>
      <c r="Z470" s="6">
        <f t="shared" si="31"/>
        <v>13.125</v>
      </c>
    </row>
    <row r="471" spans="1:26">
      <c r="A471" s="3">
        <v>128</v>
      </c>
      <c r="B471" s="3">
        <v>544</v>
      </c>
      <c r="C471" s="3">
        <v>200</v>
      </c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V471" s="6">
        <f t="shared" si="28"/>
        <v>59.776000000000046</v>
      </c>
      <c r="W471" s="3">
        <f t="shared" si="29"/>
        <v>744</v>
      </c>
      <c r="X471" s="6">
        <f t="shared" si="30"/>
        <v>5.8125</v>
      </c>
      <c r="Y471" s="3">
        <f>W471 + ROUNDUP(W471/(Parameters!$A$10-60*8),0) * ($AC$3 + Parameters!$B$4+Parameters!$B$5) + IF(A470&gt;1,8,0)</f>
        <v>1080</v>
      </c>
      <c r="Z471" s="6">
        <f t="shared" si="31"/>
        <v>8.4375</v>
      </c>
    </row>
    <row r="472" spans="1:26">
      <c r="A472" s="3">
        <v>128</v>
      </c>
      <c r="B472" s="3">
        <v>520</v>
      </c>
      <c r="C472" s="3">
        <v>536</v>
      </c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V472" s="6">
        <f t="shared" si="28"/>
        <v>59.904000000000046</v>
      </c>
      <c r="W472" s="3">
        <f t="shared" si="29"/>
        <v>1056</v>
      </c>
      <c r="X472" s="6">
        <f t="shared" si="30"/>
        <v>8.25</v>
      </c>
      <c r="Y472" s="3">
        <f>W472 + ROUNDUP(W472/(Parameters!$A$10-60*8),0) * ($AC$3 + Parameters!$B$4+Parameters!$B$5) + IF(A471&gt;1,8,0)</f>
        <v>1392</v>
      </c>
      <c r="Z472" s="6">
        <f t="shared" si="31"/>
        <v>10.875</v>
      </c>
    </row>
    <row r="473" spans="1:26">
      <c r="A473" s="3">
        <v>128</v>
      </c>
      <c r="B473" s="3">
        <v>544</v>
      </c>
      <c r="C473" s="3">
        <v>832</v>
      </c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V473" s="6">
        <f t="shared" si="28"/>
        <v>60.032000000000046</v>
      </c>
      <c r="W473" s="3">
        <f t="shared" si="29"/>
        <v>1376</v>
      </c>
      <c r="X473" s="6">
        <f t="shared" si="30"/>
        <v>10.75</v>
      </c>
      <c r="Y473" s="3">
        <f>W473 + ROUNDUP(W473/(Parameters!$A$10-60*8),0) * ($AC$3 + Parameters!$B$4+Parameters!$B$5) + IF(A472&gt;1,8,0)</f>
        <v>1712</v>
      </c>
      <c r="Z473" s="6">
        <f t="shared" si="31"/>
        <v>13.375</v>
      </c>
    </row>
    <row r="474" spans="1:26">
      <c r="A474" s="3">
        <v>128</v>
      </c>
      <c r="B474" s="3">
        <v>544</v>
      </c>
      <c r="C474" s="3">
        <v>608</v>
      </c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V474" s="6">
        <f t="shared" si="28"/>
        <v>60.160000000000046</v>
      </c>
      <c r="W474" s="3">
        <f t="shared" si="29"/>
        <v>1152</v>
      </c>
      <c r="X474" s="6">
        <f t="shared" si="30"/>
        <v>9</v>
      </c>
      <c r="Y474" s="3">
        <f>W474 + ROUNDUP(W474/(Parameters!$A$10-60*8),0) * ($AC$3 + Parameters!$B$4+Parameters!$B$5) + IF(A473&gt;1,8,0)</f>
        <v>1488</v>
      </c>
      <c r="Z474" s="6">
        <f t="shared" si="31"/>
        <v>11.625</v>
      </c>
    </row>
    <row r="475" spans="1:26">
      <c r="A475" s="3">
        <v>128</v>
      </c>
      <c r="B475" s="3">
        <v>520</v>
      </c>
      <c r="C475" s="3">
        <v>272</v>
      </c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V475" s="6">
        <f t="shared" si="28"/>
        <v>60.288000000000046</v>
      </c>
      <c r="W475" s="3">
        <f t="shared" si="29"/>
        <v>792</v>
      </c>
      <c r="X475" s="6">
        <f t="shared" si="30"/>
        <v>6.1875</v>
      </c>
      <c r="Y475" s="3">
        <f>W475 + ROUNDUP(W475/(Parameters!$A$10-60*8),0) * ($AC$3 + Parameters!$B$4+Parameters!$B$5) + IF(A474&gt;1,8,0)</f>
        <v>1128</v>
      </c>
      <c r="Z475" s="6">
        <f t="shared" si="31"/>
        <v>8.8125</v>
      </c>
    </row>
    <row r="476" spans="1:26">
      <c r="A476" s="3">
        <v>128</v>
      </c>
      <c r="B476" s="3">
        <v>448</v>
      </c>
      <c r="C476" s="3">
        <v>160</v>
      </c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V476" s="6">
        <f t="shared" si="28"/>
        <v>60.416000000000047</v>
      </c>
      <c r="W476" s="3">
        <f t="shared" si="29"/>
        <v>608</v>
      </c>
      <c r="X476" s="6">
        <f t="shared" si="30"/>
        <v>4.75</v>
      </c>
      <c r="Y476" s="3">
        <f>W476 + ROUNDUP(W476/(Parameters!$A$10-60*8),0) * ($AC$3 + Parameters!$B$4+Parameters!$B$5) + IF(A475&gt;1,8,0)</f>
        <v>944</v>
      </c>
      <c r="Z476" s="6">
        <f t="shared" si="31"/>
        <v>7.375</v>
      </c>
    </row>
    <row r="477" spans="1:26">
      <c r="A477" s="3">
        <v>128</v>
      </c>
      <c r="B477" s="3">
        <v>88</v>
      </c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V477" s="6">
        <f t="shared" si="28"/>
        <v>60.544000000000047</v>
      </c>
      <c r="W477" s="3">
        <f t="shared" si="29"/>
        <v>88</v>
      </c>
      <c r="X477" s="6">
        <f t="shared" si="30"/>
        <v>0.6875</v>
      </c>
      <c r="Y477" s="3">
        <f>W477 + ROUNDUP(W477/(Parameters!$A$10-60*8),0) * ($AC$3 + Parameters!$B$4+Parameters!$B$5) + IF(A476&gt;1,8,0)</f>
        <v>424</v>
      </c>
      <c r="Z477" s="6">
        <f t="shared" si="31"/>
        <v>3.3125</v>
      </c>
    </row>
    <row r="478" spans="1:26">
      <c r="A478" s="3">
        <v>128</v>
      </c>
      <c r="B478" s="3">
        <v>88</v>
      </c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V478" s="6">
        <f t="shared" si="28"/>
        <v>60.672000000000047</v>
      </c>
      <c r="W478" s="3">
        <f t="shared" si="29"/>
        <v>88</v>
      </c>
      <c r="X478" s="6">
        <f t="shared" si="30"/>
        <v>0.6875</v>
      </c>
      <c r="Y478" s="3">
        <f>W478 + ROUNDUP(W478/(Parameters!$A$10-60*8),0) * ($AC$3 + Parameters!$B$4+Parameters!$B$5) + IF(A477&gt;1,8,0)</f>
        <v>424</v>
      </c>
      <c r="Z478" s="6">
        <f t="shared" si="31"/>
        <v>3.3125</v>
      </c>
    </row>
    <row r="479" spans="1:26">
      <c r="A479" s="3">
        <v>128</v>
      </c>
      <c r="B479" s="3">
        <v>88</v>
      </c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V479" s="6">
        <f t="shared" ref="V479:V542" si="32">(A478/1000)+V478</f>
        <v>60.800000000000047</v>
      </c>
      <c r="W479" s="3">
        <f t="shared" ref="W479:W542" si="33">SUM(B479:U479)</f>
        <v>88</v>
      </c>
      <c r="X479" s="6">
        <f t="shared" ref="X479:X542" si="34">W479/A479</f>
        <v>0.6875</v>
      </c>
      <c r="Y479" s="3">
        <f>W479 + ROUNDUP(W479/(Parameters!$A$10-60*8),0) * ($AC$3 + Parameters!$B$4+Parameters!$B$5) + IF(A478&gt;1,8,0)</f>
        <v>424</v>
      </c>
      <c r="Z479" s="6">
        <f t="shared" ref="Z479:Z542" si="35">Y479/A479</f>
        <v>3.3125</v>
      </c>
    </row>
    <row r="480" spans="1:26">
      <c r="A480" s="3">
        <v>128</v>
      </c>
      <c r="B480" s="3">
        <v>88</v>
      </c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V480" s="6">
        <f t="shared" si="32"/>
        <v>60.928000000000047</v>
      </c>
      <c r="W480" s="3">
        <f t="shared" si="33"/>
        <v>88</v>
      </c>
      <c r="X480" s="6">
        <f t="shared" si="34"/>
        <v>0.6875</v>
      </c>
      <c r="Y480" s="3">
        <f>W480 + ROUNDUP(W480/(Parameters!$A$10-60*8),0) * ($AC$3 + Parameters!$B$4+Parameters!$B$5) + IF(A479&gt;1,8,0)</f>
        <v>424</v>
      </c>
      <c r="Z480" s="6">
        <f t="shared" si="35"/>
        <v>3.3125</v>
      </c>
    </row>
    <row r="481" spans="1:26">
      <c r="A481" s="3">
        <v>128</v>
      </c>
      <c r="B481" s="3">
        <v>88</v>
      </c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V481" s="6">
        <f t="shared" si="32"/>
        <v>61.056000000000047</v>
      </c>
      <c r="W481" s="3">
        <f t="shared" si="33"/>
        <v>88</v>
      </c>
      <c r="X481" s="6">
        <f t="shared" si="34"/>
        <v>0.6875</v>
      </c>
      <c r="Y481" s="3">
        <f>W481 + ROUNDUP(W481/(Parameters!$A$10-60*8),0) * ($AC$3 + Parameters!$B$4+Parameters!$B$5) + IF(A480&gt;1,8,0)</f>
        <v>424</v>
      </c>
      <c r="Z481" s="6">
        <f t="shared" si="35"/>
        <v>3.3125</v>
      </c>
    </row>
    <row r="482" spans="1:26">
      <c r="A482" s="3">
        <v>128</v>
      </c>
      <c r="B482" s="3">
        <v>88</v>
      </c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V482" s="6">
        <f t="shared" si="32"/>
        <v>61.184000000000047</v>
      </c>
      <c r="W482" s="3">
        <f t="shared" si="33"/>
        <v>88</v>
      </c>
      <c r="X482" s="6">
        <f t="shared" si="34"/>
        <v>0.6875</v>
      </c>
      <c r="Y482" s="3">
        <f>W482 + ROUNDUP(W482/(Parameters!$A$10-60*8),0) * ($AC$3 + Parameters!$B$4+Parameters!$B$5) + IF(A481&gt;1,8,0)</f>
        <v>424</v>
      </c>
      <c r="Z482" s="6">
        <f t="shared" si="35"/>
        <v>3.3125</v>
      </c>
    </row>
    <row r="483" spans="1:26">
      <c r="A483" s="3">
        <v>128</v>
      </c>
      <c r="B483" s="3">
        <v>88</v>
      </c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V483" s="6">
        <f t="shared" si="32"/>
        <v>61.312000000000047</v>
      </c>
      <c r="W483" s="3">
        <f t="shared" si="33"/>
        <v>88</v>
      </c>
      <c r="X483" s="6">
        <f t="shared" si="34"/>
        <v>0.6875</v>
      </c>
      <c r="Y483" s="3">
        <f>W483 + ROUNDUP(W483/(Parameters!$A$10-60*8),0) * ($AC$3 + Parameters!$B$4+Parameters!$B$5) + IF(A482&gt;1,8,0)</f>
        <v>424</v>
      </c>
      <c r="Z483" s="6">
        <f t="shared" si="35"/>
        <v>3.3125</v>
      </c>
    </row>
    <row r="484" spans="1:26">
      <c r="A484" s="3">
        <v>128</v>
      </c>
      <c r="B484" s="3">
        <v>88</v>
      </c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V484" s="6">
        <f t="shared" si="32"/>
        <v>61.440000000000047</v>
      </c>
      <c r="W484" s="3">
        <f t="shared" si="33"/>
        <v>88</v>
      </c>
      <c r="X484" s="6">
        <f t="shared" si="34"/>
        <v>0.6875</v>
      </c>
      <c r="Y484" s="3">
        <f>W484 + ROUNDUP(W484/(Parameters!$A$10-60*8),0) * ($AC$3 + Parameters!$B$4+Parameters!$B$5) + IF(A483&gt;1,8,0)</f>
        <v>424</v>
      </c>
      <c r="Z484" s="6">
        <f t="shared" si="35"/>
        <v>3.3125</v>
      </c>
    </row>
    <row r="485" spans="1:26">
      <c r="A485" s="3">
        <v>128</v>
      </c>
      <c r="B485" s="3">
        <v>88</v>
      </c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V485" s="6">
        <f t="shared" si="32"/>
        <v>61.568000000000048</v>
      </c>
      <c r="W485" s="3">
        <f t="shared" si="33"/>
        <v>88</v>
      </c>
      <c r="X485" s="6">
        <f t="shared" si="34"/>
        <v>0.6875</v>
      </c>
      <c r="Y485" s="3">
        <f>W485 + ROUNDUP(W485/(Parameters!$A$10-60*8),0) * ($AC$3 + Parameters!$B$4+Parameters!$B$5) + IF(A484&gt;1,8,0)</f>
        <v>424</v>
      </c>
      <c r="Z485" s="6">
        <f t="shared" si="35"/>
        <v>3.3125</v>
      </c>
    </row>
    <row r="486" spans="1:26">
      <c r="A486" s="3">
        <v>128</v>
      </c>
      <c r="B486" s="3">
        <v>88</v>
      </c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V486" s="6">
        <f t="shared" si="32"/>
        <v>61.696000000000048</v>
      </c>
      <c r="W486" s="3">
        <f t="shared" si="33"/>
        <v>88</v>
      </c>
      <c r="X486" s="6">
        <f t="shared" si="34"/>
        <v>0.6875</v>
      </c>
      <c r="Y486" s="3">
        <f>W486 + ROUNDUP(W486/(Parameters!$A$10-60*8),0) * ($AC$3 + Parameters!$B$4+Parameters!$B$5) + IF(A485&gt;1,8,0)</f>
        <v>424</v>
      </c>
      <c r="Z486" s="6">
        <f t="shared" si="35"/>
        <v>3.3125</v>
      </c>
    </row>
    <row r="487" spans="1:26">
      <c r="A487" s="3">
        <v>128</v>
      </c>
      <c r="B487" s="3">
        <v>88</v>
      </c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V487" s="6">
        <f t="shared" si="32"/>
        <v>61.824000000000048</v>
      </c>
      <c r="W487" s="3">
        <f t="shared" si="33"/>
        <v>88</v>
      </c>
      <c r="X487" s="6">
        <f t="shared" si="34"/>
        <v>0.6875</v>
      </c>
      <c r="Y487" s="3">
        <f>W487 + ROUNDUP(W487/(Parameters!$A$10-60*8),0) * ($AC$3 + Parameters!$B$4+Parameters!$B$5) + IF(A486&gt;1,8,0)</f>
        <v>424</v>
      </c>
      <c r="Z487" s="6">
        <f t="shared" si="35"/>
        <v>3.3125</v>
      </c>
    </row>
    <row r="488" spans="1:26">
      <c r="A488" s="3">
        <v>128</v>
      </c>
      <c r="B488" s="3">
        <v>88</v>
      </c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V488" s="6">
        <f t="shared" si="32"/>
        <v>61.952000000000048</v>
      </c>
      <c r="W488" s="3">
        <f t="shared" si="33"/>
        <v>88</v>
      </c>
      <c r="X488" s="6">
        <f t="shared" si="34"/>
        <v>0.6875</v>
      </c>
      <c r="Y488" s="3">
        <f>W488 + ROUNDUP(W488/(Parameters!$A$10-60*8),0) * ($AC$3 + Parameters!$B$4+Parameters!$B$5) + IF(A487&gt;1,8,0)</f>
        <v>424</v>
      </c>
      <c r="Z488" s="6">
        <f t="shared" si="35"/>
        <v>3.3125</v>
      </c>
    </row>
    <row r="489" spans="1:26">
      <c r="A489" s="3">
        <v>128</v>
      </c>
      <c r="B489" s="3">
        <v>88</v>
      </c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V489" s="6">
        <f t="shared" si="32"/>
        <v>62.080000000000048</v>
      </c>
      <c r="W489" s="3">
        <f t="shared" si="33"/>
        <v>88</v>
      </c>
      <c r="X489" s="6">
        <f t="shared" si="34"/>
        <v>0.6875</v>
      </c>
      <c r="Y489" s="3">
        <f>W489 + ROUNDUP(W489/(Parameters!$A$10-60*8),0) * ($AC$3 + Parameters!$B$4+Parameters!$B$5) + IF(A488&gt;1,8,0)</f>
        <v>424</v>
      </c>
      <c r="Z489" s="6">
        <f t="shared" si="35"/>
        <v>3.3125</v>
      </c>
    </row>
    <row r="490" spans="1:26">
      <c r="A490" s="3">
        <v>128</v>
      </c>
      <c r="B490" s="3">
        <v>568</v>
      </c>
      <c r="C490" s="3">
        <v>160</v>
      </c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V490" s="6">
        <f t="shared" si="32"/>
        <v>62.208000000000048</v>
      </c>
      <c r="W490" s="3">
        <f t="shared" si="33"/>
        <v>728</v>
      </c>
      <c r="X490" s="6">
        <f t="shared" si="34"/>
        <v>5.6875</v>
      </c>
      <c r="Y490" s="3">
        <f>W490 + ROUNDUP(W490/(Parameters!$A$10-60*8),0) * ($AC$3 + Parameters!$B$4+Parameters!$B$5) + IF(A489&gt;1,8,0)</f>
        <v>1064</v>
      </c>
      <c r="Z490" s="6">
        <f t="shared" si="35"/>
        <v>8.3125</v>
      </c>
    </row>
    <row r="491" spans="1:26">
      <c r="A491" s="3">
        <v>128</v>
      </c>
      <c r="B491" s="3">
        <v>520</v>
      </c>
      <c r="C491" s="3">
        <v>240</v>
      </c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V491" s="6">
        <f t="shared" si="32"/>
        <v>62.336000000000048</v>
      </c>
      <c r="W491" s="3">
        <f t="shared" si="33"/>
        <v>760</v>
      </c>
      <c r="X491" s="6">
        <f t="shared" si="34"/>
        <v>5.9375</v>
      </c>
      <c r="Y491" s="3">
        <f>W491 + ROUNDUP(W491/(Parameters!$A$10-60*8),0) * ($AC$3 + Parameters!$B$4+Parameters!$B$5) + IF(A490&gt;1,8,0)</f>
        <v>1096</v>
      </c>
      <c r="Z491" s="6">
        <f t="shared" si="35"/>
        <v>8.5625</v>
      </c>
    </row>
    <row r="492" spans="1:26">
      <c r="A492" s="3">
        <v>128</v>
      </c>
      <c r="B492" s="3">
        <v>544</v>
      </c>
      <c r="C492" s="3">
        <v>208</v>
      </c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V492" s="6">
        <f t="shared" si="32"/>
        <v>62.464000000000048</v>
      </c>
      <c r="W492" s="3">
        <f t="shared" si="33"/>
        <v>752</v>
      </c>
      <c r="X492" s="6">
        <f t="shared" si="34"/>
        <v>5.875</v>
      </c>
      <c r="Y492" s="3">
        <f>W492 + ROUNDUP(W492/(Parameters!$A$10-60*8),0) * ($AC$3 + Parameters!$B$4+Parameters!$B$5) + IF(A491&gt;1,8,0)</f>
        <v>1088</v>
      </c>
      <c r="Z492" s="6">
        <f t="shared" si="35"/>
        <v>8.5</v>
      </c>
    </row>
    <row r="493" spans="1:26">
      <c r="A493" s="3">
        <v>128</v>
      </c>
      <c r="B493" s="3">
        <v>544</v>
      </c>
      <c r="C493" s="3">
        <v>176</v>
      </c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V493" s="6">
        <f t="shared" si="32"/>
        <v>62.592000000000048</v>
      </c>
      <c r="W493" s="3">
        <f t="shared" si="33"/>
        <v>720</v>
      </c>
      <c r="X493" s="6">
        <f t="shared" si="34"/>
        <v>5.625</v>
      </c>
      <c r="Y493" s="3">
        <f>W493 + ROUNDUP(W493/(Parameters!$A$10-60*8),0) * ($AC$3 + Parameters!$B$4+Parameters!$B$5) + IF(A492&gt;1,8,0)</f>
        <v>1056</v>
      </c>
      <c r="Z493" s="6">
        <f t="shared" si="35"/>
        <v>8.25</v>
      </c>
    </row>
    <row r="494" spans="1:26">
      <c r="A494" s="3">
        <v>128</v>
      </c>
      <c r="B494" s="3">
        <v>520</v>
      </c>
      <c r="C494" s="3">
        <v>512</v>
      </c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V494" s="6">
        <f t="shared" si="32"/>
        <v>62.720000000000049</v>
      </c>
      <c r="W494" s="3">
        <f t="shared" si="33"/>
        <v>1032</v>
      </c>
      <c r="X494" s="6">
        <f t="shared" si="34"/>
        <v>8.0625</v>
      </c>
      <c r="Y494" s="3">
        <f>W494 + ROUNDUP(W494/(Parameters!$A$10-60*8),0) * ($AC$3 + Parameters!$B$4+Parameters!$B$5) + IF(A493&gt;1,8,0)</f>
        <v>1368</v>
      </c>
      <c r="Z494" s="6">
        <f t="shared" si="35"/>
        <v>10.6875</v>
      </c>
    </row>
    <row r="495" spans="1:26">
      <c r="A495" s="3">
        <v>128</v>
      </c>
      <c r="B495" s="3">
        <v>544</v>
      </c>
      <c r="C495" s="3">
        <v>832</v>
      </c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V495" s="6">
        <f t="shared" si="32"/>
        <v>62.848000000000049</v>
      </c>
      <c r="W495" s="3">
        <f t="shared" si="33"/>
        <v>1376</v>
      </c>
      <c r="X495" s="6">
        <f t="shared" si="34"/>
        <v>10.75</v>
      </c>
      <c r="Y495" s="3">
        <f>W495 + ROUNDUP(W495/(Parameters!$A$10-60*8),0) * ($AC$3 + Parameters!$B$4+Parameters!$B$5) + IF(A494&gt;1,8,0)</f>
        <v>1712</v>
      </c>
      <c r="Z495" s="6">
        <f t="shared" si="35"/>
        <v>13.375</v>
      </c>
    </row>
    <row r="496" spans="1:26">
      <c r="A496" s="3">
        <v>128</v>
      </c>
      <c r="B496" s="3">
        <v>544</v>
      </c>
      <c r="C496" s="3">
        <v>888</v>
      </c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V496" s="6">
        <f t="shared" si="32"/>
        <v>62.976000000000049</v>
      </c>
      <c r="W496" s="3">
        <f t="shared" si="33"/>
        <v>1432</v>
      </c>
      <c r="X496" s="6">
        <f t="shared" si="34"/>
        <v>11.1875</v>
      </c>
      <c r="Y496" s="3">
        <f>W496 + ROUNDUP(W496/(Parameters!$A$10-60*8),0) * ($AC$3 + Parameters!$B$4+Parameters!$B$5) + IF(A495&gt;1,8,0)</f>
        <v>1768</v>
      </c>
      <c r="Z496" s="6">
        <f t="shared" si="35"/>
        <v>13.8125</v>
      </c>
    </row>
    <row r="497" spans="1:26">
      <c r="A497" s="3">
        <v>128</v>
      </c>
      <c r="B497" s="3">
        <v>544</v>
      </c>
      <c r="C497" s="3">
        <v>704</v>
      </c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V497" s="6">
        <f t="shared" si="32"/>
        <v>63.104000000000049</v>
      </c>
      <c r="W497" s="3">
        <f t="shared" si="33"/>
        <v>1248</v>
      </c>
      <c r="X497" s="6">
        <f t="shared" si="34"/>
        <v>9.75</v>
      </c>
      <c r="Y497" s="3">
        <f>W497 + ROUNDUP(W497/(Parameters!$A$10-60*8),0) * ($AC$3 + Parameters!$B$4+Parameters!$B$5) + IF(A496&gt;1,8,0)</f>
        <v>1584</v>
      </c>
      <c r="Z497" s="6">
        <f t="shared" si="35"/>
        <v>12.375</v>
      </c>
    </row>
    <row r="498" spans="1:26">
      <c r="A498" s="3">
        <v>128</v>
      </c>
      <c r="B498" s="3">
        <v>520</v>
      </c>
      <c r="C498" s="3">
        <v>856</v>
      </c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V498" s="6">
        <f t="shared" si="32"/>
        <v>63.232000000000049</v>
      </c>
      <c r="W498" s="3">
        <f t="shared" si="33"/>
        <v>1376</v>
      </c>
      <c r="X498" s="6">
        <f t="shared" si="34"/>
        <v>10.75</v>
      </c>
      <c r="Y498" s="3">
        <f>W498 + ROUNDUP(W498/(Parameters!$A$10-60*8),0) * ($AC$3 + Parameters!$B$4+Parameters!$B$5) + IF(A497&gt;1,8,0)</f>
        <v>1712</v>
      </c>
      <c r="Z498" s="6">
        <f t="shared" si="35"/>
        <v>13.375</v>
      </c>
    </row>
    <row r="499" spans="1:26">
      <c r="A499" s="3">
        <v>128</v>
      </c>
      <c r="B499" s="3">
        <v>544</v>
      </c>
      <c r="C499" s="3">
        <v>712</v>
      </c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V499" s="6">
        <f t="shared" si="32"/>
        <v>63.360000000000049</v>
      </c>
      <c r="W499" s="3">
        <f t="shared" si="33"/>
        <v>1256</v>
      </c>
      <c r="X499" s="6">
        <f t="shared" si="34"/>
        <v>9.8125</v>
      </c>
      <c r="Y499" s="3">
        <f>W499 + ROUNDUP(W499/(Parameters!$A$10-60*8),0) * ($AC$3 + Parameters!$B$4+Parameters!$B$5) + IF(A498&gt;1,8,0)</f>
        <v>1592</v>
      </c>
      <c r="Z499" s="6">
        <f t="shared" si="35"/>
        <v>12.4375</v>
      </c>
    </row>
    <row r="500" spans="1:26">
      <c r="A500" s="3">
        <v>128</v>
      </c>
      <c r="B500" s="3">
        <v>544</v>
      </c>
      <c r="C500" s="3">
        <v>848</v>
      </c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V500" s="6">
        <f t="shared" si="32"/>
        <v>63.488000000000049</v>
      </c>
      <c r="W500" s="3">
        <f t="shared" si="33"/>
        <v>1392</v>
      </c>
      <c r="X500" s="6">
        <f t="shared" si="34"/>
        <v>10.875</v>
      </c>
      <c r="Y500" s="3">
        <f>W500 + ROUNDUP(W500/(Parameters!$A$10-60*8),0) * ($AC$3 + Parameters!$B$4+Parameters!$B$5) + IF(A499&gt;1,8,0)</f>
        <v>1728</v>
      </c>
      <c r="Z500" s="6">
        <f t="shared" si="35"/>
        <v>13.5</v>
      </c>
    </row>
    <row r="501" spans="1:26">
      <c r="A501" s="3">
        <v>128</v>
      </c>
      <c r="B501" s="3">
        <v>544</v>
      </c>
      <c r="C501" s="3">
        <v>864</v>
      </c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V501" s="6">
        <f t="shared" si="32"/>
        <v>63.616000000000049</v>
      </c>
      <c r="W501" s="3">
        <f t="shared" si="33"/>
        <v>1408</v>
      </c>
      <c r="X501" s="6">
        <f t="shared" si="34"/>
        <v>11</v>
      </c>
      <c r="Y501" s="3">
        <f>W501 + ROUNDUP(W501/(Parameters!$A$10-60*8),0) * ($AC$3 + Parameters!$B$4+Parameters!$B$5) + IF(A500&gt;1,8,0)</f>
        <v>1744</v>
      </c>
      <c r="Z501" s="6">
        <f t="shared" si="35"/>
        <v>13.625</v>
      </c>
    </row>
    <row r="502" spans="1:26">
      <c r="A502" s="3">
        <v>128</v>
      </c>
      <c r="B502" s="3">
        <v>544</v>
      </c>
      <c r="C502" s="3">
        <v>832</v>
      </c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V502" s="6">
        <f t="shared" si="32"/>
        <v>63.74400000000005</v>
      </c>
      <c r="W502" s="3">
        <f t="shared" si="33"/>
        <v>1376</v>
      </c>
      <c r="X502" s="6">
        <f t="shared" si="34"/>
        <v>10.75</v>
      </c>
      <c r="Y502" s="3">
        <f>W502 + ROUNDUP(W502/(Parameters!$A$10-60*8),0) * ($AC$3 + Parameters!$B$4+Parameters!$B$5) + IF(A501&gt;1,8,0)</f>
        <v>1712</v>
      </c>
      <c r="Z502" s="6">
        <f t="shared" si="35"/>
        <v>13.375</v>
      </c>
    </row>
    <row r="503" spans="1:26">
      <c r="A503" s="3">
        <v>128</v>
      </c>
      <c r="B503" s="3">
        <v>544</v>
      </c>
      <c r="C503" s="3">
        <v>864</v>
      </c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V503" s="6">
        <f t="shared" si="32"/>
        <v>63.87200000000005</v>
      </c>
      <c r="W503" s="3">
        <f t="shared" si="33"/>
        <v>1408</v>
      </c>
      <c r="X503" s="6">
        <f t="shared" si="34"/>
        <v>11</v>
      </c>
      <c r="Y503" s="3">
        <f>W503 + ROUNDUP(W503/(Parameters!$A$10-60*8),0) * ($AC$3 + Parameters!$B$4+Parameters!$B$5) + IF(A502&gt;1,8,0)</f>
        <v>1744</v>
      </c>
      <c r="Z503" s="6">
        <f t="shared" si="35"/>
        <v>13.625</v>
      </c>
    </row>
    <row r="504" spans="1:26">
      <c r="A504" s="3">
        <v>128</v>
      </c>
      <c r="B504" s="3">
        <v>544</v>
      </c>
      <c r="C504" s="3">
        <v>824</v>
      </c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V504" s="6">
        <f t="shared" si="32"/>
        <v>64.000000000000043</v>
      </c>
      <c r="W504" s="3">
        <f t="shared" si="33"/>
        <v>1368</v>
      </c>
      <c r="X504" s="6">
        <f t="shared" si="34"/>
        <v>10.6875</v>
      </c>
      <c r="Y504" s="3">
        <f>W504 + ROUNDUP(W504/(Parameters!$A$10-60*8),0) * ($AC$3 + Parameters!$B$4+Parameters!$B$5) + IF(A503&gt;1,8,0)</f>
        <v>1704</v>
      </c>
      <c r="Z504" s="6">
        <f t="shared" si="35"/>
        <v>13.3125</v>
      </c>
    </row>
    <row r="505" spans="1:26">
      <c r="A505" s="3">
        <v>128</v>
      </c>
      <c r="B505" s="3">
        <v>544</v>
      </c>
      <c r="C505" s="3">
        <v>880</v>
      </c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V505" s="6">
        <f t="shared" si="32"/>
        <v>64.128000000000043</v>
      </c>
      <c r="W505" s="3">
        <f t="shared" si="33"/>
        <v>1424</v>
      </c>
      <c r="X505" s="6">
        <f t="shared" si="34"/>
        <v>11.125</v>
      </c>
      <c r="Y505" s="3">
        <f>W505 + ROUNDUP(W505/(Parameters!$A$10-60*8),0) * ($AC$3 + Parameters!$B$4+Parameters!$B$5) + IF(A504&gt;1,8,0)</f>
        <v>1760</v>
      </c>
      <c r="Z505" s="6">
        <f t="shared" si="35"/>
        <v>13.75</v>
      </c>
    </row>
    <row r="506" spans="1:26">
      <c r="A506" s="3">
        <v>128</v>
      </c>
      <c r="B506" s="3">
        <v>544</v>
      </c>
      <c r="C506" s="3">
        <v>800</v>
      </c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V506" s="6">
        <f t="shared" si="32"/>
        <v>64.256000000000043</v>
      </c>
      <c r="W506" s="3">
        <f t="shared" si="33"/>
        <v>1344</v>
      </c>
      <c r="X506" s="6">
        <f t="shared" si="34"/>
        <v>10.5</v>
      </c>
      <c r="Y506" s="3">
        <f>W506 + ROUNDUP(W506/(Parameters!$A$10-60*8),0) * ($AC$3 + Parameters!$B$4+Parameters!$B$5) + IF(A505&gt;1,8,0)</f>
        <v>1680</v>
      </c>
      <c r="Z506" s="6">
        <f t="shared" si="35"/>
        <v>13.125</v>
      </c>
    </row>
    <row r="507" spans="1:26">
      <c r="A507" s="3">
        <v>128</v>
      </c>
      <c r="B507" s="3">
        <v>520</v>
      </c>
      <c r="C507" s="3">
        <v>560</v>
      </c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V507" s="6">
        <f t="shared" si="32"/>
        <v>64.384000000000043</v>
      </c>
      <c r="W507" s="3">
        <f t="shared" si="33"/>
        <v>1080</v>
      </c>
      <c r="X507" s="6">
        <f t="shared" si="34"/>
        <v>8.4375</v>
      </c>
      <c r="Y507" s="3">
        <f>W507 + ROUNDUP(W507/(Parameters!$A$10-60*8),0) * ($AC$3 + Parameters!$B$4+Parameters!$B$5) + IF(A506&gt;1,8,0)</f>
        <v>1416</v>
      </c>
      <c r="Z507" s="6">
        <f t="shared" si="35"/>
        <v>11.0625</v>
      </c>
    </row>
    <row r="508" spans="1:26">
      <c r="A508" s="3">
        <v>128</v>
      </c>
      <c r="B508" s="3">
        <v>544</v>
      </c>
      <c r="C508" s="3">
        <v>192</v>
      </c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V508" s="6">
        <f t="shared" si="32"/>
        <v>64.512000000000043</v>
      </c>
      <c r="W508" s="3">
        <f t="shared" si="33"/>
        <v>736</v>
      </c>
      <c r="X508" s="6">
        <f t="shared" si="34"/>
        <v>5.75</v>
      </c>
      <c r="Y508" s="3">
        <f>W508 + ROUNDUP(W508/(Parameters!$A$10-60*8),0) * ($AC$3 + Parameters!$B$4+Parameters!$B$5) + IF(A507&gt;1,8,0)</f>
        <v>1072</v>
      </c>
      <c r="Z508" s="6">
        <f t="shared" si="35"/>
        <v>8.375</v>
      </c>
    </row>
    <row r="509" spans="1:26">
      <c r="A509" s="3">
        <v>128</v>
      </c>
      <c r="B509" s="3">
        <v>304</v>
      </c>
      <c r="C509" s="3">
        <v>88</v>
      </c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V509" s="6">
        <f t="shared" si="32"/>
        <v>64.640000000000043</v>
      </c>
      <c r="W509" s="3">
        <f t="shared" si="33"/>
        <v>392</v>
      </c>
      <c r="X509" s="6">
        <f t="shared" si="34"/>
        <v>3.0625</v>
      </c>
      <c r="Y509" s="3">
        <f>W509 + ROUNDUP(W509/(Parameters!$A$10-60*8),0) * ($AC$3 + Parameters!$B$4+Parameters!$B$5) + IF(A508&gt;1,8,0)</f>
        <v>728</v>
      </c>
      <c r="Z509" s="6">
        <f t="shared" si="35"/>
        <v>5.6875</v>
      </c>
    </row>
    <row r="510" spans="1:26">
      <c r="A510" s="3">
        <v>128</v>
      </c>
      <c r="B510" s="3">
        <v>88</v>
      </c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V510" s="6">
        <f t="shared" si="32"/>
        <v>64.768000000000043</v>
      </c>
      <c r="W510" s="3">
        <f t="shared" si="33"/>
        <v>88</v>
      </c>
      <c r="X510" s="6">
        <f t="shared" si="34"/>
        <v>0.6875</v>
      </c>
      <c r="Y510" s="3">
        <f>W510 + ROUNDUP(W510/(Parameters!$A$10-60*8),0) * ($AC$3 + Parameters!$B$4+Parameters!$B$5) + IF(A509&gt;1,8,0)</f>
        <v>424</v>
      </c>
      <c r="Z510" s="6">
        <f t="shared" si="35"/>
        <v>3.3125</v>
      </c>
    </row>
    <row r="511" spans="1:26">
      <c r="A511" s="3">
        <v>128</v>
      </c>
      <c r="B511" s="3">
        <v>88</v>
      </c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V511" s="6">
        <f t="shared" si="32"/>
        <v>64.896000000000043</v>
      </c>
      <c r="W511" s="3">
        <f t="shared" si="33"/>
        <v>88</v>
      </c>
      <c r="X511" s="6">
        <f t="shared" si="34"/>
        <v>0.6875</v>
      </c>
      <c r="Y511" s="3">
        <f>W511 + ROUNDUP(W511/(Parameters!$A$10-60*8),0) * ($AC$3 + Parameters!$B$4+Parameters!$B$5) + IF(A510&gt;1,8,0)</f>
        <v>424</v>
      </c>
      <c r="Z511" s="6">
        <f t="shared" si="35"/>
        <v>3.3125</v>
      </c>
    </row>
    <row r="512" spans="1:26">
      <c r="A512" s="3">
        <v>128</v>
      </c>
      <c r="B512" s="3">
        <v>424</v>
      </c>
      <c r="C512" s="3">
        <v>168</v>
      </c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V512" s="6">
        <f t="shared" si="32"/>
        <v>65.024000000000044</v>
      </c>
      <c r="W512" s="3">
        <f t="shared" si="33"/>
        <v>592</v>
      </c>
      <c r="X512" s="6">
        <f t="shared" si="34"/>
        <v>4.625</v>
      </c>
      <c r="Y512" s="3">
        <f>W512 + ROUNDUP(W512/(Parameters!$A$10-60*8),0) * ($AC$3 + Parameters!$B$4+Parameters!$B$5) + IF(A511&gt;1,8,0)</f>
        <v>928</v>
      </c>
      <c r="Z512" s="6">
        <f t="shared" si="35"/>
        <v>7.25</v>
      </c>
    </row>
    <row r="513" spans="1:26">
      <c r="A513" s="3">
        <v>128</v>
      </c>
      <c r="B513" s="3">
        <v>568</v>
      </c>
      <c r="C513" s="3">
        <v>200</v>
      </c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V513" s="6">
        <f t="shared" si="32"/>
        <v>65.152000000000044</v>
      </c>
      <c r="W513" s="3">
        <f t="shared" si="33"/>
        <v>768</v>
      </c>
      <c r="X513" s="6">
        <f t="shared" si="34"/>
        <v>6</v>
      </c>
      <c r="Y513" s="3">
        <f>W513 + ROUNDUP(W513/(Parameters!$A$10-60*8),0) * ($AC$3 + Parameters!$B$4+Parameters!$B$5) + IF(A512&gt;1,8,0)</f>
        <v>1104</v>
      </c>
      <c r="Z513" s="6">
        <f t="shared" si="35"/>
        <v>8.625</v>
      </c>
    </row>
    <row r="514" spans="1:26">
      <c r="A514" s="3">
        <v>128</v>
      </c>
      <c r="B514" s="3">
        <v>520</v>
      </c>
      <c r="C514" s="3">
        <v>304</v>
      </c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V514" s="6">
        <f t="shared" si="32"/>
        <v>65.280000000000044</v>
      </c>
      <c r="W514" s="3">
        <f t="shared" si="33"/>
        <v>824</v>
      </c>
      <c r="X514" s="6">
        <f t="shared" si="34"/>
        <v>6.4375</v>
      </c>
      <c r="Y514" s="3">
        <f>W514 + ROUNDUP(W514/(Parameters!$A$10-60*8),0) * ($AC$3 + Parameters!$B$4+Parameters!$B$5) + IF(A513&gt;1,8,0)</f>
        <v>1160</v>
      </c>
      <c r="Z514" s="6">
        <f t="shared" si="35"/>
        <v>9.0625</v>
      </c>
    </row>
    <row r="515" spans="1:26">
      <c r="A515" s="3">
        <v>128</v>
      </c>
      <c r="B515" s="3">
        <v>520</v>
      </c>
      <c r="C515" s="3">
        <v>152</v>
      </c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V515" s="6">
        <f t="shared" si="32"/>
        <v>65.408000000000044</v>
      </c>
      <c r="W515" s="3">
        <f t="shared" si="33"/>
        <v>672</v>
      </c>
      <c r="X515" s="6">
        <f t="shared" si="34"/>
        <v>5.25</v>
      </c>
      <c r="Y515" s="3">
        <f>W515 + ROUNDUP(W515/(Parameters!$A$10-60*8),0) * ($AC$3 + Parameters!$B$4+Parameters!$B$5) + IF(A514&gt;1,8,0)</f>
        <v>1008</v>
      </c>
      <c r="Z515" s="6">
        <f t="shared" si="35"/>
        <v>7.875</v>
      </c>
    </row>
    <row r="516" spans="1:26">
      <c r="A516" s="3">
        <v>128</v>
      </c>
      <c r="B516" s="3">
        <v>520</v>
      </c>
      <c r="C516" s="3">
        <v>368</v>
      </c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V516" s="6">
        <f t="shared" si="32"/>
        <v>65.536000000000044</v>
      </c>
      <c r="W516" s="3">
        <f t="shared" si="33"/>
        <v>888</v>
      </c>
      <c r="X516" s="6">
        <f t="shared" si="34"/>
        <v>6.9375</v>
      </c>
      <c r="Y516" s="3">
        <f>W516 + ROUNDUP(W516/(Parameters!$A$10-60*8),0) * ($AC$3 + Parameters!$B$4+Parameters!$B$5) + IF(A515&gt;1,8,0)</f>
        <v>1224</v>
      </c>
      <c r="Z516" s="6">
        <f t="shared" si="35"/>
        <v>9.5625</v>
      </c>
    </row>
    <row r="517" spans="1:26">
      <c r="A517" s="3">
        <v>128</v>
      </c>
      <c r="B517" s="3">
        <v>544</v>
      </c>
      <c r="C517" s="3">
        <v>688</v>
      </c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V517" s="6">
        <f t="shared" si="32"/>
        <v>65.664000000000044</v>
      </c>
      <c r="W517" s="3">
        <f t="shared" si="33"/>
        <v>1232</v>
      </c>
      <c r="X517" s="6">
        <f t="shared" si="34"/>
        <v>9.625</v>
      </c>
      <c r="Y517" s="3">
        <f>W517 + ROUNDUP(W517/(Parameters!$A$10-60*8),0) * ($AC$3 + Parameters!$B$4+Parameters!$B$5) + IF(A516&gt;1,8,0)</f>
        <v>1568</v>
      </c>
      <c r="Z517" s="6">
        <f t="shared" si="35"/>
        <v>12.25</v>
      </c>
    </row>
    <row r="518" spans="1:26">
      <c r="A518" s="3">
        <v>128</v>
      </c>
      <c r="B518" s="3">
        <v>520</v>
      </c>
      <c r="C518" s="3">
        <v>960</v>
      </c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V518" s="6">
        <f t="shared" si="32"/>
        <v>65.792000000000044</v>
      </c>
      <c r="W518" s="3">
        <f t="shared" si="33"/>
        <v>1480</v>
      </c>
      <c r="X518" s="6">
        <f t="shared" si="34"/>
        <v>11.5625</v>
      </c>
      <c r="Y518" s="3">
        <f>W518 + ROUNDUP(W518/(Parameters!$A$10-60*8),0) * ($AC$3 + Parameters!$B$4+Parameters!$B$5) + IF(A517&gt;1,8,0)</f>
        <v>1816</v>
      </c>
      <c r="Z518" s="6">
        <f t="shared" si="35"/>
        <v>14.1875</v>
      </c>
    </row>
    <row r="519" spans="1:26">
      <c r="A519" s="3">
        <v>128</v>
      </c>
      <c r="B519" s="3">
        <v>544</v>
      </c>
      <c r="C519" s="3">
        <v>792</v>
      </c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V519" s="6">
        <f t="shared" si="32"/>
        <v>65.920000000000044</v>
      </c>
      <c r="W519" s="3">
        <f t="shared" si="33"/>
        <v>1336</v>
      </c>
      <c r="X519" s="6">
        <f t="shared" si="34"/>
        <v>10.4375</v>
      </c>
      <c r="Y519" s="3">
        <f>W519 + ROUNDUP(W519/(Parameters!$A$10-60*8),0) * ($AC$3 + Parameters!$B$4+Parameters!$B$5) + IF(A518&gt;1,8,0)</f>
        <v>1672</v>
      </c>
      <c r="Z519" s="6">
        <f t="shared" si="35"/>
        <v>13.0625</v>
      </c>
    </row>
    <row r="520" spans="1:26">
      <c r="A520" s="3">
        <v>128</v>
      </c>
      <c r="B520" s="3">
        <v>544</v>
      </c>
      <c r="C520" s="3">
        <v>1064</v>
      </c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V520" s="6">
        <f t="shared" si="32"/>
        <v>66.048000000000044</v>
      </c>
      <c r="W520" s="3">
        <f t="shared" si="33"/>
        <v>1608</v>
      </c>
      <c r="X520" s="6">
        <f t="shared" si="34"/>
        <v>12.5625</v>
      </c>
      <c r="Y520" s="3">
        <f>W520 + ROUNDUP(W520/(Parameters!$A$10-60*8),0) * ($AC$3 + Parameters!$B$4+Parameters!$B$5) + IF(A519&gt;1,8,0)</f>
        <v>1944</v>
      </c>
      <c r="Z520" s="6">
        <f t="shared" si="35"/>
        <v>15.1875</v>
      </c>
    </row>
    <row r="521" spans="1:26">
      <c r="A521" s="3">
        <v>128</v>
      </c>
      <c r="B521" s="3">
        <v>544</v>
      </c>
      <c r="C521" s="3">
        <v>784</v>
      </c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V521" s="6">
        <f t="shared" si="32"/>
        <v>66.176000000000045</v>
      </c>
      <c r="W521" s="3">
        <f t="shared" si="33"/>
        <v>1328</v>
      </c>
      <c r="X521" s="6">
        <f t="shared" si="34"/>
        <v>10.375</v>
      </c>
      <c r="Y521" s="3">
        <f>W521 + ROUNDUP(W521/(Parameters!$A$10-60*8),0) * ($AC$3 + Parameters!$B$4+Parameters!$B$5) + IF(A520&gt;1,8,0)</f>
        <v>1664</v>
      </c>
      <c r="Z521" s="6">
        <f t="shared" si="35"/>
        <v>13</v>
      </c>
    </row>
    <row r="522" spans="1:26">
      <c r="A522" s="3">
        <v>128</v>
      </c>
      <c r="B522" s="3">
        <v>568</v>
      </c>
      <c r="C522" s="3">
        <v>1096</v>
      </c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V522" s="6">
        <f t="shared" si="32"/>
        <v>66.304000000000045</v>
      </c>
      <c r="W522" s="3">
        <f t="shared" si="33"/>
        <v>1664</v>
      </c>
      <c r="X522" s="6">
        <f t="shared" si="34"/>
        <v>13</v>
      </c>
      <c r="Y522" s="3">
        <f>W522 + ROUNDUP(W522/(Parameters!$A$10-60*8),0) * ($AC$3 + Parameters!$B$4+Parameters!$B$5) + IF(A521&gt;1,8,0)</f>
        <v>2000</v>
      </c>
      <c r="Z522" s="6">
        <f t="shared" si="35"/>
        <v>15.625</v>
      </c>
    </row>
    <row r="523" spans="1:26">
      <c r="A523" s="3">
        <v>128</v>
      </c>
      <c r="B523" s="3">
        <v>520</v>
      </c>
      <c r="C523" s="3">
        <v>792</v>
      </c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V523" s="6">
        <f t="shared" si="32"/>
        <v>66.432000000000045</v>
      </c>
      <c r="W523" s="3">
        <f t="shared" si="33"/>
        <v>1312</v>
      </c>
      <c r="X523" s="6">
        <f t="shared" si="34"/>
        <v>10.25</v>
      </c>
      <c r="Y523" s="3">
        <f>W523 + ROUNDUP(W523/(Parameters!$A$10-60*8),0) * ($AC$3 + Parameters!$B$4+Parameters!$B$5) + IF(A522&gt;1,8,0)</f>
        <v>1648</v>
      </c>
      <c r="Z523" s="6">
        <f t="shared" si="35"/>
        <v>12.875</v>
      </c>
    </row>
    <row r="524" spans="1:26">
      <c r="A524" s="3">
        <v>128</v>
      </c>
      <c r="B524" s="3">
        <v>568</v>
      </c>
      <c r="C524" s="3">
        <v>952</v>
      </c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V524" s="6">
        <f t="shared" si="32"/>
        <v>66.560000000000045</v>
      </c>
      <c r="W524" s="3">
        <f t="shared" si="33"/>
        <v>1520</v>
      </c>
      <c r="X524" s="6">
        <f t="shared" si="34"/>
        <v>11.875</v>
      </c>
      <c r="Y524" s="3">
        <f>W524 + ROUNDUP(W524/(Parameters!$A$10-60*8),0) * ($AC$3 + Parameters!$B$4+Parameters!$B$5) + IF(A523&gt;1,8,0)</f>
        <v>1856</v>
      </c>
      <c r="Z524" s="6">
        <f t="shared" si="35"/>
        <v>14.5</v>
      </c>
    </row>
    <row r="525" spans="1:26">
      <c r="A525" s="3">
        <v>128</v>
      </c>
      <c r="B525" s="3">
        <v>520</v>
      </c>
      <c r="C525" s="3">
        <v>792</v>
      </c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V525" s="6">
        <f t="shared" si="32"/>
        <v>66.688000000000045</v>
      </c>
      <c r="W525" s="3">
        <f t="shared" si="33"/>
        <v>1312</v>
      </c>
      <c r="X525" s="6">
        <f t="shared" si="34"/>
        <v>10.25</v>
      </c>
      <c r="Y525" s="3">
        <f>W525 + ROUNDUP(W525/(Parameters!$A$10-60*8),0) * ($AC$3 + Parameters!$B$4+Parameters!$B$5) + IF(A524&gt;1,8,0)</f>
        <v>1648</v>
      </c>
      <c r="Z525" s="6">
        <f t="shared" si="35"/>
        <v>12.875</v>
      </c>
    </row>
    <row r="526" spans="1:26">
      <c r="A526" s="3">
        <v>128</v>
      </c>
      <c r="B526" s="3">
        <v>544</v>
      </c>
      <c r="C526" s="3">
        <v>968</v>
      </c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V526" s="6">
        <f t="shared" si="32"/>
        <v>66.816000000000045</v>
      </c>
      <c r="W526" s="3">
        <f t="shared" si="33"/>
        <v>1512</v>
      </c>
      <c r="X526" s="6">
        <f t="shared" si="34"/>
        <v>11.8125</v>
      </c>
      <c r="Y526" s="3">
        <f>W526 + ROUNDUP(W526/(Parameters!$A$10-60*8),0) * ($AC$3 + Parameters!$B$4+Parameters!$B$5) + IF(A525&gt;1,8,0)</f>
        <v>1848</v>
      </c>
      <c r="Z526" s="6">
        <f t="shared" si="35"/>
        <v>14.4375</v>
      </c>
    </row>
    <row r="527" spans="1:26">
      <c r="A527" s="3">
        <v>128</v>
      </c>
      <c r="B527" s="3">
        <v>544</v>
      </c>
      <c r="C527" s="3">
        <v>784</v>
      </c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V527" s="6">
        <f t="shared" si="32"/>
        <v>66.944000000000045</v>
      </c>
      <c r="W527" s="3">
        <f t="shared" si="33"/>
        <v>1328</v>
      </c>
      <c r="X527" s="6">
        <f t="shared" si="34"/>
        <v>10.375</v>
      </c>
      <c r="Y527" s="3">
        <f>W527 + ROUNDUP(W527/(Parameters!$A$10-60*8),0) * ($AC$3 + Parameters!$B$4+Parameters!$B$5) + IF(A526&gt;1,8,0)</f>
        <v>1664</v>
      </c>
      <c r="Z527" s="6">
        <f t="shared" si="35"/>
        <v>13</v>
      </c>
    </row>
    <row r="528" spans="1:26">
      <c r="A528" s="3">
        <v>128</v>
      </c>
      <c r="B528" s="3">
        <v>544</v>
      </c>
      <c r="C528" s="3">
        <v>920</v>
      </c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V528" s="6">
        <f t="shared" si="32"/>
        <v>67.072000000000045</v>
      </c>
      <c r="W528" s="3">
        <f t="shared" si="33"/>
        <v>1464</v>
      </c>
      <c r="X528" s="6">
        <f t="shared" si="34"/>
        <v>11.4375</v>
      </c>
      <c r="Y528" s="3">
        <f>W528 + ROUNDUP(W528/(Parameters!$A$10-60*8),0) * ($AC$3 + Parameters!$B$4+Parameters!$B$5) + IF(A527&gt;1,8,0)</f>
        <v>1800</v>
      </c>
      <c r="Z528" s="6">
        <f t="shared" si="35"/>
        <v>14.0625</v>
      </c>
    </row>
    <row r="529" spans="1:26">
      <c r="A529" s="3">
        <v>128</v>
      </c>
      <c r="B529" s="3">
        <v>520</v>
      </c>
      <c r="C529" s="3">
        <v>504</v>
      </c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V529" s="6">
        <f t="shared" si="32"/>
        <v>67.200000000000045</v>
      </c>
      <c r="W529" s="3">
        <f t="shared" si="33"/>
        <v>1024</v>
      </c>
      <c r="X529" s="6">
        <f t="shared" si="34"/>
        <v>8</v>
      </c>
      <c r="Y529" s="3">
        <f>W529 + ROUNDUP(W529/(Parameters!$A$10-60*8),0) * ($AC$3 + Parameters!$B$4+Parameters!$B$5) + IF(A528&gt;1,8,0)</f>
        <v>1360</v>
      </c>
      <c r="Z529" s="6">
        <f t="shared" si="35"/>
        <v>10.625</v>
      </c>
    </row>
    <row r="530" spans="1:26">
      <c r="A530" s="3">
        <v>128</v>
      </c>
      <c r="B530" s="3">
        <v>544</v>
      </c>
      <c r="C530" s="3">
        <v>200</v>
      </c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V530" s="6">
        <f t="shared" si="32"/>
        <v>67.328000000000046</v>
      </c>
      <c r="W530" s="3">
        <f t="shared" si="33"/>
        <v>744</v>
      </c>
      <c r="X530" s="6">
        <f t="shared" si="34"/>
        <v>5.8125</v>
      </c>
      <c r="Y530" s="3">
        <f>W530 + ROUNDUP(W530/(Parameters!$A$10-60*8),0) * ($AC$3 + Parameters!$B$4+Parameters!$B$5) + IF(A529&gt;1,8,0)</f>
        <v>1080</v>
      </c>
      <c r="Z530" s="6">
        <f t="shared" si="35"/>
        <v>8.4375</v>
      </c>
    </row>
    <row r="531" spans="1:26">
      <c r="A531" s="3">
        <v>128</v>
      </c>
      <c r="B531" s="3">
        <v>328</v>
      </c>
      <c r="C531" s="3">
        <v>88</v>
      </c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V531" s="6">
        <f t="shared" si="32"/>
        <v>67.456000000000046</v>
      </c>
      <c r="W531" s="3">
        <f t="shared" si="33"/>
        <v>416</v>
      </c>
      <c r="X531" s="6">
        <f t="shared" si="34"/>
        <v>3.25</v>
      </c>
      <c r="Y531" s="3">
        <f>W531 + ROUNDUP(W531/(Parameters!$A$10-60*8),0) * ($AC$3 + Parameters!$B$4+Parameters!$B$5) + IF(A530&gt;1,8,0)</f>
        <v>752</v>
      </c>
      <c r="Z531" s="6">
        <f t="shared" si="35"/>
        <v>5.875</v>
      </c>
    </row>
    <row r="532" spans="1:26">
      <c r="A532" s="3">
        <v>128</v>
      </c>
      <c r="B532" s="3">
        <v>88</v>
      </c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V532" s="6">
        <f t="shared" si="32"/>
        <v>67.584000000000046</v>
      </c>
      <c r="W532" s="3">
        <f t="shared" si="33"/>
        <v>88</v>
      </c>
      <c r="X532" s="6">
        <f t="shared" si="34"/>
        <v>0.6875</v>
      </c>
      <c r="Y532" s="3">
        <f>W532 + ROUNDUP(W532/(Parameters!$A$10-60*8),0) * ($AC$3 + Parameters!$B$4+Parameters!$B$5) + IF(A531&gt;1,8,0)</f>
        <v>424</v>
      </c>
      <c r="Z532" s="6">
        <f t="shared" si="35"/>
        <v>3.3125</v>
      </c>
    </row>
    <row r="533" spans="1:26">
      <c r="A533" s="3">
        <v>128</v>
      </c>
      <c r="B533" s="3">
        <v>88</v>
      </c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V533" s="6">
        <f t="shared" si="32"/>
        <v>67.712000000000046</v>
      </c>
      <c r="W533" s="3">
        <f t="shared" si="33"/>
        <v>88</v>
      </c>
      <c r="X533" s="6">
        <f t="shared" si="34"/>
        <v>0.6875</v>
      </c>
      <c r="Y533" s="3">
        <f>W533 + ROUNDUP(W533/(Parameters!$A$10-60*8),0) * ($AC$3 + Parameters!$B$4+Parameters!$B$5) + IF(A532&gt;1,8,0)</f>
        <v>424</v>
      </c>
      <c r="Z533" s="6">
        <f t="shared" si="35"/>
        <v>3.3125</v>
      </c>
    </row>
    <row r="534" spans="1:26">
      <c r="A534" s="3">
        <v>128</v>
      </c>
      <c r="B534" s="3">
        <v>88</v>
      </c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V534" s="6">
        <f t="shared" si="32"/>
        <v>67.840000000000046</v>
      </c>
      <c r="W534" s="3">
        <f t="shared" si="33"/>
        <v>88</v>
      </c>
      <c r="X534" s="6">
        <f t="shared" si="34"/>
        <v>0.6875</v>
      </c>
      <c r="Y534" s="3">
        <f>W534 + ROUNDUP(W534/(Parameters!$A$10-60*8),0) * ($AC$3 + Parameters!$B$4+Parameters!$B$5) + IF(A533&gt;1,8,0)</f>
        <v>424</v>
      </c>
      <c r="Z534" s="6">
        <f t="shared" si="35"/>
        <v>3.3125</v>
      </c>
    </row>
    <row r="535" spans="1:26">
      <c r="A535" s="3">
        <v>128</v>
      </c>
      <c r="B535" s="3">
        <v>184</v>
      </c>
      <c r="C535" s="3">
        <v>88</v>
      </c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V535" s="6">
        <f t="shared" si="32"/>
        <v>67.968000000000046</v>
      </c>
      <c r="W535" s="3">
        <f t="shared" si="33"/>
        <v>272</v>
      </c>
      <c r="X535" s="6">
        <f t="shared" si="34"/>
        <v>2.125</v>
      </c>
      <c r="Y535" s="3">
        <f>W535 + ROUNDUP(W535/(Parameters!$A$10-60*8),0) * ($AC$3 + Parameters!$B$4+Parameters!$B$5) + IF(A534&gt;1,8,0)</f>
        <v>608</v>
      </c>
      <c r="Z535" s="6">
        <f t="shared" si="35"/>
        <v>4.75</v>
      </c>
    </row>
    <row r="536" spans="1:26">
      <c r="A536" s="3">
        <v>128</v>
      </c>
      <c r="B536" s="3">
        <v>544</v>
      </c>
      <c r="C536" s="3">
        <v>160</v>
      </c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V536" s="6">
        <f t="shared" si="32"/>
        <v>68.096000000000046</v>
      </c>
      <c r="W536" s="3">
        <f t="shared" si="33"/>
        <v>704</v>
      </c>
      <c r="X536" s="6">
        <f t="shared" si="34"/>
        <v>5.5</v>
      </c>
      <c r="Y536" s="3">
        <f>W536 + ROUNDUP(W536/(Parameters!$A$10-60*8),0) * ($AC$3 + Parameters!$B$4+Parameters!$B$5) + IF(A535&gt;1,8,0)</f>
        <v>1040</v>
      </c>
      <c r="Z536" s="6">
        <f t="shared" si="35"/>
        <v>8.125</v>
      </c>
    </row>
    <row r="537" spans="1:26">
      <c r="A537" s="3">
        <v>128</v>
      </c>
      <c r="B537" s="3">
        <v>520</v>
      </c>
      <c r="C537" s="3">
        <v>304</v>
      </c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V537" s="6">
        <f t="shared" si="32"/>
        <v>68.224000000000046</v>
      </c>
      <c r="W537" s="3">
        <f t="shared" si="33"/>
        <v>824</v>
      </c>
      <c r="X537" s="6">
        <f t="shared" si="34"/>
        <v>6.4375</v>
      </c>
      <c r="Y537" s="3">
        <f>W537 + ROUNDUP(W537/(Parameters!$A$10-60*8),0) * ($AC$3 + Parameters!$B$4+Parameters!$B$5) + IF(A536&gt;1,8,0)</f>
        <v>1160</v>
      </c>
      <c r="Z537" s="6">
        <f t="shared" si="35"/>
        <v>9.0625</v>
      </c>
    </row>
    <row r="538" spans="1:26">
      <c r="A538" s="3">
        <v>128</v>
      </c>
      <c r="B538" s="3">
        <v>544</v>
      </c>
      <c r="C538" s="3">
        <v>200</v>
      </c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V538" s="6">
        <f t="shared" si="32"/>
        <v>68.352000000000046</v>
      </c>
      <c r="W538" s="3">
        <f t="shared" si="33"/>
        <v>744</v>
      </c>
      <c r="X538" s="6">
        <f t="shared" si="34"/>
        <v>5.8125</v>
      </c>
      <c r="Y538" s="3">
        <f>W538 + ROUNDUP(W538/(Parameters!$A$10-60*8),0) * ($AC$3 + Parameters!$B$4+Parameters!$B$5) + IF(A537&gt;1,8,0)</f>
        <v>1080</v>
      </c>
      <c r="Z538" s="6">
        <f t="shared" si="35"/>
        <v>8.4375</v>
      </c>
    </row>
    <row r="539" spans="1:26">
      <c r="A539" s="3">
        <v>128</v>
      </c>
      <c r="B539" s="3">
        <v>520</v>
      </c>
      <c r="C539" s="3">
        <v>632</v>
      </c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V539" s="6">
        <f t="shared" si="32"/>
        <v>68.480000000000047</v>
      </c>
      <c r="W539" s="3">
        <f t="shared" si="33"/>
        <v>1152</v>
      </c>
      <c r="X539" s="6">
        <f t="shared" si="34"/>
        <v>9</v>
      </c>
      <c r="Y539" s="3">
        <f>W539 + ROUNDUP(W539/(Parameters!$A$10-60*8),0) * ($AC$3 + Parameters!$B$4+Parameters!$B$5) + IF(A538&gt;1,8,0)</f>
        <v>1488</v>
      </c>
      <c r="Z539" s="6">
        <f t="shared" si="35"/>
        <v>11.625</v>
      </c>
    </row>
    <row r="540" spans="1:26">
      <c r="A540" s="3">
        <v>128</v>
      </c>
      <c r="B540" s="3">
        <v>400</v>
      </c>
      <c r="C540" s="3">
        <v>1360</v>
      </c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V540" s="6">
        <f t="shared" si="32"/>
        <v>68.608000000000047</v>
      </c>
      <c r="W540" s="3">
        <f t="shared" si="33"/>
        <v>1760</v>
      </c>
      <c r="X540" s="6">
        <f t="shared" si="34"/>
        <v>13.75</v>
      </c>
      <c r="Y540" s="3">
        <f>W540 + ROUNDUP(W540/(Parameters!$A$10-60*8),0) * ($AC$3 + Parameters!$B$4+Parameters!$B$5) + IF(A539&gt;1,8,0)</f>
        <v>2096</v>
      </c>
      <c r="Z540" s="6">
        <f t="shared" si="35"/>
        <v>16.375</v>
      </c>
    </row>
    <row r="541" spans="1:26">
      <c r="A541" s="3">
        <v>128</v>
      </c>
      <c r="B541" s="3">
        <v>400</v>
      </c>
      <c r="C541" s="3">
        <v>824</v>
      </c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V541" s="6">
        <f t="shared" si="32"/>
        <v>68.736000000000047</v>
      </c>
      <c r="W541" s="3">
        <f t="shared" si="33"/>
        <v>1224</v>
      </c>
      <c r="X541" s="6">
        <f t="shared" si="34"/>
        <v>9.5625</v>
      </c>
      <c r="Y541" s="3">
        <f>W541 + ROUNDUP(W541/(Parameters!$A$10-60*8),0) * ($AC$3 + Parameters!$B$4+Parameters!$B$5) + IF(A540&gt;1,8,0)</f>
        <v>1560</v>
      </c>
      <c r="Z541" s="6">
        <f t="shared" si="35"/>
        <v>12.1875</v>
      </c>
    </row>
    <row r="542" spans="1:26">
      <c r="A542" s="3">
        <v>128</v>
      </c>
      <c r="B542" s="3">
        <v>400</v>
      </c>
      <c r="C542" s="3">
        <v>1096</v>
      </c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V542" s="6">
        <f t="shared" si="32"/>
        <v>68.864000000000047</v>
      </c>
      <c r="W542" s="3">
        <f t="shared" si="33"/>
        <v>1496</v>
      </c>
      <c r="X542" s="6">
        <f t="shared" si="34"/>
        <v>11.6875</v>
      </c>
      <c r="Y542" s="3">
        <f>W542 + ROUNDUP(W542/(Parameters!$A$10-60*8),0) * ($AC$3 + Parameters!$B$4+Parameters!$B$5) + IF(A541&gt;1,8,0)</f>
        <v>1832</v>
      </c>
      <c r="Z542" s="6">
        <f t="shared" si="35"/>
        <v>14.3125</v>
      </c>
    </row>
    <row r="543" spans="1:26">
      <c r="A543" s="3">
        <v>128</v>
      </c>
      <c r="B543" s="3">
        <v>376</v>
      </c>
      <c r="C543" s="3">
        <v>1048</v>
      </c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V543" s="6">
        <f t="shared" ref="V543:V606" si="36">(A542/1000)+V542</f>
        <v>68.992000000000047</v>
      </c>
      <c r="W543" s="3">
        <f t="shared" ref="W543:W606" si="37">SUM(B543:U543)</f>
        <v>1424</v>
      </c>
      <c r="X543" s="6">
        <f t="shared" ref="X543:X606" si="38">W543/A543</f>
        <v>11.125</v>
      </c>
      <c r="Y543" s="3">
        <f>W543 + ROUNDUP(W543/(Parameters!$A$10-60*8),0) * ($AC$3 + Parameters!$B$4+Parameters!$B$5) + IF(A542&gt;1,8,0)</f>
        <v>1760</v>
      </c>
      <c r="Z543" s="6">
        <f t="shared" ref="Z543:Z606" si="39">Y543/A543</f>
        <v>13.75</v>
      </c>
    </row>
    <row r="544" spans="1:26">
      <c r="A544" s="3">
        <v>128</v>
      </c>
      <c r="B544" s="3">
        <v>400</v>
      </c>
      <c r="C544" s="3">
        <v>848</v>
      </c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V544" s="6">
        <f t="shared" si="36"/>
        <v>69.120000000000047</v>
      </c>
      <c r="W544" s="3">
        <f t="shared" si="37"/>
        <v>1248</v>
      </c>
      <c r="X544" s="6">
        <f t="shared" si="38"/>
        <v>9.75</v>
      </c>
      <c r="Y544" s="3">
        <f>W544 + ROUNDUP(W544/(Parameters!$A$10-60*8),0) * ($AC$3 + Parameters!$B$4+Parameters!$B$5) + IF(A543&gt;1,8,0)</f>
        <v>1584</v>
      </c>
      <c r="Z544" s="6">
        <f t="shared" si="39"/>
        <v>12.375</v>
      </c>
    </row>
    <row r="545" spans="1:26">
      <c r="A545" s="3">
        <v>128</v>
      </c>
      <c r="B545" s="3">
        <v>400</v>
      </c>
      <c r="C545" s="3">
        <v>1008</v>
      </c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V545" s="6">
        <f t="shared" si="36"/>
        <v>69.248000000000047</v>
      </c>
      <c r="W545" s="3">
        <f t="shared" si="37"/>
        <v>1408</v>
      </c>
      <c r="X545" s="6">
        <f t="shared" si="38"/>
        <v>11</v>
      </c>
      <c r="Y545" s="3">
        <f>W545 + ROUNDUP(W545/(Parameters!$A$10-60*8),0) * ($AC$3 + Parameters!$B$4+Parameters!$B$5) + IF(A544&gt;1,8,0)</f>
        <v>1744</v>
      </c>
      <c r="Z545" s="6">
        <f t="shared" si="39"/>
        <v>13.625</v>
      </c>
    </row>
    <row r="546" spans="1:26">
      <c r="A546" s="3">
        <v>128</v>
      </c>
      <c r="B546" s="3">
        <v>400</v>
      </c>
      <c r="C546" s="3">
        <v>1232</v>
      </c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V546" s="6">
        <f t="shared" si="36"/>
        <v>69.376000000000047</v>
      </c>
      <c r="W546" s="3">
        <f t="shared" si="37"/>
        <v>1632</v>
      </c>
      <c r="X546" s="6">
        <f t="shared" si="38"/>
        <v>12.75</v>
      </c>
      <c r="Y546" s="3">
        <f>W546 + ROUNDUP(W546/(Parameters!$A$10-60*8),0) * ($AC$3 + Parameters!$B$4+Parameters!$B$5) + IF(A545&gt;1,8,0)</f>
        <v>1968</v>
      </c>
      <c r="Z546" s="6">
        <f t="shared" si="39"/>
        <v>15.375</v>
      </c>
    </row>
    <row r="547" spans="1:26">
      <c r="A547" s="3">
        <v>128</v>
      </c>
      <c r="B547" s="3">
        <v>376</v>
      </c>
      <c r="C547" s="3">
        <v>864</v>
      </c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V547" s="6">
        <f t="shared" si="36"/>
        <v>69.504000000000048</v>
      </c>
      <c r="W547" s="3">
        <f t="shared" si="37"/>
        <v>1240</v>
      </c>
      <c r="X547" s="6">
        <f t="shared" si="38"/>
        <v>9.6875</v>
      </c>
      <c r="Y547" s="3">
        <f>W547 + ROUNDUP(W547/(Parameters!$A$10-60*8),0) * ($AC$3 + Parameters!$B$4+Parameters!$B$5) + IF(A546&gt;1,8,0)</f>
        <v>1576</v>
      </c>
      <c r="Z547" s="6">
        <f t="shared" si="39"/>
        <v>12.3125</v>
      </c>
    </row>
    <row r="548" spans="1:26">
      <c r="A548" s="3">
        <v>128</v>
      </c>
      <c r="B548" s="3">
        <v>424</v>
      </c>
      <c r="C548" s="3">
        <v>1520</v>
      </c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V548" s="6">
        <f t="shared" si="36"/>
        <v>69.632000000000048</v>
      </c>
      <c r="W548" s="3">
        <f t="shared" si="37"/>
        <v>1944</v>
      </c>
      <c r="X548" s="6">
        <f t="shared" si="38"/>
        <v>15.1875</v>
      </c>
      <c r="Y548" s="3">
        <f>W548 + ROUNDUP(W548/(Parameters!$A$10-60*8),0) * ($AC$3 + Parameters!$B$4+Parameters!$B$5) + IF(A547&gt;1,8,0)</f>
        <v>2280</v>
      </c>
      <c r="Z548" s="6">
        <f t="shared" si="39"/>
        <v>17.8125</v>
      </c>
    </row>
    <row r="549" spans="1:26">
      <c r="A549" s="3">
        <v>128</v>
      </c>
      <c r="B549" s="3">
        <v>376</v>
      </c>
      <c r="C549" s="3">
        <v>808</v>
      </c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V549" s="6">
        <f t="shared" si="36"/>
        <v>69.760000000000048</v>
      </c>
      <c r="W549" s="3">
        <f t="shared" si="37"/>
        <v>1184</v>
      </c>
      <c r="X549" s="6">
        <f t="shared" si="38"/>
        <v>9.25</v>
      </c>
      <c r="Y549" s="3">
        <f>W549 + ROUNDUP(W549/(Parameters!$A$10-60*8),0) * ($AC$3 + Parameters!$B$4+Parameters!$B$5) + IF(A548&gt;1,8,0)</f>
        <v>1520</v>
      </c>
      <c r="Z549" s="6">
        <f t="shared" si="39"/>
        <v>11.875</v>
      </c>
    </row>
    <row r="550" spans="1:26">
      <c r="A550" s="3">
        <v>128</v>
      </c>
      <c r="B550" s="3">
        <v>400</v>
      </c>
      <c r="C550" s="3">
        <v>856</v>
      </c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V550" s="6">
        <f t="shared" si="36"/>
        <v>69.888000000000048</v>
      </c>
      <c r="W550" s="3">
        <f t="shared" si="37"/>
        <v>1256</v>
      </c>
      <c r="X550" s="6">
        <f t="shared" si="38"/>
        <v>9.8125</v>
      </c>
      <c r="Y550" s="3">
        <f>W550 + ROUNDUP(W550/(Parameters!$A$10-60*8),0) * ($AC$3 + Parameters!$B$4+Parameters!$B$5) + IF(A549&gt;1,8,0)</f>
        <v>1592</v>
      </c>
      <c r="Z550" s="6">
        <f t="shared" si="39"/>
        <v>12.4375</v>
      </c>
    </row>
    <row r="551" spans="1:26">
      <c r="A551" s="3">
        <v>128</v>
      </c>
      <c r="B551" s="3">
        <v>400</v>
      </c>
      <c r="C551" s="3">
        <v>1320</v>
      </c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V551" s="6">
        <f t="shared" si="36"/>
        <v>70.016000000000048</v>
      </c>
      <c r="W551" s="3">
        <f t="shared" si="37"/>
        <v>1720</v>
      </c>
      <c r="X551" s="6">
        <f t="shared" si="38"/>
        <v>13.4375</v>
      </c>
      <c r="Y551" s="3">
        <f>W551 + ROUNDUP(W551/(Parameters!$A$10-60*8),0) * ($AC$3 + Parameters!$B$4+Parameters!$B$5) + IF(A550&gt;1,8,0)</f>
        <v>2056</v>
      </c>
      <c r="Z551" s="6">
        <f t="shared" si="39"/>
        <v>16.0625</v>
      </c>
    </row>
    <row r="552" spans="1:26">
      <c r="A552" s="3">
        <v>128</v>
      </c>
      <c r="B552" s="3">
        <v>400</v>
      </c>
      <c r="C552" s="3">
        <v>872</v>
      </c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V552" s="6">
        <f t="shared" si="36"/>
        <v>70.144000000000048</v>
      </c>
      <c r="W552" s="3">
        <f t="shared" si="37"/>
        <v>1272</v>
      </c>
      <c r="X552" s="6">
        <f t="shared" si="38"/>
        <v>9.9375</v>
      </c>
      <c r="Y552" s="3">
        <f>W552 + ROUNDUP(W552/(Parameters!$A$10-60*8),0) * ($AC$3 + Parameters!$B$4+Parameters!$B$5) + IF(A551&gt;1,8,0)</f>
        <v>1608</v>
      </c>
      <c r="Z552" s="6">
        <f t="shared" si="39"/>
        <v>12.5625</v>
      </c>
    </row>
    <row r="553" spans="1:26">
      <c r="A553" s="3">
        <v>128</v>
      </c>
      <c r="B553" s="3">
        <v>376</v>
      </c>
      <c r="C553" s="3">
        <v>520</v>
      </c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V553" s="6">
        <f t="shared" si="36"/>
        <v>70.272000000000048</v>
      </c>
      <c r="W553" s="3">
        <f t="shared" si="37"/>
        <v>896</v>
      </c>
      <c r="X553" s="6">
        <f t="shared" si="38"/>
        <v>7</v>
      </c>
      <c r="Y553" s="3">
        <f>W553 + ROUNDUP(W553/(Parameters!$A$10-60*8),0) * ($AC$3 + Parameters!$B$4+Parameters!$B$5) + IF(A552&gt;1,8,0)</f>
        <v>1232</v>
      </c>
      <c r="Z553" s="6">
        <f t="shared" si="39"/>
        <v>9.625</v>
      </c>
    </row>
    <row r="554" spans="1:26">
      <c r="A554" s="3">
        <v>128</v>
      </c>
      <c r="B554" s="3">
        <v>520</v>
      </c>
      <c r="C554" s="3">
        <v>368</v>
      </c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V554" s="6">
        <f t="shared" si="36"/>
        <v>70.400000000000048</v>
      </c>
      <c r="W554" s="3">
        <f t="shared" si="37"/>
        <v>888</v>
      </c>
      <c r="X554" s="6">
        <f t="shared" si="38"/>
        <v>6.9375</v>
      </c>
      <c r="Y554" s="3">
        <f>W554 + ROUNDUP(W554/(Parameters!$A$10-60*8),0) * ($AC$3 + Parameters!$B$4+Parameters!$B$5) + IF(A553&gt;1,8,0)</f>
        <v>1224</v>
      </c>
      <c r="Z554" s="6">
        <f t="shared" si="39"/>
        <v>9.5625</v>
      </c>
    </row>
    <row r="555" spans="1:26">
      <c r="A555" s="3">
        <v>128</v>
      </c>
      <c r="B555" s="3">
        <v>472</v>
      </c>
      <c r="C555" s="3">
        <v>160</v>
      </c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V555" s="6">
        <f t="shared" si="36"/>
        <v>70.528000000000048</v>
      </c>
      <c r="W555" s="3">
        <f t="shared" si="37"/>
        <v>632</v>
      </c>
      <c r="X555" s="6">
        <f t="shared" si="38"/>
        <v>4.9375</v>
      </c>
      <c r="Y555" s="3">
        <f>W555 + ROUNDUP(W555/(Parameters!$A$10-60*8),0) * ($AC$3 + Parameters!$B$4+Parameters!$B$5) + IF(A554&gt;1,8,0)</f>
        <v>968</v>
      </c>
      <c r="Z555" s="6">
        <f t="shared" si="39"/>
        <v>7.5625</v>
      </c>
    </row>
    <row r="556" spans="1:26">
      <c r="A556" s="3">
        <v>128</v>
      </c>
      <c r="B556" s="3">
        <v>88</v>
      </c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V556" s="6">
        <f t="shared" si="36"/>
        <v>70.656000000000049</v>
      </c>
      <c r="W556" s="3">
        <f t="shared" si="37"/>
        <v>88</v>
      </c>
      <c r="X556" s="6">
        <f t="shared" si="38"/>
        <v>0.6875</v>
      </c>
      <c r="Y556" s="3">
        <f>W556 + ROUNDUP(W556/(Parameters!$A$10-60*8),0) * ($AC$3 + Parameters!$B$4+Parameters!$B$5) + IF(A555&gt;1,8,0)</f>
        <v>424</v>
      </c>
      <c r="Z556" s="6">
        <f t="shared" si="39"/>
        <v>3.3125</v>
      </c>
    </row>
    <row r="557" spans="1:26">
      <c r="A557" s="3">
        <v>128</v>
      </c>
      <c r="B557" s="3">
        <v>88</v>
      </c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V557" s="6">
        <f t="shared" si="36"/>
        <v>70.784000000000049</v>
      </c>
      <c r="W557" s="3">
        <f t="shared" si="37"/>
        <v>88</v>
      </c>
      <c r="X557" s="6">
        <f t="shared" si="38"/>
        <v>0.6875</v>
      </c>
      <c r="Y557" s="3">
        <f>W557 + ROUNDUP(W557/(Parameters!$A$10-60*8),0) * ($AC$3 + Parameters!$B$4+Parameters!$B$5) + IF(A556&gt;1,8,0)</f>
        <v>424</v>
      </c>
      <c r="Z557" s="6">
        <f t="shared" si="39"/>
        <v>3.3125</v>
      </c>
    </row>
    <row r="558" spans="1:26">
      <c r="A558" s="3">
        <v>128</v>
      </c>
      <c r="B558" s="3">
        <v>88</v>
      </c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V558" s="6">
        <f t="shared" si="36"/>
        <v>70.912000000000049</v>
      </c>
      <c r="W558" s="3">
        <f t="shared" si="37"/>
        <v>88</v>
      </c>
      <c r="X558" s="6">
        <f t="shared" si="38"/>
        <v>0.6875</v>
      </c>
      <c r="Y558" s="3">
        <f>W558 + ROUNDUP(W558/(Parameters!$A$10-60*8),0) * ($AC$3 + Parameters!$B$4+Parameters!$B$5) + IF(A557&gt;1,8,0)</f>
        <v>424</v>
      </c>
      <c r="Z558" s="6">
        <f t="shared" si="39"/>
        <v>3.3125</v>
      </c>
    </row>
    <row r="559" spans="1:26">
      <c r="A559" s="3">
        <v>128</v>
      </c>
      <c r="B559" s="3">
        <v>88</v>
      </c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V559" s="6">
        <f t="shared" si="36"/>
        <v>71.040000000000049</v>
      </c>
      <c r="W559" s="3">
        <f t="shared" si="37"/>
        <v>88</v>
      </c>
      <c r="X559" s="6">
        <f t="shared" si="38"/>
        <v>0.6875</v>
      </c>
      <c r="Y559" s="3">
        <f>W559 + ROUNDUP(W559/(Parameters!$A$10-60*8),0) * ($AC$3 + Parameters!$B$4+Parameters!$B$5) + IF(A558&gt;1,8,0)</f>
        <v>424</v>
      </c>
      <c r="Z559" s="6">
        <f t="shared" si="39"/>
        <v>3.3125</v>
      </c>
    </row>
    <row r="560" spans="1:26">
      <c r="A560" s="3">
        <v>128</v>
      </c>
      <c r="B560" s="3">
        <v>88</v>
      </c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V560" s="6">
        <f t="shared" si="36"/>
        <v>71.168000000000049</v>
      </c>
      <c r="W560" s="3">
        <f t="shared" si="37"/>
        <v>88</v>
      </c>
      <c r="X560" s="6">
        <f t="shared" si="38"/>
        <v>0.6875</v>
      </c>
      <c r="Y560" s="3">
        <f>W560 + ROUNDUP(W560/(Parameters!$A$10-60*8),0) * ($AC$3 + Parameters!$B$4+Parameters!$B$5) + IF(A559&gt;1,8,0)</f>
        <v>424</v>
      </c>
      <c r="Z560" s="6">
        <f t="shared" si="39"/>
        <v>3.3125</v>
      </c>
    </row>
    <row r="561" spans="1:26">
      <c r="A561" s="3">
        <v>128</v>
      </c>
      <c r="B561" s="3">
        <v>88</v>
      </c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V561" s="6">
        <f t="shared" si="36"/>
        <v>71.296000000000049</v>
      </c>
      <c r="W561" s="3">
        <f t="shared" si="37"/>
        <v>88</v>
      </c>
      <c r="X561" s="6">
        <f t="shared" si="38"/>
        <v>0.6875</v>
      </c>
      <c r="Y561" s="3">
        <f>W561 + ROUNDUP(W561/(Parameters!$A$10-60*8),0) * ($AC$3 + Parameters!$B$4+Parameters!$B$5) + IF(A560&gt;1,8,0)</f>
        <v>424</v>
      </c>
      <c r="Z561" s="6">
        <f t="shared" si="39"/>
        <v>3.3125</v>
      </c>
    </row>
    <row r="562" spans="1:26">
      <c r="A562" s="3">
        <v>128</v>
      </c>
      <c r="B562" s="3">
        <v>88</v>
      </c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V562" s="6">
        <f t="shared" si="36"/>
        <v>71.424000000000049</v>
      </c>
      <c r="W562" s="3">
        <f t="shared" si="37"/>
        <v>88</v>
      </c>
      <c r="X562" s="6">
        <f t="shared" si="38"/>
        <v>0.6875</v>
      </c>
      <c r="Y562" s="3">
        <f>W562 + ROUNDUP(W562/(Parameters!$A$10-60*8),0) * ($AC$3 + Parameters!$B$4+Parameters!$B$5) + IF(A561&gt;1,8,0)</f>
        <v>424</v>
      </c>
      <c r="Z562" s="6">
        <f t="shared" si="39"/>
        <v>3.3125</v>
      </c>
    </row>
    <row r="563" spans="1:26">
      <c r="A563" s="3">
        <v>128</v>
      </c>
      <c r="B563" s="3">
        <v>88</v>
      </c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V563" s="6">
        <f t="shared" si="36"/>
        <v>71.552000000000049</v>
      </c>
      <c r="W563" s="3">
        <f t="shared" si="37"/>
        <v>88</v>
      </c>
      <c r="X563" s="6">
        <f t="shared" si="38"/>
        <v>0.6875</v>
      </c>
      <c r="Y563" s="3">
        <f>W563 + ROUNDUP(W563/(Parameters!$A$10-60*8),0) * ($AC$3 + Parameters!$B$4+Parameters!$B$5) + IF(A562&gt;1,8,0)</f>
        <v>424</v>
      </c>
      <c r="Z563" s="6">
        <f t="shared" si="39"/>
        <v>3.3125</v>
      </c>
    </row>
    <row r="564" spans="1:26">
      <c r="A564" s="3">
        <v>128</v>
      </c>
      <c r="B564" s="3">
        <v>88</v>
      </c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V564" s="6">
        <f t="shared" si="36"/>
        <v>71.680000000000049</v>
      </c>
      <c r="W564" s="3">
        <f t="shared" si="37"/>
        <v>88</v>
      </c>
      <c r="X564" s="6">
        <f t="shared" si="38"/>
        <v>0.6875</v>
      </c>
      <c r="Y564" s="3">
        <f>W564 + ROUNDUP(W564/(Parameters!$A$10-60*8),0) * ($AC$3 + Parameters!$B$4+Parameters!$B$5) + IF(A563&gt;1,8,0)</f>
        <v>424</v>
      </c>
      <c r="Z564" s="6">
        <f t="shared" si="39"/>
        <v>3.3125</v>
      </c>
    </row>
    <row r="565" spans="1:26">
      <c r="A565" s="3">
        <v>128</v>
      </c>
      <c r="B565" s="3">
        <v>88</v>
      </c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V565" s="6">
        <f t="shared" si="36"/>
        <v>71.80800000000005</v>
      </c>
      <c r="W565" s="3">
        <f t="shared" si="37"/>
        <v>88</v>
      </c>
      <c r="X565" s="6">
        <f t="shared" si="38"/>
        <v>0.6875</v>
      </c>
      <c r="Y565" s="3">
        <f>W565 + ROUNDUP(W565/(Parameters!$A$10-60*8),0) * ($AC$3 + Parameters!$B$4+Parameters!$B$5) + IF(A564&gt;1,8,0)</f>
        <v>424</v>
      </c>
      <c r="Z565" s="6">
        <f t="shared" si="39"/>
        <v>3.3125</v>
      </c>
    </row>
    <row r="566" spans="1:26">
      <c r="A566" s="3">
        <v>128</v>
      </c>
      <c r="B566" s="3">
        <v>88</v>
      </c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V566" s="6">
        <f t="shared" si="36"/>
        <v>71.93600000000005</v>
      </c>
      <c r="W566" s="3">
        <f t="shared" si="37"/>
        <v>88</v>
      </c>
      <c r="X566" s="6">
        <f t="shared" si="38"/>
        <v>0.6875</v>
      </c>
      <c r="Y566" s="3">
        <f>W566 + ROUNDUP(W566/(Parameters!$A$10-60*8),0) * ($AC$3 + Parameters!$B$4+Parameters!$B$5) + IF(A565&gt;1,8,0)</f>
        <v>424</v>
      </c>
      <c r="Z566" s="6">
        <f t="shared" si="39"/>
        <v>3.3125</v>
      </c>
    </row>
    <row r="567" spans="1:26">
      <c r="A567" s="3">
        <v>128</v>
      </c>
      <c r="B567" s="3">
        <v>88</v>
      </c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V567" s="6">
        <f t="shared" si="36"/>
        <v>72.06400000000005</v>
      </c>
      <c r="W567" s="3">
        <f t="shared" si="37"/>
        <v>88</v>
      </c>
      <c r="X567" s="6">
        <f t="shared" si="38"/>
        <v>0.6875</v>
      </c>
      <c r="Y567" s="3">
        <f>W567 + ROUNDUP(W567/(Parameters!$A$10-60*8),0) * ($AC$3 + Parameters!$B$4+Parameters!$B$5) + IF(A566&gt;1,8,0)</f>
        <v>424</v>
      </c>
      <c r="Z567" s="6">
        <f t="shared" si="39"/>
        <v>3.3125</v>
      </c>
    </row>
    <row r="568" spans="1:26">
      <c r="A568" s="3">
        <v>128</v>
      </c>
      <c r="B568" s="3">
        <v>88</v>
      </c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V568" s="6">
        <f t="shared" si="36"/>
        <v>72.19200000000005</v>
      </c>
      <c r="W568" s="3">
        <f t="shared" si="37"/>
        <v>88</v>
      </c>
      <c r="X568" s="6">
        <f t="shared" si="38"/>
        <v>0.6875</v>
      </c>
      <c r="Y568" s="3">
        <f>W568 + ROUNDUP(W568/(Parameters!$A$10-60*8),0) * ($AC$3 + Parameters!$B$4+Parameters!$B$5) + IF(A567&gt;1,8,0)</f>
        <v>424</v>
      </c>
      <c r="Z568" s="6">
        <f t="shared" si="39"/>
        <v>3.3125</v>
      </c>
    </row>
    <row r="569" spans="1:26">
      <c r="A569" s="3">
        <v>128</v>
      </c>
      <c r="B569" s="3">
        <v>88</v>
      </c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V569" s="6">
        <f t="shared" si="36"/>
        <v>72.32000000000005</v>
      </c>
      <c r="W569" s="3">
        <f t="shared" si="37"/>
        <v>88</v>
      </c>
      <c r="X569" s="6">
        <f t="shared" si="38"/>
        <v>0.6875</v>
      </c>
      <c r="Y569" s="3">
        <f>W569 + ROUNDUP(W569/(Parameters!$A$10-60*8),0) * ($AC$3 + Parameters!$B$4+Parameters!$B$5) + IF(A568&gt;1,8,0)</f>
        <v>424</v>
      </c>
      <c r="Z569" s="6">
        <f t="shared" si="39"/>
        <v>3.3125</v>
      </c>
    </row>
    <row r="570" spans="1:26">
      <c r="A570" s="3">
        <v>128</v>
      </c>
      <c r="B570" s="3">
        <v>88</v>
      </c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V570" s="6">
        <f t="shared" si="36"/>
        <v>72.44800000000005</v>
      </c>
      <c r="W570" s="3">
        <f t="shared" si="37"/>
        <v>88</v>
      </c>
      <c r="X570" s="6">
        <f t="shared" si="38"/>
        <v>0.6875</v>
      </c>
      <c r="Y570" s="3">
        <f>W570 + ROUNDUP(W570/(Parameters!$A$10-60*8),0) * ($AC$3 + Parameters!$B$4+Parameters!$B$5) + IF(A569&gt;1,8,0)</f>
        <v>424</v>
      </c>
      <c r="Z570" s="6">
        <f t="shared" si="39"/>
        <v>3.3125</v>
      </c>
    </row>
    <row r="571" spans="1:26">
      <c r="A571" s="3">
        <v>128</v>
      </c>
      <c r="B571" s="3">
        <v>88</v>
      </c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V571" s="6">
        <f t="shared" si="36"/>
        <v>72.57600000000005</v>
      </c>
      <c r="W571" s="3">
        <f t="shared" si="37"/>
        <v>88</v>
      </c>
      <c r="X571" s="6">
        <f t="shared" si="38"/>
        <v>0.6875</v>
      </c>
      <c r="Y571" s="3">
        <f>W571 + ROUNDUP(W571/(Parameters!$A$10-60*8),0) * ($AC$3 + Parameters!$B$4+Parameters!$B$5) + IF(A570&gt;1,8,0)</f>
        <v>424</v>
      </c>
      <c r="Z571" s="6">
        <f t="shared" si="39"/>
        <v>3.3125</v>
      </c>
    </row>
    <row r="572" spans="1:26">
      <c r="A572" s="3">
        <v>128</v>
      </c>
      <c r="B572" s="3">
        <v>328</v>
      </c>
      <c r="C572" s="3">
        <v>88</v>
      </c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V572" s="6">
        <f t="shared" si="36"/>
        <v>72.70400000000005</v>
      </c>
      <c r="W572" s="3">
        <f t="shared" si="37"/>
        <v>416</v>
      </c>
      <c r="X572" s="6">
        <f t="shared" si="38"/>
        <v>3.25</v>
      </c>
      <c r="Y572" s="3">
        <f>W572 + ROUNDUP(W572/(Parameters!$A$10-60*8),0) * ($AC$3 + Parameters!$B$4+Parameters!$B$5) + IF(A571&gt;1,8,0)</f>
        <v>752</v>
      </c>
      <c r="Z572" s="6">
        <f t="shared" si="39"/>
        <v>5.875</v>
      </c>
    </row>
    <row r="573" spans="1:26">
      <c r="A573" s="3">
        <v>128</v>
      </c>
      <c r="B573" s="3">
        <v>544</v>
      </c>
      <c r="C573" s="3">
        <v>200</v>
      </c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V573" s="6">
        <f t="shared" si="36"/>
        <v>72.83200000000005</v>
      </c>
      <c r="W573" s="3">
        <f t="shared" si="37"/>
        <v>744</v>
      </c>
      <c r="X573" s="6">
        <f t="shared" si="38"/>
        <v>5.8125</v>
      </c>
      <c r="Y573" s="3">
        <f>W573 + ROUNDUP(W573/(Parameters!$A$10-60*8),0) * ($AC$3 + Parameters!$B$4+Parameters!$B$5) + IF(A572&gt;1,8,0)</f>
        <v>1080</v>
      </c>
      <c r="Z573" s="6">
        <f t="shared" si="39"/>
        <v>8.4375</v>
      </c>
    </row>
    <row r="574" spans="1:26">
      <c r="A574" s="3">
        <v>128</v>
      </c>
      <c r="B574" s="3">
        <v>592</v>
      </c>
      <c r="C574" s="3">
        <v>496</v>
      </c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V574" s="6">
        <f t="shared" si="36"/>
        <v>72.960000000000051</v>
      </c>
      <c r="W574" s="3">
        <f t="shared" si="37"/>
        <v>1088</v>
      </c>
      <c r="X574" s="6">
        <f t="shared" si="38"/>
        <v>8.5</v>
      </c>
      <c r="Y574" s="3">
        <f>W574 + ROUNDUP(W574/(Parameters!$A$10-60*8),0) * ($AC$3 + Parameters!$B$4+Parameters!$B$5) + IF(A573&gt;1,8,0)</f>
        <v>1424</v>
      </c>
      <c r="Z574" s="6">
        <f t="shared" si="39"/>
        <v>11.125</v>
      </c>
    </row>
    <row r="575" spans="1:26">
      <c r="A575" s="3">
        <v>128</v>
      </c>
      <c r="B575" s="3">
        <v>688</v>
      </c>
      <c r="C575" s="3">
        <v>656</v>
      </c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V575" s="6">
        <f t="shared" si="36"/>
        <v>73.088000000000051</v>
      </c>
      <c r="W575" s="3">
        <f t="shared" si="37"/>
        <v>1344</v>
      </c>
      <c r="X575" s="6">
        <f t="shared" si="38"/>
        <v>10.5</v>
      </c>
      <c r="Y575" s="3">
        <f>W575 + ROUNDUP(W575/(Parameters!$A$10-60*8),0) * ($AC$3 + Parameters!$B$4+Parameters!$B$5) + IF(A574&gt;1,8,0)</f>
        <v>1680</v>
      </c>
      <c r="Z575" s="6">
        <f t="shared" si="39"/>
        <v>13.125</v>
      </c>
    </row>
    <row r="576" spans="1:26">
      <c r="A576" s="3">
        <v>128</v>
      </c>
      <c r="B576" s="3">
        <v>664</v>
      </c>
      <c r="C576" s="3">
        <v>672</v>
      </c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V576" s="6">
        <f t="shared" si="36"/>
        <v>73.216000000000051</v>
      </c>
      <c r="W576" s="3">
        <f t="shared" si="37"/>
        <v>1336</v>
      </c>
      <c r="X576" s="6">
        <f t="shared" si="38"/>
        <v>10.4375</v>
      </c>
      <c r="Y576" s="3">
        <f>W576 + ROUNDUP(W576/(Parameters!$A$10-60*8),0) * ($AC$3 + Parameters!$B$4+Parameters!$B$5) + IF(A575&gt;1,8,0)</f>
        <v>1672</v>
      </c>
      <c r="Z576" s="6">
        <f t="shared" si="39"/>
        <v>13.0625</v>
      </c>
    </row>
    <row r="577" spans="1:26">
      <c r="A577" s="3">
        <v>128</v>
      </c>
      <c r="B577" s="3">
        <v>736</v>
      </c>
      <c r="C577" s="3">
        <v>768</v>
      </c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V577" s="6">
        <f t="shared" si="36"/>
        <v>73.344000000000051</v>
      </c>
      <c r="W577" s="3">
        <f t="shared" si="37"/>
        <v>1504</v>
      </c>
      <c r="X577" s="6">
        <f t="shared" si="38"/>
        <v>11.75</v>
      </c>
      <c r="Y577" s="3">
        <f>W577 + ROUNDUP(W577/(Parameters!$A$10-60*8),0) * ($AC$3 + Parameters!$B$4+Parameters!$B$5) + IF(A576&gt;1,8,0)</f>
        <v>1840</v>
      </c>
      <c r="Z577" s="6">
        <f t="shared" si="39"/>
        <v>14.375</v>
      </c>
    </row>
    <row r="578" spans="1:26">
      <c r="A578" s="3">
        <v>128</v>
      </c>
      <c r="B578" s="3">
        <v>688</v>
      </c>
      <c r="C578" s="3">
        <v>680</v>
      </c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V578" s="6">
        <f t="shared" si="36"/>
        <v>73.472000000000051</v>
      </c>
      <c r="W578" s="3">
        <f t="shared" si="37"/>
        <v>1368</v>
      </c>
      <c r="X578" s="6">
        <f t="shared" si="38"/>
        <v>10.6875</v>
      </c>
      <c r="Y578" s="3">
        <f>W578 + ROUNDUP(W578/(Parameters!$A$10-60*8),0) * ($AC$3 + Parameters!$B$4+Parameters!$B$5) + IF(A577&gt;1,8,0)</f>
        <v>1704</v>
      </c>
      <c r="Z578" s="6">
        <f t="shared" si="39"/>
        <v>13.3125</v>
      </c>
    </row>
    <row r="579" spans="1:26">
      <c r="A579" s="3">
        <v>128</v>
      </c>
      <c r="B579" s="3">
        <v>712</v>
      </c>
      <c r="C579" s="3">
        <v>632</v>
      </c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V579" s="6">
        <f t="shared" si="36"/>
        <v>73.600000000000051</v>
      </c>
      <c r="W579" s="3">
        <f t="shared" si="37"/>
        <v>1344</v>
      </c>
      <c r="X579" s="6">
        <f t="shared" si="38"/>
        <v>10.5</v>
      </c>
      <c r="Y579" s="3">
        <f>W579 + ROUNDUP(W579/(Parameters!$A$10-60*8),0) * ($AC$3 + Parameters!$B$4+Parameters!$B$5) + IF(A578&gt;1,8,0)</f>
        <v>1680</v>
      </c>
      <c r="Z579" s="6">
        <f t="shared" si="39"/>
        <v>13.125</v>
      </c>
    </row>
    <row r="580" spans="1:26">
      <c r="A580" s="3">
        <v>128</v>
      </c>
      <c r="B580" s="3">
        <v>712</v>
      </c>
      <c r="C580" s="3">
        <v>768</v>
      </c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V580" s="6">
        <f t="shared" si="36"/>
        <v>73.728000000000051</v>
      </c>
      <c r="W580" s="3">
        <f t="shared" si="37"/>
        <v>1480</v>
      </c>
      <c r="X580" s="6">
        <f t="shared" si="38"/>
        <v>11.5625</v>
      </c>
      <c r="Y580" s="3">
        <f>W580 + ROUNDUP(W580/(Parameters!$A$10-60*8),0) * ($AC$3 + Parameters!$B$4+Parameters!$B$5) + IF(A579&gt;1,8,0)</f>
        <v>1816</v>
      </c>
      <c r="Z580" s="6">
        <f t="shared" si="39"/>
        <v>14.1875</v>
      </c>
    </row>
    <row r="581" spans="1:26">
      <c r="A581" s="3">
        <v>128</v>
      </c>
      <c r="B581" s="3">
        <v>736</v>
      </c>
      <c r="C581" s="3">
        <v>672</v>
      </c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V581" s="6">
        <f t="shared" si="36"/>
        <v>73.856000000000051</v>
      </c>
      <c r="W581" s="3">
        <f t="shared" si="37"/>
        <v>1408</v>
      </c>
      <c r="X581" s="6">
        <f t="shared" si="38"/>
        <v>11</v>
      </c>
      <c r="Y581" s="3">
        <f>W581 + ROUNDUP(W581/(Parameters!$A$10-60*8),0) * ($AC$3 + Parameters!$B$4+Parameters!$B$5) + IF(A580&gt;1,8,0)</f>
        <v>1744</v>
      </c>
      <c r="Z581" s="6">
        <f t="shared" si="39"/>
        <v>13.625</v>
      </c>
    </row>
    <row r="582" spans="1:26">
      <c r="A582" s="3">
        <v>128</v>
      </c>
      <c r="B582" s="3">
        <v>688</v>
      </c>
      <c r="C582" s="3">
        <v>776</v>
      </c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V582" s="6">
        <f t="shared" si="36"/>
        <v>73.984000000000052</v>
      </c>
      <c r="W582" s="3">
        <f t="shared" si="37"/>
        <v>1464</v>
      </c>
      <c r="X582" s="6">
        <f t="shared" si="38"/>
        <v>11.4375</v>
      </c>
      <c r="Y582" s="3">
        <f>W582 + ROUNDUP(W582/(Parameters!$A$10-60*8),0) * ($AC$3 + Parameters!$B$4+Parameters!$B$5) + IF(A581&gt;1,8,0)</f>
        <v>1800</v>
      </c>
      <c r="Z582" s="6">
        <f t="shared" si="39"/>
        <v>14.0625</v>
      </c>
    </row>
    <row r="583" spans="1:26">
      <c r="A583" s="3">
        <v>128</v>
      </c>
      <c r="B583" s="3">
        <v>664</v>
      </c>
      <c r="C583" s="3">
        <v>696</v>
      </c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V583" s="6">
        <f t="shared" si="36"/>
        <v>74.112000000000052</v>
      </c>
      <c r="W583" s="3">
        <f t="shared" si="37"/>
        <v>1360</v>
      </c>
      <c r="X583" s="6">
        <f t="shared" si="38"/>
        <v>10.625</v>
      </c>
      <c r="Y583" s="3">
        <f>W583 + ROUNDUP(W583/(Parameters!$A$10-60*8),0) * ($AC$3 + Parameters!$B$4+Parameters!$B$5) + IF(A582&gt;1,8,0)</f>
        <v>1696</v>
      </c>
      <c r="Z583" s="6">
        <f t="shared" si="39"/>
        <v>13.25</v>
      </c>
    </row>
    <row r="584" spans="1:26">
      <c r="A584" s="3">
        <v>128</v>
      </c>
      <c r="B584" s="3">
        <v>688</v>
      </c>
      <c r="C584" s="3">
        <v>640</v>
      </c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V584" s="6">
        <f t="shared" si="36"/>
        <v>74.240000000000052</v>
      </c>
      <c r="W584" s="3">
        <f t="shared" si="37"/>
        <v>1328</v>
      </c>
      <c r="X584" s="6">
        <f t="shared" si="38"/>
        <v>10.375</v>
      </c>
      <c r="Y584" s="3">
        <f>W584 + ROUNDUP(W584/(Parameters!$A$10-60*8),0) * ($AC$3 + Parameters!$B$4+Parameters!$B$5) + IF(A583&gt;1,8,0)</f>
        <v>1664</v>
      </c>
      <c r="Z584" s="6">
        <f t="shared" si="39"/>
        <v>13</v>
      </c>
    </row>
    <row r="585" spans="1:26">
      <c r="A585" s="3">
        <v>128</v>
      </c>
      <c r="B585" s="3">
        <v>712</v>
      </c>
      <c r="C585" s="3">
        <v>768</v>
      </c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V585" s="6">
        <f t="shared" si="36"/>
        <v>74.368000000000052</v>
      </c>
      <c r="W585" s="3">
        <f t="shared" si="37"/>
        <v>1480</v>
      </c>
      <c r="X585" s="6">
        <f t="shared" si="38"/>
        <v>11.5625</v>
      </c>
      <c r="Y585" s="3">
        <f>W585 + ROUNDUP(W585/(Parameters!$A$10-60*8),0) * ($AC$3 + Parameters!$B$4+Parameters!$B$5) + IF(A584&gt;1,8,0)</f>
        <v>1816</v>
      </c>
      <c r="Z585" s="6">
        <f t="shared" si="39"/>
        <v>14.1875</v>
      </c>
    </row>
    <row r="586" spans="1:26">
      <c r="A586" s="3">
        <v>128</v>
      </c>
      <c r="B586" s="3">
        <v>736</v>
      </c>
      <c r="C586" s="3">
        <v>672</v>
      </c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V586" s="6">
        <f t="shared" si="36"/>
        <v>74.496000000000052</v>
      </c>
      <c r="W586" s="3">
        <f t="shared" si="37"/>
        <v>1408</v>
      </c>
      <c r="X586" s="6">
        <f t="shared" si="38"/>
        <v>11</v>
      </c>
      <c r="Y586" s="3">
        <f>W586 + ROUNDUP(W586/(Parameters!$A$10-60*8),0) * ($AC$3 + Parameters!$B$4+Parameters!$B$5) + IF(A585&gt;1,8,0)</f>
        <v>1744</v>
      </c>
      <c r="Z586" s="6">
        <f t="shared" si="39"/>
        <v>13.625</v>
      </c>
    </row>
    <row r="587" spans="1:26">
      <c r="A587" s="3">
        <v>128</v>
      </c>
      <c r="B587" s="3">
        <v>736</v>
      </c>
      <c r="C587" s="3">
        <v>768</v>
      </c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V587" s="6">
        <f t="shared" si="36"/>
        <v>74.624000000000052</v>
      </c>
      <c r="W587" s="3">
        <f t="shared" si="37"/>
        <v>1504</v>
      </c>
      <c r="X587" s="6">
        <f t="shared" si="38"/>
        <v>11.75</v>
      </c>
      <c r="Y587" s="3">
        <f>W587 + ROUNDUP(W587/(Parameters!$A$10-60*8),0) * ($AC$3 + Parameters!$B$4+Parameters!$B$5) + IF(A586&gt;1,8,0)</f>
        <v>1840</v>
      </c>
      <c r="Z587" s="6">
        <f t="shared" si="39"/>
        <v>14.375</v>
      </c>
    </row>
    <row r="588" spans="1:26">
      <c r="A588" s="3">
        <v>128</v>
      </c>
      <c r="B588" s="3">
        <v>712</v>
      </c>
      <c r="C588" s="3">
        <v>688</v>
      </c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V588" s="6">
        <f t="shared" si="36"/>
        <v>74.752000000000052</v>
      </c>
      <c r="W588" s="3">
        <f t="shared" si="37"/>
        <v>1400</v>
      </c>
      <c r="X588" s="6">
        <f t="shared" si="38"/>
        <v>10.9375</v>
      </c>
      <c r="Y588" s="3">
        <f>W588 + ROUNDUP(W588/(Parameters!$A$10-60*8),0) * ($AC$3 + Parameters!$B$4+Parameters!$B$5) + IF(A587&gt;1,8,0)</f>
        <v>1736</v>
      </c>
      <c r="Z588" s="6">
        <f t="shared" si="39"/>
        <v>13.5625</v>
      </c>
    </row>
    <row r="589" spans="1:26">
      <c r="A589" s="3">
        <v>128</v>
      </c>
      <c r="B589" s="3">
        <v>736</v>
      </c>
      <c r="C589" s="3">
        <v>632</v>
      </c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V589" s="6">
        <f t="shared" si="36"/>
        <v>74.880000000000052</v>
      </c>
      <c r="W589" s="3">
        <f t="shared" si="37"/>
        <v>1368</v>
      </c>
      <c r="X589" s="6">
        <f t="shared" si="38"/>
        <v>10.6875</v>
      </c>
      <c r="Y589" s="3">
        <f>W589 + ROUNDUP(W589/(Parameters!$A$10-60*8),0) * ($AC$3 + Parameters!$B$4+Parameters!$B$5) + IF(A588&gt;1,8,0)</f>
        <v>1704</v>
      </c>
      <c r="Z589" s="6">
        <f t="shared" si="39"/>
        <v>13.3125</v>
      </c>
    </row>
    <row r="590" spans="1:26">
      <c r="A590" s="3">
        <v>128</v>
      </c>
      <c r="B590" s="3">
        <v>544</v>
      </c>
      <c r="C590" s="3">
        <v>776</v>
      </c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V590" s="6">
        <f t="shared" si="36"/>
        <v>75.008000000000052</v>
      </c>
      <c r="W590" s="3">
        <f t="shared" si="37"/>
        <v>1320</v>
      </c>
      <c r="X590" s="6">
        <f t="shared" si="38"/>
        <v>10.3125</v>
      </c>
      <c r="Y590" s="3">
        <f>W590 + ROUNDUP(W590/(Parameters!$A$10-60*8),0) * ($AC$3 + Parameters!$B$4+Parameters!$B$5) + IF(A589&gt;1,8,0)</f>
        <v>1656</v>
      </c>
      <c r="Z590" s="6">
        <f t="shared" si="39"/>
        <v>12.9375</v>
      </c>
    </row>
    <row r="591" spans="1:26">
      <c r="A591" s="3">
        <v>128</v>
      </c>
      <c r="B591" s="3">
        <v>520</v>
      </c>
      <c r="C591" s="3">
        <v>672</v>
      </c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V591" s="6">
        <f t="shared" si="36"/>
        <v>75.136000000000053</v>
      </c>
      <c r="W591" s="3">
        <f t="shared" si="37"/>
        <v>1192</v>
      </c>
      <c r="X591" s="6">
        <f t="shared" si="38"/>
        <v>9.3125</v>
      </c>
      <c r="Y591" s="3">
        <f>W591 + ROUNDUP(W591/(Parameters!$A$10-60*8),0) * ($AC$3 + Parameters!$B$4+Parameters!$B$5) + IF(A590&gt;1,8,0)</f>
        <v>1528</v>
      </c>
      <c r="Z591" s="6">
        <f t="shared" si="39"/>
        <v>11.9375</v>
      </c>
    </row>
    <row r="592" spans="1:26">
      <c r="A592" s="3">
        <v>128</v>
      </c>
      <c r="B592" s="3">
        <v>544</v>
      </c>
      <c r="C592" s="3">
        <v>776</v>
      </c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V592" s="6">
        <f t="shared" si="36"/>
        <v>75.264000000000053</v>
      </c>
      <c r="W592" s="3">
        <f t="shared" si="37"/>
        <v>1320</v>
      </c>
      <c r="X592" s="6">
        <f t="shared" si="38"/>
        <v>10.3125</v>
      </c>
      <c r="Y592" s="3">
        <f>W592 + ROUNDUP(W592/(Parameters!$A$10-60*8),0) * ($AC$3 + Parameters!$B$4+Parameters!$B$5) + IF(A591&gt;1,8,0)</f>
        <v>1656</v>
      </c>
      <c r="Z592" s="6">
        <f t="shared" si="39"/>
        <v>12.9375</v>
      </c>
    </row>
    <row r="593" spans="1:26">
      <c r="A593" s="3">
        <v>128</v>
      </c>
      <c r="B593" s="3">
        <v>520</v>
      </c>
      <c r="C593" s="3">
        <v>696</v>
      </c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V593" s="6">
        <f t="shared" si="36"/>
        <v>75.392000000000053</v>
      </c>
      <c r="W593" s="3">
        <f t="shared" si="37"/>
        <v>1216</v>
      </c>
      <c r="X593" s="6">
        <f t="shared" si="38"/>
        <v>9.5</v>
      </c>
      <c r="Y593" s="3">
        <f>W593 + ROUNDUP(W593/(Parameters!$A$10-60*8),0) * ($AC$3 + Parameters!$B$4+Parameters!$B$5) + IF(A592&gt;1,8,0)</f>
        <v>1552</v>
      </c>
      <c r="Z593" s="6">
        <f t="shared" si="39"/>
        <v>12.125</v>
      </c>
    </row>
    <row r="594" spans="1:26">
      <c r="A594" s="3">
        <v>128</v>
      </c>
      <c r="B594" s="3">
        <v>592</v>
      </c>
      <c r="C594" s="3">
        <v>640</v>
      </c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V594" s="6">
        <f t="shared" si="36"/>
        <v>75.520000000000053</v>
      </c>
      <c r="W594" s="3">
        <f t="shared" si="37"/>
        <v>1232</v>
      </c>
      <c r="X594" s="6">
        <f t="shared" si="38"/>
        <v>9.625</v>
      </c>
      <c r="Y594" s="3">
        <f>W594 + ROUNDUP(W594/(Parameters!$A$10-60*8),0) * ($AC$3 + Parameters!$B$4+Parameters!$B$5) + IF(A593&gt;1,8,0)</f>
        <v>1568</v>
      </c>
      <c r="Z594" s="6">
        <f t="shared" si="39"/>
        <v>12.25</v>
      </c>
    </row>
    <row r="595" spans="1:26">
      <c r="A595" s="3">
        <v>128</v>
      </c>
      <c r="B595" s="3">
        <v>712</v>
      </c>
      <c r="C595" s="3">
        <v>768</v>
      </c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V595" s="6">
        <f t="shared" si="36"/>
        <v>75.648000000000053</v>
      </c>
      <c r="W595" s="3">
        <f t="shared" si="37"/>
        <v>1480</v>
      </c>
      <c r="X595" s="6">
        <f t="shared" si="38"/>
        <v>11.5625</v>
      </c>
      <c r="Y595" s="3">
        <f>W595 + ROUNDUP(W595/(Parameters!$A$10-60*8),0) * ($AC$3 + Parameters!$B$4+Parameters!$B$5) + IF(A594&gt;1,8,0)</f>
        <v>1816</v>
      </c>
      <c r="Z595" s="6">
        <f t="shared" si="39"/>
        <v>14.1875</v>
      </c>
    </row>
    <row r="596" spans="1:26">
      <c r="A596" s="3">
        <v>128</v>
      </c>
      <c r="B596" s="3">
        <v>736</v>
      </c>
      <c r="C596" s="3">
        <v>672</v>
      </c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V596" s="6">
        <f t="shared" si="36"/>
        <v>75.776000000000053</v>
      </c>
      <c r="W596" s="3">
        <f t="shared" si="37"/>
        <v>1408</v>
      </c>
      <c r="X596" s="6">
        <f t="shared" si="38"/>
        <v>11</v>
      </c>
      <c r="Y596" s="3">
        <f>W596 + ROUNDUP(W596/(Parameters!$A$10-60*8),0) * ($AC$3 + Parameters!$B$4+Parameters!$B$5) + IF(A595&gt;1,8,0)</f>
        <v>1744</v>
      </c>
      <c r="Z596" s="6">
        <f t="shared" si="39"/>
        <v>13.625</v>
      </c>
    </row>
    <row r="597" spans="1:26">
      <c r="A597" s="3">
        <v>128</v>
      </c>
      <c r="B597" s="3">
        <v>736</v>
      </c>
      <c r="C597" s="3">
        <v>768</v>
      </c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V597" s="6">
        <f t="shared" si="36"/>
        <v>75.904000000000053</v>
      </c>
      <c r="W597" s="3">
        <f t="shared" si="37"/>
        <v>1504</v>
      </c>
      <c r="X597" s="6">
        <f t="shared" si="38"/>
        <v>11.75</v>
      </c>
      <c r="Y597" s="3">
        <f>W597 + ROUNDUP(W597/(Parameters!$A$10-60*8),0) * ($AC$3 + Parameters!$B$4+Parameters!$B$5) + IF(A596&gt;1,8,0)</f>
        <v>1840</v>
      </c>
      <c r="Z597" s="6">
        <f t="shared" si="39"/>
        <v>14.375</v>
      </c>
    </row>
    <row r="598" spans="1:26">
      <c r="A598" s="3">
        <v>128</v>
      </c>
      <c r="B598" s="3">
        <v>712</v>
      </c>
      <c r="C598" s="3">
        <v>688</v>
      </c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V598" s="6">
        <f t="shared" si="36"/>
        <v>76.032000000000053</v>
      </c>
      <c r="W598" s="3">
        <f t="shared" si="37"/>
        <v>1400</v>
      </c>
      <c r="X598" s="6">
        <f t="shared" si="38"/>
        <v>10.9375</v>
      </c>
      <c r="Y598" s="3">
        <f>W598 + ROUNDUP(W598/(Parameters!$A$10-60*8),0) * ($AC$3 + Parameters!$B$4+Parameters!$B$5) + IF(A597&gt;1,8,0)</f>
        <v>1736</v>
      </c>
      <c r="Z598" s="6">
        <f t="shared" si="39"/>
        <v>13.5625</v>
      </c>
    </row>
    <row r="599" spans="1:26">
      <c r="A599" s="3">
        <v>128</v>
      </c>
      <c r="B599" s="3">
        <v>736</v>
      </c>
      <c r="C599" s="3">
        <v>632</v>
      </c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V599" s="6">
        <f t="shared" si="36"/>
        <v>76.160000000000053</v>
      </c>
      <c r="W599" s="3">
        <f t="shared" si="37"/>
        <v>1368</v>
      </c>
      <c r="X599" s="6">
        <f t="shared" si="38"/>
        <v>10.6875</v>
      </c>
      <c r="Y599" s="3">
        <f>W599 + ROUNDUP(W599/(Parameters!$A$10-60*8),0) * ($AC$3 + Parameters!$B$4+Parameters!$B$5) + IF(A598&gt;1,8,0)</f>
        <v>1704</v>
      </c>
      <c r="Z599" s="6">
        <f t="shared" si="39"/>
        <v>13.3125</v>
      </c>
    </row>
    <row r="600" spans="1:26">
      <c r="A600" s="3">
        <v>128</v>
      </c>
      <c r="B600" s="3">
        <v>736</v>
      </c>
      <c r="C600" s="3">
        <v>768</v>
      </c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V600" s="6">
        <f t="shared" si="36"/>
        <v>76.288000000000054</v>
      </c>
      <c r="W600" s="3">
        <f t="shared" si="37"/>
        <v>1504</v>
      </c>
      <c r="X600" s="6">
        <f t="shared" si="38"/>
        <v>11.75</v>
      </c>
      <c r="Y600" s="3">
        <f>W600 + ROUNDUP(W600/(Parameters!$A$10-60*8),0) * ($AC$3 + Parameters!$B$4+Parameters!$B$5) + IF(A599&gt;1,8,0)</f>
        <v>1840</v>
      </c>
      <c r="Z600" s="6">
        <f t="shared" si="39"/>
        <v>14.375</v>
      </c>
    </row>
    <row r="601" spans="1:26">
      <c r="A601" s="3">
        <v>128</v>
      </c>
      <c r="B601" s="3">
        <v>712</v>
      </c>
      <c r="C601" s="3">
        <v>672</v>
      </c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V601" s="6">
        <f t="shared" si="36"/>
        <v>76.416000000000054</v>
      </c>
      <c r="W601" s="3">
        <f t="shared" si="37"/>
        <v>1384</v>
      </c>
      <c r="X601" s="6">
        <f t="shared" si="38"/>
        <v>10.8125</v>
      </c>
      <c r="Y601" s="3">
        <f>W601 + ROUNDUP(W601/(Parameters!$A$10-60*8),0) * ($AC$3 + Parameters!$B$4+Parameters!$B$5) + IF(A600&gt;1,8,0)</f>
        <v>1720</v>
      </c>
      <c r="Z601" s="6">
        <f t="shared" si="39"/>
        <v>13.4375</v>
      </c>
    </row>
    <row r="602" spans="1:26">
      <c r="A602" s="3">
        <v>128</v>
      </c>
      <c r="B602" s="3">
        <v>736</v>
      </c>
      <c r="C602" s="3">
        <v>768</v>
      </c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V602" s="6">
        <f t="shared" si="36"/>
        <v>76.544000000000054</v>
      </c>
      <c r="W602" s="3">
        <f t="shared" si="37"/>
        <v>1504</v>
      </c>
      <c r="X602" s="6">
        <f t="shared" si="38"/>
        <v>11.75</v>
      </c>
      <c r="Y602" s="3">
        <f>W602 + ROUNDUP(W602/(Parameters!$A$10-60*8),0) * ($AC$3 + Parameters!$B$4+Parameters!$B$5) + IF(A601&gt;1,8,0)</f>
        <v>1840</v>
      </c>
      <c r="Z602" s="6">
        <f t="shared" si="39"/>
        <v>14.375</v>
      </c>
    </row>
    <row r="603" spans="1:26">
      <c r="A603" s="3">
        <v>128</v>
      </c>
      <c r="B603" s="3">
        <v>712</v>
      </c>
      <c r="C603" s="3">
        <v>688</v>
      </c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V603" s="6">
        <f t="shared" si="36"/>
        <v>76.672000000000054</v>
      </c>
      <c r="W603" s="3">
        <f t="shared" si="37"/>
        <v>1400</v>
      </c>
      <c r="X603" s="6">
        <f t="shared" si="38"/>
        <v>10.9375</v>
      </c>
      <c r="Y603" s="3">
        <f>W603 + ROUNDUP(W603/(Parameters!$A$10-60*8),0) * ($AC$3 + Parameters!$B$4+Parameters!$B$5) + IF(A602&gt;1,8,0)</f>
        <v>1736</v>
      </c>
      <c r="Z603" s="6">
        <f t="shared" si="39"/>
        <v>13.5625</v>
      </c>
    </row>
    <row r="604" spans="1:26">
      <c r="A604" s="3">
        <v>128</v>
      </c>
      <c r="B604" s="3">
        <v>736</v>
      </c>
      <c r="C604" s="3">
        <v>632</v>
      </c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V604" s="6">
        <f t="shared" si="36"/>
        <v>76.800000000000054</v>
      </c>
      <c r="W604" s="3">
        <f t="shared" si="37"/>
        <v>1368</v>
      </c>
      <c r="X604" s="6">
        <f t="shared" si="38"/>
        <v>10.6875</v>
      </c>
      <c r="Y604" s="3">
        <f>W604 + ROUNDUP(W604/(Parameters!$A$10-60*8),0) * ($AC$3 + Parameters!$B$4+Parameters!$B$5) + IF(A603&gt;1,8,0)</f>
        <v>1704</v>
      </c>
      <c r="Z604" s="6">
        <f t="shared" si="39"/>
        <v>13.3125</v>
      </c>
    </row>
    <row r="605" spans="1:26">
      <c r="A605" s="3">
        <v>128</v>
      </c>
      <c r="B605" s="3">
        <v>664</v>
      </c>
      <c r="C605" s="3">
        <v>768</v>
      </c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V605" s="6">
        <f t="shared" si="36"/>
        <v>76.928000000000054</v>
      </c>
      <c r="W605" s="3">
        <f t="shared" si="37"/>
        <v>1432</v>
      </c>
      <c r="X605" s="6">
        <f t="shared" si="38"/>
        <v>11.1875</v>
      </c>
      <c r="Y605" s="3">
        <f>W605 + ROUNDUP(W605/(Parameters!$A$10-60*8),0) * ($AC$3 + Parameters!$B$4+Parameters!$B$5) + IF(A604&gt;1,8,0)</f>
        <v>1768</v>
      </c>
      <c r="Z605" s="6">
        <f t="shared" si="39"/>
        <v>13.8125</v>
      </c>
    </row>
    <row r="606" spans="1:26">
      <c r="A606" s="3">
        <v>128</v>
      </c>
      <c r="B606" s="3">
        <v>592</v>
      </c>
      <c r="C606" s="3">
        <v>672</v>
      </c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V606" s="6">
        <f t="shared" si="36"/>
        <v>77.056000000000054</v>
      </c>
      <c r="W606" s="3">
        <f t="shared" si="37"/>
        <v>1264</v>
      </c>
      <c r="X606" s="6">
        <f t="shared" si="38"/>
        <v>9.875</v>
      </c>
      <c r="Y606" s="3">
        <f>W606 + ROUNDUP(W606/(Parameters!$A$10-60*8),0) * ($AC$3 + Parameters!$B$4+Parameters!$B$5) + IF(A605&gt;1,8,0)</f>
        <v>1600</v>
      </c>
      <c r="Z606" s="6">
        <f t="shared" si="39"/>
        <v>12.5</v>
      </c>
    </row>
    <row r="607" spans="1:26">
      <c r="A607" s="3">
        <v>128</v>
      </c>
      <c r="B607" s="3">
        <v>592</v>
      </c>
      <c r="C607" s="3">
        <v>776</v>
      </c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V607" s="6">
        <f t="shared" ref="V607:V670" si="40">(A606/1000)+V606</f>
        <v>77.184000000000054</v>
      </c>
      <c r="W607" s="3">
        <f t="shared" ref="W607:W670" si="41">SUM(B607:U607)</f>
        <v>1368</v>
      </c>
      <c r="X607" s="6">
        <f t="shared" ref="X607:X670" si="42">W607/A607</f>
        <v>10.6875</v>
      </c>
      <c r="Y607" s="3">
        <f>W607 + ROUNDUP(W607/(Parameters!$A$10-60*8),0) * ($AC$3 + Parameters!$B$4+Parameters!$B$5) + IF(A606&gt;1,8,0)</f>
        <v>1704</v>
      </c>
      <c r="Z607" s="6">
        <f t="shared" ref="Z607:Z670" si="43">Y607/A607</f>
        <v>13.3125</v>
      </c>
    </row>
    <row r="608" spans="1:26">
      <c r="A608" s="3">
        <v>128</v>
      </c>
      <c r="B608" s="3">
        <v>568</v>
      </c>
      <c r="C608" s="3">
        <v>776</v>
      </c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V608" s="6">
        <f t="shared" si="40"/>
        <v>77.312000000000054</v>
      </c>
      <c r="W608" s="3">
        <f t="shared" si="41"/>
        <v>1344</v>
      </c>
      <c r="X608" s="6">
        <f t="shared" si="42"/>
        <v>10.5</v>
      </c>
      <c r="Y608" s="3">
        <f>W608 + ROUNDUP(W608/(Parameters!$A$10-60*8),0) * ($AC$3 + Parameters!$B$4+Parameters!$B$5) + IF(A607&gt;1,8,0)</f>
        <v>1680</v>
      </c>
      <c r="Z608" s="6">
        <f t="shared" si="43"/>
        <v>13.125</v>
      </c>
    </row>
    <row r="609" spans="1:26">
      <c r="A609" s="3">
        <v>128</v>
      </c>
      <c r="B609" s="3">
        <v>592</v>
      </c>
      <c r="C609" s="3">
        <v>656</v>
      </c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V609" s="6">
        <f t="shared" si="40"/>
        <v>77.440000000000055</v>
      </c>
      <c r="W609" s="3">
        <f t="shared" si="41"/>
        <v>1248</v>
      </c>
      <c r="X609" s="6">
        <f t="shared" si="42"/>
        <v>9.75</v>
      </c>
      <c r="Y609" s="3">
        <f>W609 + ROUNDUP(W609/(Parameters!$A$10-60*8),0) * ($AC$3 + Parameters!$B$4+Parameters!$B$5) + IF(A608&gt;1,8,0)</f>
        <v>1584</v>
      </c>
      <c r="Z609" s="6">
        <f t="shared" si="43"/>
        <v>12.375</v>
      </c>
    </row>
    <row r="610" spans="1:26">
      <c r="A610" s="3">
        <v>128</v>
      </c>
      <c r="B610" s="3">
        <v>592</v>
      </c>
      <c r="C610" s="3">
        <v>776</v>
      </c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V610" s="6">
        <f t="shared" si="40"/>
        <v>77.568000000000055</v>
      </c>
      <c r="W610" s="3">
        <f t="shared" si="41"/>
        <v>1368</v>
      </c>
      <c r="X610" s="6">
        <f t="shared" si="42"/>
        <v>10.6875</v>
      </c>
      <c r="Y610" s="3">
        <f>W610 + ROUNDUP(W610/(Parameters!$A$10-60*8),0) * ($AC$3 + Parameters!$B$4+Parameters!$B$5) + IF(A609&gt;1,8,0)</f>
        <v>1704</v>
      </c>
      <c r="Z610" s="6">
        <f t="shared" si="43"/>
        <v>13.3125</v>
      </c>
    </row>
    <row r="611" spans="1:26">
      <c r="A611" s="3">
        <v>128</v>
      </c>
      <c r="B611" s="3">
        <v>568</v>
      </c>
      <c r="C611" s="3">
        <v>672</v>
      </c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V611" s="6">
        <f t="shared" si="40"/>
        <v>77.696000000000055</v>
      </c>
      <c r="W611" s="3">
        <f t="shared" si="41"/>
        <v>1240</v>
      </c>
      <c r="X611" s="6">
        <f t="shared" si="42"/>
        <v>9.6875</v>
      </c>
      <c r="Y611" s="3">
        <f>W611 + ROUNDUP(W611/(Parameters!$A$10-60*8),0) * ($AC$3 + Parameters!$B$4+Parameters!$B$5) + IF(A610&gt;1,8,0)</f>
        <v>1576</v>
      </c>
      <c r="Z611" s="6">
        <f t="shared" si="43"/>
        <v>12.3125</v>
      </c>
    </row>
    <row r="612" spans="1:26">
      <c r="A612" s="3">
        <v>128</v>
      </c>
      <c r="B612" s="3">
        <v>568</v>
      </c>
      <c r="C612" s="3">
        <v>776</v>
      </c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V612" s="6">
        <f t="shared" si="40"/>
        <v>77.824000000000055</v>
      </c>
      <c r="W612" s="3">
        <f t="shared" si="41"/>
        <v>1344</v>
      </c>
      <c r="X612" s="6">
        <f t="shared" si="42"/>
        <v>10.5</v>
      </c>
      <c r="Y612" s="3">
        <f>W612 + ROUNDUP(W612/(Parameters!$A$10-60*8),0) * ($AC$3 + Parameters!$B$4+Parameters!$B$5) + IF(A611&gt;1,8,0)</f>
        <v>1680</v>
      </c>
      <c r="Z612" s="6">
        <f t="shared" si="43"/>
        <v>13.125</v>
      </c>
    </row>
    <row r="613" spans="1:26">
      <c r="A613" s="3">
        <v>128</v>
      </c>
      <c r="B613" s="3">
        <v>400</v>
      </c>
      <c r="C613" s="3">
        <v>448</v>
      </c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V613" s="6">
        <f t="shared" si="40"/>
        <v>77.952000000000055</v>
      </c>
      <c r="W613" s="3">
        <f t="shared" si="41"/>
        <v>848</v>
      </c>
      <c r="X613" s="6">
        <f t="shared" si="42"/>
        <v>6.625</v>
      </c>
      <c r="Y613" s="3">
        <f>W613 + ROUNDUP(W613/(Parameters!$A$10-60*8),0) * ($AC$3 + Parameters!$B$4+Parameters!$B$5) + IF(A612&gt;1,8,0)</f>
        <v>1184</v>
      </c>
      <c r="Z613" s="6">
        <f t="shared" si="43"/>
        <v>9.25</v>
      </c>
    </row>
    <row r="614" spans="1:26">
      <c r="A614" s="3">
        <v>128</v>
      </c>
      <c r="B614" s="3">
        <v>376</v>
      </c>
      <c r="C614" s="3">
        <v>320</v>
      </c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V614" s="6">
        <f t="shared" si="40"/>
        <v>78.080000000000055</v>
      </c>
      <c r="W614" s="3">
        <f t="shared" si="41"/>
        <v>696</v>
      </c>
      <c r="X614" s="6">
        <f t="shared" si="42"/>
        <v>5.4375</v>
      </c>
      <c r="Y614" s="3">
        <f>W614 + ROUNDUP(W614/(Parameters!$A$10-60*8),0) * ($AC$3 + Parameters!$B$4+Parameters!$B$5) + IF(A613&gt;1,8,0)</f>
        <v>1032</v>
      </c>
      <c r="Z614" s="6">
        <f t="shared" si="43"/>
        <v>8.0625</v>
      </c>
    </row>
    <row r="615" spans="1:26">
      <c r="A615" s="3">
        <v>128</v>
      </c>
      <c r="B615" s="3">
        <v>376</v>
      </c>
      <c r="C615" s="3">
        <v>360</v>
      </c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V615" s="6">
        <f t="shared" si="40"/>
        <v>78.208000000000055</v>
      </c>
      <c r="W615" s="3">
        <f t="shared" si="41"/>
        <v>736</v>
      </c>
      <c r="X615" s="6">
        <f t="shared" si="42"/>
        <v>5.75</v>
      </c>
      <c r="Y615" s="3">
        <f>W615 + ROUNDUP(W615/(Parameters!$A$10-60*8),0) * ($AC$3 + Parameters!$B$4+Parameters!$B$5) + IF(A614&gt;1,8,0)</f>
        <v>1072</v>
      </c>
      <c r="Z615" s="6">
        <f t="shared" si="43"/>
        <v>8.375</v>
      </c>
    </row>
    <row r="616" spans="1:26">
      <c r="A616" s="3">
        <v>128</v>
      </c>
      <c r="B616" s="3">
        <v>376</v>
      </c>
      <c r="C616" s="3">
        <v>360</v>
      </c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V616" s="6">
        <f t="shared" si="40"/>
        <v>78.336000000000055</v>
      </c>
      <c r="W616" s="3">
        <f t="shared" si="41"/>
        <v>736</v>
      </c>
      <c r="X616" s="6">
        <f t="shared" si="42"/>
        <v>5.75</v>
      </c>
      <c r="Y616" s="3">
        <f>W616 + ROUNDUP(W616/(Parameters!$A$10-60*8),0) * ($AC$3 + Parameters!$B$4+Parameters!$B$5) + IF(A615&gt;1,8,0)</f>
        <v>1072</v>
      </c>
      <c r="Z616" s="6">
        <f t="shared" si="43"/>
        <v>8.375</v>
      </c>
    </row>
    <row r="617" spans="1:26">
      <c r="A617" s="3">
        <v>128</v>
      </c>
      <c r="B617" s="3">
        <v>376</v>
      </c>
      <c r="C617" s="3">
        <v>304</v>
      </c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V617" s="6">
        <f t="shared" si="40"/>
        <v>78.464000000000055</v>
      </c>
      <c r="W617" s="3">
        <f t="shared" si="41"/>
        <v>680</v>
      </c>
      <c r="X617" s="6">
        <f t="shared" si="42"/>
        <v>5.3125</v>
      </c>
      <c r="Y617" s="3">
        <f>W617 + ROUNDUP(W617/(Parameters!$A$10-60*8),0) * ($AC$3 + Parameters!$B$4+Parameters!$B$5) + IF(A616&gt;1,8,0)</f>
        <v>1016</v>
      </c>
      <c r="Z617" s="6">
        <f t="shared" si="43"/>
        <v>7.9375</v>
      </c>
    </row>
    <row r="618" spans="1:26">
      <c r="A618" s="3">
        <v>128</v>
      </c>
      <c r="B618" s="3">
        <v>376</v>
      </c>
      <c r="C618" s="3">
        <v>360</v>
      </c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V618" s="6">
        <f t="shared" si="40"/>
        <v>78.592000000000056</v>
      </c>
      <c r="W618" s="3">
        <f t="shared" si="41"/>
        <v>736</v>
      </c>
      <c r="X618" s="6">
        <f t="shared" si="42"/>
        <v>5.75</v>
      </c>
      <c r="Y618" s="3">
        <f>W618 + ROUNDUP(W618/(Parameters!$A$10-60*8),0) * ($AC$3 + Parameters!$B$4+Parameters!$B$5) + IF(A617&gt;1,8,0)</f>
        <v>1072</v>
      </c>
      <c r="Z618" s="6">
        <f t="shared" si="43"/>
        <v>8.375</v>
      </c>
    </row>
    <row r="619" spans="1:26">
      <c r="A619" s="3">
        <v>128</v>
      </c>
      <c r="B619" s="3">
        <v>376</v>
      </c>
      <c r="C619" s="3">
        <v>336</v>
      </c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V619" s="6">
        <f t="shared" si="40"/>
        <v>78.720000000000056</v>
      </c>
      <c r="W619" s="3">
        <f t="shared" si="41"/>
        <v>712</v>
      </c>
      <c r="X619" s="6">
        <f t="shared" si="42"/>
        <v>5.5625</v>
      </c>
      <c r="Y619" s="3">
        <f>W619 + ROUNDUP(W619/(Parameters!$A$10-60*8),0) * ($AC$3 + Parameters!$B$4+Parameters!$B$5) + IF(A618&gt;1,8,0)</f>
        <v>1048</v>
      </c>
      <c r="Z619" s="6">
        <f t="shared" si="43"/>
        <v>8.1875</v>
      </c>
    </row>
    <row r="620" spans="1:26">
      <c r="A620" s="3">
        <v>128</v>
      </c>
      <c r="B620" s="3">
        <v>376</v>
      </c>
      <c r="C620" s="3">
        <v>352</v>
      </c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V620" s="6">
        <f t="shared" si="40"/>
        <v>78.848000000000056</v>
      </c>
      <c r="W620" s="3">
        <f t="shared" si="41"/>
        <v>728</v>
      </c>
      <c r="X620" s="6">
        <f t="shared" si="42"/>
        <v>5.6875</v>
      </c>
      <c r="Y620" s="3">
        <f>W620 + ROUNDUP(W620/(Parameters!$A$10-60*8),0) * ($AC$3 + Parameters!$B$4+Parameters!$B$5) + IF(A619&gt;1,8,0)</f>
        <v>1064</v>
      </c>
      <c r="Z620" s="6">
        <f t="shared" si="43"/>
        <v>8.3125</v>
      </c>
    </row>
    <row r="621" spans="1:26">
      <c r="A621" s="3">
        <v>128</v>
      </c>
      <c r="B621" s="3">
        <v>376</v>
      </c>
      <c r="C621" s="3">
        <v>352</v>
      </c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V621" s="6">
        <f t="shared" si="40"/>
        <v>78.976000000000056</v>
      </c>
      <c r="W621" s="3">
        <f t="shared" si="41"/>
        <v>728</v>
      </c>
      <c r="X621" s="6">
        <f t="shared" si="42"/>
        <v>5.6875</v>
      </c>
      <c r="Y621" s="3">
        <f>W621 + ROUNDUP(W621/(Parameters!$A$10-60*8),0) * ($AC$3 + Parameters!$B$4+Parameters!$B$5) + IF(A620&gt;1,8,0)</f>
        <v>1064</v>
      </c>
      <c r="Z621" s="6">
        <f t="shared" si="43"/>
        <v>8.3125</v>
      </c>
    </row>
    <row r="622" spans="1:26">
      <c r="A622" s="3">
        <v>128</v>
      </c>
      <c r="B622" s="3">
        <v>376</v>
      </c>
      <c r="C622" s="3">
        <v>360</v>
      </c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V622" s="6">
        <f t="shared" si="40"/>
        <v>79.104000000000056</v>
      </c>
      <c r="W622" s="3">
        <f t="shared" si="41"/>
        <v>736</v>
      </c>
      <c r="X622" s="6">
        <f t="shared" si="42"/>
        <v>5.75</v>
      </c>
      <c r="Y622" s="3">
        <f>W622 + ROUNDUP(W622/(Parameters!$A$10-60*8),0) * ($AC$3 + Parameters!$B$4+Parameters!$B$5) + IF(A621&gt;1,8,0)</f>
        <v>1072</v>
      </c>
      <c r="Z622" s="6">
        <f t="shared" si="43"/>
        <v>8.375</v>
      </c>
    </row>
    <row r="623" spans="1:26">
      <c r="A623" s="3">
        <v>128</v>
      </c>
      <c r="B623" s="3">
        <v>376</v>
      </c>
      <c r="C623" s="3">
        <v>392</v>
      </c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V623" s="6">
        <f t="shared" si="40"/>
        <v>79.232000000000056</v>
      </c>
      <c r="W623" s="3">
        <f t="shared" si="41"/>
        <v>768</v>
      </c>
      <c r="X623" s="6">
        <f t="shared" si="42"/>
        <v>6</v>
      </c>
      <c r="Y623" s="3">
        <f>W623 + ROUNDUP(W623/(Parameters!$A$10-60*8),0) * ($AC$3 + Parameters!$B$4+Parameters!$B$5) + IF(A622&gt;1,8,0)</f>
        <v>1104</v>
      </c>
      <c r="Z623" s="6">
        <f t="shared" si="43"/>
        <v>8.625</v>
      </c>
    </row>
    <row r="624" spans="1:26">
      <c r="A624" s="3">
        <v>128</v>
      </c>
      <c r="B624" s="3">
        <v>376</v>
      </c>
      <c r="C624" s="3">
        <v>360</v>
      </c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V624" s="6">
        <f t="shared" si="40"/>
        <v>79.360000000000056</v>
      </c>
      <c r="W624" s="3">
        <f t="shared" si="41"/>
        <v>736</v>
      </c>
      <c r="X624" s="6">
        <f t="shared" si="42"/>
        <v>5.75</v>
      </c>
      <c r="Y624" s="3">
        <f>W624 + ROUNDUP(W624/(Parameters!$A$10-60*8),0) * ($AC$3 + Parameters!$B$4+Parameters!$B$5) + IF(A623&gt;1,8,0)</f>
        <v>1072</v>
      </c>
      <c r="Z624" s="6">
        <f t="shared" si="43"/>
        <v>8.375</v>
      </c>
    </row>
    <row r="625" spans="1:26">
      <c r="A625" s="3">
        <v>128</v>
      </c>
      <c r="B625" s="3">
        <v>376</v>
      </c>
      <c r="C625" s="3">
        <v>360</v>
      </c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V625" s="6">
        <f t="shared" si="40"/>
        <v>79.488000000000056</v>
      </c>
      <c r="W625" s="3">
        <f t="shared" si="41"/>
        <v>736</v>
      </c>
      <c r="X625" s="6">
        <f t="shared" si="42"/>
        <v>5.75</v>
      </c>
      <c r="Y625" s="3">
        <f>W625 + ROUNDUP(W625/(Parameters!$A$10-60*8),0) * ($AC$3 + Parameters!$B$4+Parameters!$B$5) + IF(A624&gt;1,8,0)</f>
        <v>1072</v>
      </c>
      <c r="Z625" s="6">
        <f t="shared" si="43"/>
        <v>8.375</v>
      </c>
    </row>
    <row r="626" spans="1:26">
      <c r="A626" s="3">
        <v>128</v>
      </c>
      <c r="B626" s="3">
        <v>376</v>
      </c>
      <c r="C626" s="3">
        <v>360</v>
      </c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V626" s="6">
        <f t="shared" si="40"/>
        <v>79.616000000000057</v>
      </c>
      <c r="W626" s="3">
        <f t="shared" si="41"/>
        <v>736</v>
      </c>
      <c r="X626" s="6">
        <f t="shared" si="42"/>
        <v>5.75</v>
      </c>
      <c r="Y626" s="3">
        <f>W626 + ROUNDUP(W626/(Parameters!$A$10-60*8),0) * ($AC$3 + Parameters!$B$4+Parameters!$B$5) + IF(A625&gt;1,8,0)</f>
        <v>1072</v>
      </c>
      <c r="Z626" s="6">
        <f t="shared" si="43"/>
        <v>8.375</v>
      </c>
    </row>
    <row r="627" spans="1:26">
      <c r="A627" s="3">
        <v>128</v>
      </c>
      <c r="B627" s="3">
        <v>376</v>
      </c>
      <c r="C627" s="3">
        <v>344</v>
      </c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V627" s="6">
        <f t="shared" si="40"/>
        <v>79.744000000000057</v>
      </c>
      <c r="W627" s="3">
        <f t="shared" si="41"/>
        <v>720</v>
      </c>
      <c r="X627" s="6">
        <f t="shared" si="42"/>
        <v>5.625</v>
      </c>
      <c r="Y627" s="3">
        <f>W627 + ROUNDUP(W627/(Parameters!$A$10-60*8),0) * ($AC$3 + Parameters!$B$4+Parameters!$B$5) + IF(A626&gt;1,8,0)</f>
        <v>1056</v>
      </c>
      <c r="Z627" s="6">
        <f t="shared" si="43"/>
        <v>8.25</v>
      </c>
    </row>
    <row r="628" spans="1:26">
      <c r="A628" s="3">
        <v>128</v>
      </c>
      <c r="B628" s="3">
        <v>376</v>
      </c>
      <c r="C628" s="3">
        <v>352</v>
      </c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V628" s="6">
        <f t="shared" si="40"/>
        <v>79.872000000000057</v>
      </c>
      <c r="W628" s="3">
        <f t="shared" si="41"/>
        <v>728</v>
      </c>
      <c r="X628" s="6">
        <f t="shared" si="42"/>
        <v>5.6875</v>
      </c>
      <c r="Y628" s="3">
        <f>W628 + ROUNDUP(W628/(Parameters!$A$10-60*8),0) * ($AC$3 + Parameters!$B$4+Parameters!$B$5) + IF(A627&gt;1,8,0)</f>
        <v>1064</v>
      </c>
      <c r="Z628" s="6">
        <f t="shared" si="43"/>
        <v>8.3125</v>
      </c>
    </row>
    <row r="629" spans="1:26">
      <c r="A629" s="3">
        <v>128</v>
      </c>
      <c r="B629" s="3">
        <v>376</v>
      </c>
      <c r="C629" s="3">
        <v>320</v>
      </c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V629" s="6">
        <f t="shared" si="40"/>
        <v>80.000000000000057</v>
      </c>
      <c r="W629" s="3">
        <f t="shared" si="41"/>
        <v>696</v>
      </c>
      <c r="X629" s="6">
        <f t="shared" si="42"/>
        <v>5.4375</v>
      </c>
      <c r="Y629" s="3">
        <f>W629 + ROUNDUP(W629/(Parameters!$A$10-60*8),0) * ($AC$3 + Parameters!$B$4+Parameters!$B$5) + IF(A628&gt;1,8,0)</f>
        <v>1032</v>
      </c>
      <c r="Z629" s="6">
        <f t="shared" si="43"/>
        <v>8.0625</v>
      </c>
    </row>
    <row r="630" spans="1:26">
      <c r="A630" s="3">
        <v>128</v>
      </c>
      <c r="B630" s="3">
        <v>376</v>
      </c>
      <c r="C630" s="3">
        <v>328</v>
      </c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V630" s="6">
        <f t="shared" si="40"/>
        <v>80.128000000000057</v>
      </c>
      <c r="W630" s="3">
        <f t="shared" si="41"/>
        <v>704</v>
      </c>
      <c r="X630" s="6">
        <f t="shared" si="42"/>
        <v>5.5</v>
      </c>
      <c r="Y630" s="3">
        <f>W630 + ROUNDUP(W630/(Parameters!$A$10-60*8),0) * ($AC$3 + Parameters!$B$4+Parameters!$B$5) + IF(A629&gt;1,8,0)</f>
        <v>1040</v>
      </c>
      <c r="Z630" s="6">
        <f t="shared" si="43"/>
        <v>8.125</v>
      </c>
    </row>
    <row r="631" spans="1:26">
      <c r="A631" s="3">
        <v>128</v>
      </c>
      <c r="B631" s="3">
        <v>376</v>
      </c>
      <c r="C631" s="3">
        <v>336</v>
      </c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V631" s="6">
        <f t="shared" si="40"/>
        <v>80.256000000000057</v>
      </c>
      <c r="W631" s="3">
        <f t="shared" si="41"/>
        <v>712</v>
      </c>
      <c r="X631" s="6">
        <f t="shared" si="42"/>
        <v>5.5625</v>
      </c>
      <c r="Y631" s="3">
        <f>W631 + ROUNDUP(W631/(Parameters!$A$10-60*8),0) * ($AC$3 + Parameters!$B$4+Parameters!$B$5) + IF(A630&gt;1,8,0)</f>
        <v>1048</v>
      </c>
      <c r="Z631" s="6">
        <f t="shared" si="43"/>
        <v>8.1875</v>
      </c>
    </row>
    <row r="632" spans="1:26">
      <c r="A632" s="3">
        <v>128</v>
      </c>
      <c r="B632" s="3">
        <v>376</v>
      </c>
      <c r="C632" s="3">
        <v>216</v>
      </c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V632" s="6">
        <f t="shared" si="40"/>
        <v>80.384000000000057</v>
      </c>
      <c r="W632" s="3">
        <f t="shared" si="41"/>
        <v>592</v>
      </c>
      <c r="X632" s="6">
        <f t="shared" si="42"/>
        <v>4.625</v>
      </c>
      <c r="Y632" s="3">
        <f>W632 + ROUNDUP(W632/(Parameters!$A$10-60*8),0) * ($AC$3 + Parameters!$B$4+Parameters!$B$5) + IF(A631&gt;1,8,0)</f>
        <v>928</v>
      </c>
      <c r="Z632" s="6">
        <f t="shared" si="43"/>
        <v>7.25</v>
      </c>
    </row>
    <row r="633" spans="1:26">
      <c r="A633" s="3">
        <v>128</v>
      </c>
      <c r="B633" s="3">
        <v>376</v>
      </c>
      <c r="C633" s="3">
        <v>904</v>
      </c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V633" s="6">
        <f t="shared" si="40"/>
        <v>80.512000000000057</v>
      </c>
      <c r="W633" s="3">
        <f t="shared" si="41"/>
        <v>1280</v>
      </c>
      <c r="X633" s="6">
        <f t="shared" si="42"/>
        <v>10</v>
      </c>
      <c r="Y633" s="3">
        <f>W633 + ROUNDUP(W633/(Parameters!$A$10-60*8),0) * ($AC$3 + Parameters!$B$4+Parameters!$B$5) + IF(A632&gt;1,8,0)</f>
        <v>1616</v>
      </c>
      <c r="Z633" s="6">
        <f t="shared" si="43"/>
        <v>12.625</v>
      </c>
    </row>
    <row r="634" spans="1:26">
      <c r="A634" s="3">
        <v>128</v>
      </c>
      <c r="B634" s="3">
        <v>376</v>
      </c>
      <c r="C634" s="3">
        <v>712</v>
      </c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V634" s="6">
        <f t="shared" si="40"/>
        <v>80.640000000000057</v>
      </c>
      <c r="W634" s="3">
        <f t="shared" si="41"/>
        <v>1088</v>
      </c>
      <c r="X634" s="6">
        <f t="shared" si="42"/>
        <v>8.5</v>
      </c>
      <c r="Y634" s="3">
        <f>W634 + ROUNDUP(W634/(Parameters!$A$10-60*8),0) * ($AC$3 + Parameters!$B$4+Parameters!$B$5) + IF(A633&gt;1,8,0)</f>
        <v>1424</v>
      </c>
      <c r="Z634" s="6">
        <f t="shared" si="43"/>
        <v>11.125</v>
      </c>
    </row>
    <row r="635" spans="1:26">
      <c r="A635" s="3">
        <v>128</v>
      </c>
      <c r="B635" s="3">
        <v>592</v>
      </c>
      <c r="C635" s="3">
        <v>672</v>
      </c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V635" s="6">
        <f t="shared" si="40"/>
        <v>80.768000000000058</v>
      </c>
      <c r="W635" s="3">
        <f t="shared" si="41"/>
        <v>1264</v>
      </c>
      <c r="X635" s="6">
        <f t="shared" si="42"/>
        <v>9.875</v>
      </c>
      <c r="Y635" s="3">
        <f>W635 + ROUNDUP(W635/(Parameters!$A$10-60*8),0) * ($AC$3 + Parameters!$B$4+Parameters!$B$5) + IF(A634&gt;1,8,0)</f>
        <v>1600</v>
      </c>
      <c r="Z635" s="6">
        <f t="shared" si="43"/>
        <v>12.5</v>
      </c>
    </row>
    <row r="636" spans="1:26">
      <c r="A636" s="3">
        <v>128</v>
      </c>
      <c r="B636" s="3">
        <v>736</v>
      </c>
      <c r="C636" s="3">
        <v>768</v>
      </c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V636" s="6">
        <f t="shared" si="40"/>
        <v>80.896000000000058</v>
      </c>
      <c r="W636" s="3">
        <f t="shared" si="41"/>
        <v>1504</v>
      </c>
      <c r="X636" s="6">
        <f t="shared" si="42"/>
        <v>11.75</v>
      </c>
      <c r="Y636" s="3">
        <f>W636 + ROUNDUP(W636/(Parameters!$A$10-60*8),0) * ($AC$3 + Parameters!$B$4+Parameters!$B$5) + IF(A635&gt;1,8,0)</f>
        <v>1840</v>
      </c>
      <c r="Z636" s="6">
        <f t="shared" si="43"/>
        <v>14.375</v>
      </c>
    </row>
    <row r="637" spans="1:26">
      <c r="A637" s="3">
        <v>128</v>
      </c>
      <c r="B637" s="3">
        <v>664</v>
      </c>
      <c r="C637" s="3">
        <v>688</v>
      </c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V637" s="6">
        <f t="shared" si="40"/>
        <v>81.024000000000058</v>
      </c>
      <c r="W637" s="3">
        <f t="shared" si="41"/>
        <v>1352</v>
      </c>
      <c r="X637" s="6">
        <f t="shared" si="42"/>
        <v>10.5625</v>
      </c>
      <c r="Y637" s="3">
        <f>W637 + ROUNDUP(W637/(Parameters!$A$10-60*8),0) * ($AC$3 + Parameters!$B$4+Parameters!$B$5) + IF(A636&gt;1,8,0)</f>
        <v>1688</v>
      </c>
      <c r="Z637" s="6">
        <f t="shared" si="43"/>
        <v>13.1875</v>
      </c>
    </row>
    <row r="638" spans="1:26">
      <c r="A638" s="3">
        <v>128</v>
      </c>
      <c r="B638" s="3">
        <v>736</v>
      </c>
      <c r="C638" s="3">
        <v>632</v>
      </c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V638" s="6">
        <f t="shared" si="40"/>
        <v>81.152000000000058</v>
      </c>
      <c r="W638" s="3">
        <f t="shared" si="41"/>
        <v>1368</v>
      </c>
      <c r="X638" s="6">
        <f t="shared" si="42"/>
        <v>10.6875</v>
      </c>
      <c r="Y638" s="3">
        <f>W638 + ROUNDUP(W638/(Parameters!$A$10-60*8),0) * ($AC$3 + Parameters!$B$4+Parameters!$B$5) + IF(A637&gt;1,8,0)</f>
        <v>1704</v>
      </c>
      <c r="Z638" s="6">
        <f t="shared" si="43"/>
        <v>13.3125</v>
      </c>
    </row>
    <row r="639" spans="1:26">
      <c r="A639" s="3">
        <v>128</v>
      </c>
      <c r="B639" s="3">
        <v>736</v>
      </c>
      <c r="C639" s="3">
        <v>768</v>
      </c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V639" s="6">
        <f t="shared" si="40"/>
        <v>81.280000000000058</v>
      </c>
      <c r="W639" s="3">
        <f t="shared" si="41"/>
        <v>1504</v>
      </c>
      <c r="X639" s="6">
        <f t="shared" si="42"/>
        <v>11.75</v>
      </c>
      <c r="Y639" s="3">
        <f>W639 + ROUNDUP(W639/(Parameters!$A$10-60*8),0) * ($AC$3 + Parameters!$B$4+Parameters!$B$5) + IF(A638&gt;1,8,0)</f>
        <v>1840</v>
      </c>
      <c r="Z639" s="6">
        <f t="shared" si="43"/>
        <v>14.375</v>
      </c>
    </row>
    <row r="640" spans="1:26">
      <c r="A640" s="3">
        <v>128</v>
      </c>
      <c r="B640" s="3">
        <v>712</v>
      </c>
      <c r="C640" s="3">
        <v>656</v>
      </c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V640" s="6">
        <f t="shared" si="40"/>
        <v>81.408000000000058</v>
      </c>
      <c r="W640" s="3">
        <f t="shared" si="41"/>
        <v>1368</v>
      </c>
      <c r="X640" s="6">
        <f t="shared" si="42"/>
        <v>10.6875</v>
      </c>
      <c r="Y640" s="3">
        <f>W640 + ROUNDUP(W640/(Parameters!$A$10-60*8),0) * ($AC$3 + Parameters!$B$4+Parameters!$B$5) + IF(A639&gt;1,8,0)</f>
        <v>1704</v>
      </c>
      <c r="Z640" s="6">
        <f t="shared" si="43"/>
        <v>13.3125</v>
      </c>
    </row>
    <row r="641" spans="1:26">
      <c r="A641" s="3">
        <v>128</v>
      </c>
      <c r="B641" s="3">
        <v>688</v>
      </c>
      <c r="C641" s="3">
        <v>784</v>
      </c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V641" s="6">
        <f t="shared" si="40"/>
        <v>81.536000000000058</v>
      </c>
      <c r="W641" s="3">
        <f t="shared" si="41"/>
        <v>1472</v>
      </c>
      <c r="X641" s="6">
        <f t="shared" si="42"/>
        <v>11.5</v>
      </c>
      <c r="Y641" s="3">
        <f>W641 + ROUNDUP(W641/(Parameters!$A$10-60*8),0) * ($AC$3 + Parameters!$B$4+Parameters!$B$5) + IF(A640&gt;1,8,0)</f>
        <v>1808</v>
      </c>
      <c r="Z641" s="6">
        <f t="shared" si="43"/>
        <v>14.125</v>
      </c>
    </row>
    <row r="642" spans="1:26">
      <c r="A642" s="3">
        <v>128</v>
      </c>
      <c r="B642" s="3">
        <v>640</v>
      </c>
      <c r="C642" s="3">
        <v>696</v>
      </c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V642" s="6">
        <f t="shared" si="40"/>
        <v>81.664000000000058</v>
      </c>
      <c r="W642" s="3">
        <f t="shared" si="41"/>
        <v>1336</v>
      </c>
      <c r="X642" s="6">
        <f t="shared" si="42"/>
        <v>10.4375</v>
      </c>
      <c r="Y642" s="3">
        <f>W642 + ROUNDUP(W642/(Parameters!$A$10-60*8),0) * ($AC$3 + Parameters!$B$4+Parameters!$B$5) + IF(A641&gt;1,8,0)</f>
        <v>1672</v>
      </c>
      <c r="Z642" s="6">
        <f t="shared" si="43"/>
        <v>13.0625</v>
      </c>
    </row>
    <row r="643" spans="1:26">
      <c r="A643" s="3">
        <v>128</v>
      </c>
      <c r="B643" s="3">
        <v>712</v>
      </c>
      <c r="C643" s="3">
        <v>632</v>
      </c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V643" s="6">
        <f t="shared" si="40"/>
        <v>81.792000000000058</v>
      </c>
      <c r="W643" s="3">
        <f t="shared" si="41"/>
        <v>1344</v>
      </c>
      <c r="X643" s="6">
        <f t="shared" si="42"/>
        <v>10.5</v>
      </c>
      <c r="Y643" s="3">
        <f>W643 + ROUNDUP(W643/(Parameters!$A$10-60*8),0) * ($AC$3 + Parameters!$B$4+Parameters!$B$5) + IF(A642&gt;1,8,0)</f>
        <v>1680</v>
      </c>
      <c r="Z643" s="6">
        <f t="shared" si="43"/>
        <v>13.125</v>
      </c>
    </row>
    <row r="644" spans="1:26">
      <c r="A644" s="3">
        <v>128</v>
      </c>
      <c r="B644" s="3">
        <v>712</v>
      </c>
      <c r="C644" s="3">
        <v>768</v>
      </c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V644" s="6">
        <f t="shared" si="40"/>
        <v>81.920000000000059</v>
      </c>
      <c r="W644" s="3">
        <f t="shared" si="41"/>
        <v>1480</v>
      </c>
      <c r="X644" s="6">
        <f t="shared" si="42"/>
        <v>11.5625</v>
      </c>
      <c r="Y644" s="3">
        <f>W644 + ROUNDUP(W644/(Parameters!$A$10-60*8),0) * ($AC$3 + Parameters!$B$4+Parameters!$B$5) + IF(A643&gt;1,8,0)</f>
        <v>1816</v>
      </c>
      <c r="Z644" s="6">
        <f t="shared" si="43"/>
        <v>14.1875</v>
      </c>
    </row>
    <row r="645" spans="1:26">
      <c r="A645" s="3">
        <v>128</v>
      </c>
      <c r="B645" s="3">
        <v>736</v>
      </c>
      <c r="C645" s="3">
        <v>672</v>
      </c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V645" s="6">
        <f t="shared" si="40"/>
        <v>82.048000000000059</v>
      </c>
      <c r="W645" s="3">
        <f t="shared" si="41"/>
        <v>1408</v>
      </c>
      <c r="X645" s="6">
        <f t="shared" si="42"/>
        <v>11</v>
      </c>
      <c r="Y645" s="3">
        <f>W645 + ROUNDUP(W645/(Parameters!$A$10-60*8),0) * ($AC$3 + Parameters!$B$4+Parameters!$B$5) + IF(A644&gt;1,8,0)</f>
        <v>1744</v>
      </c>
      <c r="Z645" s="6">
        <f t="shared" si="43"/>
        <v>13.625</v>
      </c>
    </row>
    <row r="646" spans="1:26">
      <c r="A646" s="3">
        <v>128</v>
      </c>
      <c r="B646" s="3">
        <v>736</v>
      </c>
      <c r="C646" s="3">
        <v>768</v>
      </c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V646" s="6">
        <f t="shared" si="40"/>
        <v>82.176000000000059</v>
      </c>
      <c r="W646" s="3">
        <f t="shared" si="41"/>
        <v>1504</v>
      </c>
      <c r="X646" s="6">
        <f t="shared" si="42"/>
        <v>11.75</v>
      </c>
      <c r="Y646" s="3">
        <f>W646 + ROUNDUP(W646/(Parameters!$A$10-60*8),0) * ($AC$3 + Parameters!$B$4+Parameters!$B$5) + IF(A645&gt;1,8,0)</f>
        <v>1840</v>
      </c>
      <c r="Z646" s="6">
        <f t="shared" si="43"/>
        <v>14.375</v>
      </c>
    </row>
    <row r="647" spans="1:26">
      <c r="A647" s="3">
        <v>128</v>
      </c>
      <c r="B647" s="3">
        <v>712</v>
      </c>
      <c r="C647" s="3">
        <v>688</v>
      </c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V647" s="6">
        <f t="shared" si="40"/>
        <v>82.304000000000059</v>
      </c>
      <c r="W647" s="3">
        <f t="shared" si="41"/>
        <v>1400</v>
      </c>
      <c r="X647" s="6">
        <f t="shared" si="42"/>
        <v>10.9375</v>
      </c>
      <c r="Y647" s="3">
        <f>W647 + ROUNDUP(W647/(Parameters!$A$10-60*8),0) * ($AC$3 + Parameters!$B$4+Parameters!$B$5) + IF(A646&gt;1,8,0)</f>
        <v>1736</v>
      </c>
      <c r="Z647" s="6">
        <f t="shared" si="43"/>
        <v>13.5625</v>
      </c>
    </row>
    <row r="648" spans="1:26">
      <c r="A648" s="3">
        <v>128</v>
      </c>
      <c r="B648" s="3">
        <v>640</v>
      </c>
      <c r="C648" s="3">
        <v>632</v>
      </c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V648" s="6">
        <f t="shared" si="40"/>
        <v>82.432000000000059</v>
      </c>
      <c r="W648" s="3">
        <f t="shared" si="41"/>
        <v>1272</v>
      </c>
      <c r="X648" s="6">
        <f t="shared" si="42"/>
        <v>9.9375</v>
      </c>
      <c r="Y648" s="3">
        <f>W648 + ROUNDUP(W648/(Parameters!$A$10-60*8),0) * ($AC$3 + Parameters!$B$4+Parameters!$B$5) + IF(A647&gt;1,8,0)</f>
        <v>1608</v>
      </c>
      <c r="Z648" s="6">
        <f t="shared" si="43"/>
        <v>12.5625</v>
      </c>
    </row>
    <row r="649" spans="1:26">
      <c r="A649" s="3">
        <v>128</v>
      </c>
      <c r="B649" s="3">
        <v>520</v>
      </c>
      <c r="C649" s="3">
        <v>776</v>
      </c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V649" s="6">
        <f t="shared" si="40"/>
        <v>82.560000000000059</v>
      </c>
      <c r="W649" s="3">
        <f t="shared" si="41"/>
        <v>1296</v>
      </c>
      <c r="X649" s="6">
        <f t="shared" si="42"/>
        <v>10.125</v>
      </c>
      <c r="Y649" s="3">
        <f>W649 + ROUNDUP(W649/(Parameters!$A$10-60*8),0) * ($AC$3 + Parameters!$B$4+Parameters!$B$5) + IF(A648&gt;1,8,0)</f>
        <v>1632</v>
      </c>
      <c r="Z649" s="6">
        <f t="shared" si="43"/>
        <v>12.75</v>
      </c>
    </row>
    <row r="650" spans="1:26">
      <c r="A650" s="3">
        <v>128</v>
      </c>
      <c r="B650" s="3">
        <v>520</v>
      </c>
      <c r="C650" s="3">
        <v>672</v>
      </c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V650" s="6">
        <f t="shared" si="40"/>
        <v>82.688000000000059</v>
      </c>
      <c r="W650" s="3">
        <f t="shared" si="41"/>
        <v>1192</v>
      </c>
      <c r="X650" s="6">
        <f t="shared" si="42"/>
        <v>9.3125</v>
      </c>
      <c r="Y650" s="3">
        <f>W650 + ROUNDUP(W650/(Parameters!$A$10-60*8),0) * ($AC$3 + Parameters!$B$4+Parameters!$B$5) + IF(A649&gt;1,8,0)</f>
        <v>1528</v>
      </c>
      <c r="Z650" s="6">
        <f t="shared" si="43"/>
        <v>11.9375</v>
      </c>
    </row>
    <row r="651" spans="1:26">
      <c r="A651" s="3">
        <v>128</v>
      </c>
      <c r="B651" s="3">
        <v>520</v>
      </c>
      <c r="C651" s="3">
        <v>776</v>
      </c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V651" s="6">
        <f t="shared" si="40"/>
        <v>82.816000000000059</v>
      </c>
      <c r="W651" s="3">
        <f t="shared" si="41"/>
        <v>1296</v>
      </c>
      <c r="X651" s="6">
        <f t="shared" si="42"/>
        <v>10.125</v>
      </c>
      <c r="Y651" s="3">
        <f>W651 + ROUNDUP(W651/(Parameters!$A$10-60*8),0) * ($AC$3 + Parameters!$B$4+Parameters!$B$5) + IF(A650&gt;1,8,0)</f>
        <v>1632</v>
      </c>
      <c r="Z651" s="6">
        <f t="shared" si="43"/>
        <v>12.75</v>
      </c>
    </row>
    <row r="652" spans="1:26">
      <c r="A652" s="3">
        <v>128</v>
      </c>
      <c r="B652" s="3">
        <v>520</v>
      </c>
      <c r="C652" s="3">
        <v>696</v>
      </c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V652" s="6">
        <f t="shared" si="40"/>
        <v>82.944000000000059</v>
      </c>
      <c r="W652" s="3">
        <f t="shared" si="41"/>
        <v>1216</v>
      </c>
      <c r="X652" s="6">
        <f t="shared" si="42"/>
        <v>9.5</v>
      </c>
      <c r="Y652" s="3">
        <f>W652 + ROUNDUP(W652/(Parameters!$A$10-60*8),0) * ($AC$3 + Parameters!$B$4+Parameters!$B$5) + IF(A651&gt;1,8,0)</f>
        <v>1552</v>
      </c>
      <c r="Z652" s="6">
        <f t="shared" si="43"/>
        <v>12.125</v>
      </c>
    </row>
    <row r="653" spans="1:26">
      <c r="A653" s="3">
        <v>128</v>
      </c>
      <c r="B653" s="3">
        <v>736</v>
      </c>
      <c r="C653" s="3">
        <v>632</v>
      </c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V653" s="6">
        <f t="shared" si="40"/>
        <v>83.07200000000006</v>
      </c>
      <c r="W653" s="3">
        <f t="shared" si="41"/>
        <v>1368</v>
      </c>
      <c r="X653" s="6">
        <f t="shared" si="42"/>
        <v>10.6875</v>
      </c>
      <c r="Y653" s="3">
        <f>W653 + ROUNDUP(W653/(Parameters!$A$10-60*8),0) * ($AC$3 + Parameters!$B$4+Parameters!$B$5) + IF(A652&gt;1,8,0)</f>
        <v>1704</v>
      </c>
      <c r="Z653" s="6">
        <f t="shared" si="43"/>
        <v>13.3125</v>
      </c>
    </row>
    <row r="654" spans="1:26">
      <c r="A654" s="3">
        <v>128</v>
      </c>
      <c r="B654" s="3">
        <v>736</v>
      </c>
      <c r="C654" s="3">
        <v>768</v>
      </c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V654" s="6">
        <f t="shared" si="40"/>
        <v>83.20000000000006</v>
      </c>
      <c r="W654" s="3">
        <f t="shared" si="41"/>
        <v>1504</v>
      </c>
      <c r="X654" s="6">
        <f t="shared" si="42"/>
        <v>11.75</v>
      </c>
      <c r="Y654" s="3">
        <f>W654 + ROUNDUP(W654/(Parameters!$A$10-60*8),0) * ($AC$3 + Parameters!$B$4+Parameters!$B$5) + IF(A653&gt;1,8,0)</f>
        <v>1840</v>
      </c>
      <c r="Z654" s="6">
        <f t="shared" si="43"/>
        <v>14.375</v>
      </c>
    </row>
    <row r="655" spans="1:26">
      <c r="A655" s="3">
        <v>128</v>
      </c>
      <c r="B655" s="3">
        <v>496</v>
      </c>
      <c r="C655" s="3">
        <v>544</v>
      </c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V655" s="6">
        <f t="shared" si="40"/>
        <v>83.32800000000006</v>
      </c>
      <c r="W655" s="3">
        <f t="shared" si="41"/>
        <v>1040</v>
      </c>
      <c r="X655" s="6">
        <f t="shared" si="42"/>
        <v>8.125</v>
      </c>
      <c r="Y655" s="3">
        <f>W655 + ROUNDUP(W655/(Parameters!$A$10-60*8),0) * ($AC$3 + Parameters!$B$4+Parameters!$B$5) + IF(A654&gt;1,8,0)</f>
        <v>1376</v>
      </c>
      <c r="Z655" s="6">
        <f t="shared" si="43"/>
        <v>10.75</v>
      </c>
    </row>
    <row r="656" spans="1:26">
      <c r="A656" s="3">
        <v>128</v>
      </c>
      <c r="B656" s="3">
        <v>544</v>
      </c>
      <c r="C656" s="3">
        <v>664</v>
      </c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V656" s="6">
        <f t="shared" si="40"/>
        <v>83.45600000000006</v>
      </c>
      <c r="W656" s="3">
        <f t="shared" si="41"/>
        <v>1208</v>
      </c>
      <c r="X656" s="6">
        <f t="shared" si="42"/>
        <v>9.4375</v>
      </c>
      <c r="Y656" s="3">
        <f>W656 + ROUNDUP(W656/(Parameters!$A$10-60*8),0) * ($AC$3 + Parameters!$B$4+Parameters!$B$5) + IF(A655&gt;1,8,0)</f>
        <v>1544</v>
      </c>
      <c r="Z656" s="6">
        <f t="shared" si="43"/>
        <v>12.0625</v>
      </c>
    </row>
    <row r="657" spans="1:26">
      <c r="A657" s="3">
        <v>128</v>
      </c>
      <c r="B657" s="3">
        <v>544</v>
      </c>
      <c r="C657" s="3">
        <v>576</v>
      </c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V657" s="6">
        <f t="shared" si="40"/>
        <v>83.58400000000006</v>
      </c>
      <c r="W657" s="3">
        <f t="shared" si="41"/>
        <v>1120</v>
      </c>
      <c r="X657" s="6">
        <f t="shared" si="42"/>
        <v>8.75</v>
      </c>
      <c r="Y657" s="3">
        <f>W657 + ROUNDUP(W657/(Parameters!$A$10-60*8),0) * ($AC$3 + Parameters!$B$4+Parameters!$B$5) + IF(A656&gt;1,8,0)</f>
        <v>1456</v>
      </c>
      <c r="Z657" s="6">
        <f t="shared" si="43"/>
        <v>11.375</v>
      </c>
    </row>
    <row r="658" spans="1:26">
      <c r="A658" s="3">
        <v>128</v>
      </c>
      <c r="B658" s="3">
        <v>520</v>
      </c>
      <c r="C658" s="3">
        <v>392</v>
      </c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V658" s="6">
        <f t="shared" si="40"/>
        <v>83.71200000000006</v>
      </c>
      <c r="W658" s="3">
        <f t="shared" si="41"/>
        <v>912</v>
      </c>
      <c r="X658" s="6">
        <f t="shared" si="42"/>
        <v>7.125</v>
      </c>
      <c r="Y658" s="3">
        <f>W658 + ROUNDUP(W658/(Parameters!$A$10-60*8),0) * ($AC$3 + Parameters!$B$4+Parameters!$B$5) + IF(A657&gt;1,8,0)</f>
        <v>1248</v>
      </c>
      <c r="Z658" s="6">
        <f t="shared" si="43"/>
        <v>9.75</v>
      </c>
    </row>
    <row r="659" spans="1:26">
      <c r="A659" s="3">
        <v>128</v>
      </c>
      <c r="B659" s="3">
        <v>544</v>
      </c>
      <c r="C659" s="3">
        <v>152</v>
      </c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V659" s="6">
        <f t="shared" si="40"/>
        <v>83.84000000000006</v>
      </c>
      <c r="W659" s="3">
        <f t="shared" si="41"/>
        <v>696</v>
      </c>
      <c r="X659" s="6">
        <f t="shared" si="42"/>
        <v>5.4375</v>
      </c>
      <c r="Y659" s="3">
        <f>W659 + ROUNDUP(W659/(Parameters!$A$10-60*8),0) * ($AC$3 + Parameters!$B$4+Parameters!$B$5) + IF(A658&gt;1,8,0)</f>
        <v>1032</v>
      </c>
      <c r="Z659" s="6">
        <f t="shared" si="43"/>
        <v>8.0625</v>
      </c>
    </row>
    <row r="660" spans="1:26">
      <c r="A660" s="3">
        <v>128</v>
      </c>
      <c r="B660" s="3">
        <v>568</v>
      </c>
      <c r="C660" s="3">
        <v>152</v>
      </c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V660" s="6">
        <f t="shared" si="40"/>
        <v>83.96800000000006</v>
      </c>
      <c r="W660" s="3">
        <f t="shared" si="41"/>
        <v>720</v>
      </c>
      <c r="X660" s="6">
        <f t="shared" si="42"/>
        <v>5.625</v>
      </c>
      <c r="Y660" s="3">
        <f>W660 + ROUNDUP(W660/(Parameters!$A$10-60*8),0) * ($AC$3 + Parameters!$B$4+Parameters!$B$5) + IF(A659&gt;1,8,0)</f>
        <v>1056</v>
      </c>
      <c r="Z660" s="6">
        <f t="shared" si="43"/>
        <v>8.25</v>
      </c>
    </row>
    <row r="661" spans="1:26">
      <c r="A661" s="3">
        <v>128</v>
      </c>
      <c r="B661" s="3">
        <v>520</v>
      </c>
      <c r="C661" s="3">
        <v>320</v>
      </c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V661" s="6">
        <f t="shared" si="40"/>
        <v>84.09600000000006</v>
      </c>
      <c r="W661" s="3">
        <f t="shared" si="41"/>
        <v>840</v>
      </c>
      <c r="X661" s="6">
        <f t="shared" si="42"/>
        <v>6.5625</v>
      </c>
      <c r="Y661" s="3">
        <f>W661 + ROUNDUP(W661/(Parameters!$A$10-60*8),0) * ($AC$3 + Parameters!$B$4+Parameters!$B$5) + IF(A660&gt;1,8,0)</f>
        <v>1176</v>
      </c>
      <c r="Z661" s="6">
        <f t="shared" si="43"/>
        <v>9.1875</v>
      </c>
    </row>
    <row r="662" spans="1:26">
      <c r="A662" s="3">
        <v>128</v>
      </c>
      <c r="B662" s="3">
        <v>472</v>
      </c>
      <c r="C662" s="3">
        <v>632</v>
      </c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V662" s="6">
        <f t="shared" si="40"/>
        <v>84.224000000000061</v>
      </c>
      <c r="W662" s="3">
        <f t="shared" si="41"/>
        <v>1104</v>
      </c>
      <c r="X662" s="6">
        <f t="shared" si="42"/>
        <v>8.625</v>
      </c>
      <c r="Y662" s="3">
        <f>W662 + ROUNDUP(W662/(Parameters!$A$10-60*8),0) * ($AC$3 + Parameters!$B$4+Parameters!$B$5) + IF(A661&gt;1,8,0)</f>
        <v>1440</v>
      </c>
      <c r="Z662" s="6">
        <f t="shared" si="43"/>
        <v>11.25</v>
      </c>
    </row>
    <row r="663" spans="1:26">
      <c r="A663" s="3">
        <v>128</v>
      </c>
      <c r="B663" s="3">
        <v>448</v>
      </c>
      <c r="C663" s="3">
        <v>400</v>
      </c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V663" s="6">
        <f t="shared" si="40"/>
        <v>84.352000000000061</v>
      </c>
      <c r="W663" s="3">
        <f t="shared" si="41"/>
        <v>848</v>
      </c>
      <c r="X663" s="6">
        <f t="shared" si="42"/>
        <v>6.625</v>
      </c>
      <c r="Y663" s="3">
        <f>W663 + ROUNDUP(W663/(Parameters!$A$10-60*8),0) * ($AC$3 + Parameters!$B$4+Parameters!$B$5) + IF(A662&gt;1,8,0)</f>
        <v>1184</v>
      </c>
      <c r="Z663" s="6">
        <f t="shared" si="43"/>
        <v>9.25</v>
      </c>
    </row>
    <row r="664" spans="1:26">
      <c r="A664" s="3">
        <v>128</v>
      </c>
      <c r="B664" s="3">
        <v>568</v>
      </c>
      <c r="C664" s="3">
        <v>400</v>
      </c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V664" s="6">
        <f t="shared" si="40"/>
        <v>84.480000000000061</v>
      </c>
      <c r="W664" s="3">
        <f t="shared" si="41"/>
        <v>968</v>
      </c>
      <c r="X664" s="6">
        <f t="shared" si="42"/>
        <v>7.5625</v>
      </c>
      <c r="Y664" s="3">
        <f>W664 + ROUNDUP(W664/(Parameters!$A$10-60*8),0) * ($AC$3 + Parameters!$B$4+Parameters!$B$5) + IF(A663&gt;1,8,0)</f>
        <v>1304</v>
      </c>
      <c r="Z664" s="6">
        <f t="shared" si="43"/>
        <v>10.1875</v>
      </c>
    </row>
    <row r="665" spans="1:26">
      <c r="A665" s="3">
        <v>128</v>
      </c>
      <c r="B665" s="3">
        <v>640</v>
      </c>
      <c r="C665" s="3">
        <v>600</v>
      </c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V665" s="6">
        <f t="shared" si="40"/>
        <v>84.608000000000061</v>
      </c>
      <c r="W665" s="3">
        <f t="shared" si="41"/>
        <v>1240</v>
      </c>
      <c r="X665" s="6">
        <f t="shared" si="42"/>
        <v>9.6875</v>
      </c>
      <c r="Y665" s="3">
        <f>W665 + ROUNDUP(W665/(Parameters!$A$10-60*8),0) * ($AC$3 + Parameters!$B$4+Parameters!$B$5) + IF(A664&gt;1,8,0)</f>
        <v>1576</v>
      </c>
      <c r="Z665" s="6">
        <f t="shared" si="43"/>
        <v>12.3125</v>
      </c>
    </row>
    <row r="666" spans="1:26">
      <c r="A666" s="3">
        <v>128</v>
      </c>
      <c r="B666" s="3">
        <v>616</v>
      </c>
      <c r="C666" s="3">
        <v>520</v>
      </c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V666" s="6">
        <f t="shared" si="40"/>
        <v>84.736000000000061</v>
      </c>
      <c r="W666" s="3">
        <f t="shared" si="41"/>
        <v>1136</v>
      </c>
      <c r="X666" s="6">
        <f t="shared" si="42"/>
        <v>8.875</v>
      </c>
      <c r="Y666" s="3">
        <f>W666 + ROUNDUP(W666/(Parameters!$A$10-60*8),0) * ($AC$3 + Parameters!$B$4+Parameters!$B$5) + IF(A665&gt;1,8,0)</f>
        <v>1472</v>
      </c>
      <c r="Z666" s="6">
        <f t="shared" si="43"/>
        <v>11.5</v>
      </c>
    </row>
    <row r="667" spans="1:26">
      <c r="A667" s="3">
        <v>128</v>
      </c>
      <c r="B667" s="3">
        <v>568</v>
      </c>
      <c r="C667" s="3">
        <v>480</v>
      </c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V667" s="6">
        <f t="shared" si="40"/>
        <v>84.864000000000061</v>
      </c>
      <c r="W667" s="3">
        <f t="shared" si="41"/>
        <v>1048</v>
      </c>
      <c r="X667" s="6">
        <f t="shared" si="42"/>
        <v>8.1875</v>
      </c>
      <c r="Y667" s="3">
        <f>W667 + ROUNDUP(W667/(Parameters!$A$10-60*8),0) * ($AC$3 + Parameters!$B$4+Parameters!$B$5) + IF(A666&gt;1,8,0)</f>
        <v>1384</v>
      </c>
      <c r="Z667" s="6">
        <f t="shared" si="43"/>
        <v>10.8125</v>
      </c>
    </row>
    <row r="668" spans="1:26">
      <c r="A668" s="3">
        <v>128</v>
      </c>
      <c r="B668" s="3">
        <v>568</v>
      </c>
      <c r="C668" s="3">
        <v>504</v>
      </c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V668" s="6">
        <f t="shared" si="40"/>
        <v>84.992000000000061</v>
      </c>
      <c r="W668" s="3">
        <f t="shared" si="41"/>
        <v>1072</v>
      </c>
      <c r="X668" s="6">
        <f t="shared" si="42"/>
        <v>8.375</v>
      </c>
      <c r="Y668" s="3">
        <f>W668 + ROUNDUP(W668/(Parameters!$A$10-60*8),0) * ($AC$3 + Parameters!$B$4+Parameters!$B$5) + IF(A667&gt;1,8,0)</f>
        <v>1408</v>
      </c>
      <c r="Z668" s="6">
        <f t="shared" si="43"/>
        <v>11</v>
      </c>
    </row>
    <row r="669" spans="1:26">
      <c r="A669" s="3">
        <v>128</v>
      </c>
      <c r="B669" s="3">
        <v>592</v>
      </c>
      <c r="C669" s="3">
        <v>496</v>
      </c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V669" s="6">
        <f t="shared" si="40"/>
        <v>85.120000000000061</v>
      </c>
      <c r="W669" s="3">
        <f t="shared" si="41"/>
        <v>1088</v>
      </c>
      <c r="X669" s="6">
        <f t="shared" si="42"/>
        <v>8.5</v>
      </c>
      <c r="Y669" s="3">
        <f>W669 + ROUNDUP(W669/(Parameters!$A$10-60*8),0) * ($AC$3 + Parameters!$B$4+Parameters!$B$5) + IF(A668&gt;1,8,0)</f>
        <v>1424</v>
      </c>
      <c r="Z669" s="6">
        <f t="shared" si="43"/>
        <v>11.125</v>
      </c>
    </row>
    <row r="670" spans="1:26">
      <c r="A670" s="3">
        <v>128</v>
      </c>
      <c r="B670" s="3">
        <v>616</v>
      </c>
      <c r="C670" s="3">
        <v>520</v>
      </c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V670" s="6">
        <f t="shared" si="40"/>
        <v>85.248000000000062</v>
      </c>
      <c r="W670" s="3">
        <f t="shared" si="41"/>
        <v>1136</v>
      </c>
      <c r="X670" s="6">
        <f t="shared" si="42"/>
        <v>8.875</v>
      </c>
      <c r="Y670" s="3">
        <f>W670 + ROUNDUP(W670/(Parameters!$A$10-60*8),0) * ($AC$3 + Parameters!$B$4+Parameters!$B$5) + IF(A669&gt;1,8,0)</f>
        <v>1472</v>
      </c>
      <c r="Z670" s="6">
        <f t="shared" si="43"/>
        <v>11.5</v>
      </c>
    </row>
    <row r="671" spans="1:26">
      <c r="A671" s="3">
        <v>128</v>
      </c>
      <c r="B671" s="3">
        <v>616</v>
      </c>
      <c r="C671" s="3">
        <v>520</v>
      </c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V671" s="6">
        <f t="shared" ref="V671:V734" si="44">(A670/1000)+V670</f>
        <v>85.376000000000062</v>
      </c>
      <c r="W671" s="3">
        <f t="shared" ref="W671:W734" si="45">SUM(B671:U671)</f>
        <v>1136</v>
      </c>
      <c r="X671" s="6">
        <f t="shared" ref="X671:X734" si="46">W671/A671</f>
        <v>8.875</v>
      </c>
      <c r="Y671" s="3">
        <f>W671 + ROUNDUP(W671/(Parameters!$A$10-60*8),0) * ($AC$3 + Parameters!$B$4+Parameters!$B$5) + IF(A670&gt;1,8,0)</f>
        <v>1472</v>
      </c>
      <c r="Z671" s="6">
        <f t="shared" ref="Z671:Z734" si="47">Y671/A671</f>
        <v>11.5</v>
      </c>
    </row>
    <row r="672" spans="1:26">
      <c r="A672" s="3">
        <v>128</v>
      </c>
      <c r="B672" s="3">
        <v>616</v>
      </c>
      <c r="C672" s="3">
        <v>344</v>
      </c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V672" s="6">
        <f t="shared" si="44"/>
        <v>85.504000000000062</v>
      </c>
      <c r="W672" s="3">
        <f t="shared" si="45"/>
        <v>960</v>
      </c>
      <c r="X672" s="6">
        <f t="shared" si="46"/>
        <v>7.5</v>
      </c>
      <c r="Y672" s="3">
        <f>W672 + ROUNDUP(W672/(Parameters!$A$10-60*8),0) * ($AC$3 + Parameters!$B$4+Parameters!$B$5) + IF(A671&gt;1,8,0)</f>
        <v>1296</v>
      </c>
      <c r="Z672" s="6">
        <f t="shared" si="47"/>
        <v>10.125</v>
      </c>
    </row>
    <row r="673" spans="1:26">
      <c r="A673" s="3">
        <v>128</v>
      </c>
      <c r="B673" s="3">
        <v>640</v>
      </c>
      <c r="C673" s="3">
        <v>672</v>
      </c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V673" s="6">
        <f t="shared" si="44"/>
        <v>85.632000000000062</v>
      </c>
      <c r="W673" s="3">
        <f t="shared" si="45"/>
        <v>1312</v>
      </c>
      <c r="X673" s="6">
        <f t="shared" si="46"/>
        <v>10.25</v>
      </c>
      <c r="Y673" s="3">
        <f>W673 + ROUNDUP(W673/(Parameters!$A$10-60*8),0) * ($AC$3 + Parameters!$B$4+Parameters!$B$5) + IF(A672&gt;1,8,0)</f>
        <v>1648</v>
      </c>
      <c r="Z673" s="6">
        <f t="shared" si="47"/>
        <v>12.875</v>
      </c>
    </row>
    <row r="674" spans="1:26">
      <c r="A674" s="3">
        <v>128</v>
      </c>
      <c r="B674" s="3">
        <v>616</v>
      </c>
      <c r="C674" s="3">
        <v>536</v>
      </c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V674" s="6">
        <f t="shared" si="44"/>
        <v>85.760000000000062</v>
      </c>
      <c r="W674" s="3">
        <f t="shared" si="45"/>
        <v>1152</v>
      </c>
      <c r="X674" s="6">
        <f t="shared" si="46"/>
        <v>9</v>
      </c>
      <c r="Y674" s="3">
        <f>W674 + ROUNDUP(W674/(Parameters!$A$10-60*8),0) * ($AC$3 + Parameters!$B$4+Parameters!$B$5) + IF(A673&gt;1,8,0)</f>
        <v>1488</v>
      </c>
      <c r="Z674" s="6">
        <f t="shared" si="47"/>
        <v>11.625</v>
      </c>
    </row>
    <row r="675" spans="1:26">
      <c r="A675" s="3">
        <v>128</v>
      </c>
      <c r="B675" s="3">
        <v>616</v>
      </c>
      <c r="C675" s="3">
        <v>528</v>
      </c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V675" s="6">
        <f t="shared" si="44"/>
        <v>85.888000000000062</v>
      </c>
      <c r="W675" s="3">
        <f t="shared" si="45"/>
        <v>1144</v>
      </c>
      <c r="X675" s="6">
        <f t="shared" si="46"/>
        <v>8.9375</v>
      </c>
      <c r="Y675" s="3">
        <f>W675 + ROUNDUP(W675/(Parameters!$A$10-60*8),0) * ($AC$3 + Parameters!$B$4+Parameters!$B$5) + IF(A674&gt;1,8,0)</f>
        <v>1480</v>
      </c>
      <c r="Z675" s="6">
        <f t="shared" si="47"/>
        <v>11.5625</v>
      </c>
    </row>
    <row r="676" spans="1:26">
      <c r="A676" s="3">
        <v>128</v>
      </c>
      <c r="B676" s="3">
        <v>616</v>
      </c>
      <c r="C676" s="3">
        <v>504</v>
      </c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V676" s="6">
        <f t="shared" si="44"/>
        <v>86.016000000000062</v>
      </c>
      <c r="W676" s="3">
        <f t="shared" si="45"/>
        <v>1120</v>
      </c>
      <c r="X676" s="6">
        <f t="shared" si="46"/>
        <v>8.75</v>
      </c>
      <c r="Y676" s="3">
        <f>W676 + ROUNDUP(W676/(Parameters!$A$10-60*8),0) * ($AC$3 + Parameters!$B$4+Parameters!$B$5) + IF(A675&gt;1,8,0)</f>
        <v>1456</v>
      </c>
      <c r="Z676" s="6">
        <f t="shared" si="47"/>
        <v>11.375</v>
      </c>
    </row>
    <row r="677" spans="1:26">
      <c r="A677" s="3">
        <v>128</v>
      </c>
      <c r="B677" s="3">
        <v>592</v>
      </c>
      <c r="C677" s="3">
        <v>480</v>
      </c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V677" s="6">
        <f t="shared" si="44"/>
        <v>86.144000000000062</v>
      </c>
      <c r="W677" s="3">
        <f t="shared" si="45"/>
        <v>1072</v>
      </c>
      <c r="X677" s="6">
        <f t="shared" si="46"/>
        <v>8.375</v>
      </c>
      <c r="Y677" s="3">
        <f>W677 + ROUNDUP(W677/(Parameters!$A$10-60*8),0) * ($AC$3 + Parameters!$B$4+Parameters!$B$5) + IF(A676&gt;1,8,0)</f>
        <v>1408</v>
      </c>
      <c r="Z677" s="6">
        <f t="shared" si="47"/>
        <v>11</v>
      </c>
    </row>
    <row r="678" spans="1:26">
      <c r="A678" s="3">
        <v>128</v>
      </c>
      <c r="B678" s="3">
        <v>616</v>
      </c>
      <c r="C678" s="3">
        <v>472</v>
      </c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V678" s="6">
        <f t="shared" si="44"/>
        <v>86.272000000000062</v>
      </c>
      <c r="W678" s="3">
        <f t="shared" si="45"/>
        <v>1088</v>
      </c>
      <c r="X678" s="6">
        <f t="shared" si="46"/>
        <v>8.5</v>
      </c>
      <c r="Y678" s="3">
        <f>W678 + ROUNDUP(W678/(Parameters!$A$10-60*8),0) * ($AC$3 + Parameters!$B$4+Parameters!$B$5) + IF(A677&gt;1,8,0)</f>
        <v>1424</v>
      </c>
      <c r="Z678" s="6">
        <f t="shared" si="47"/>
        <v>11.125</v>
      </c>
    </row>
    <row r="679" spans="1:26">
      <c r="A679" s="3">
        <v>128</v>
      </c>
      <c r="B679" s="3">
        <v>616</v>
      </c>
      <c r="C679" s="3">
        <v>520</v>
      </c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V679" s="6">
        <f t="shared" si="44"/>
        <v>86.400000000000063</v>
      </c>
      <c r="W679" s="3">
        <f t="shared" si="45"/>
        <v>1136</v>
      </c>
      <c r="X679" s="6">
        <f t="shared" si="46"/>
        <v>8.875</v>
      </c>
      <c r="Y679" s="3">
        <f>W679 + ROUNDUP(W679/(Parameters!$A$10-60*8),0) * ($AC$3 + Parameters!$B$4+Parameters!$B$5) + IF(A678&gt;1,8,0)</f>
        <v>1472</v>
      </c>
      <c r="Z679" s="6">
        <f t="shared" si="47"/>
        <v>11.5</v>
      </c>
    </row>
    <row r="680" spans="1:26">
      <c r="A680" s="3">
        <v>128</v>
      </c>
      <c r="B680" s="3">
        <v>616</v>
      </c>
      <c r="C680" s="3">
        <v>488</v>
      </c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V680" s="6">
        <f t="shared" si="44"/>
        <v>86.528000000000063</v>
      </c>
      <c r="W680" s="3">
        <f t="shared" si="45"/>
        <v>1104</v>
      </c>
      <c r="X680" s="6">
        <f t="shared" si="46"/>
        <v>8.625</v>
      </c>
      <c r="Y680" s="3">
        <f>W680 + ROUNDUP(W680/(Parameters!$A$10-60*8),0) * ($AC$3 + Parameters!$B$4+Parameters!$B$5) + IF(A679&gt;1,8,0)</f>
        <v>1440</v>
      </c>
      <c r="Z680" s="6">
        <f t="shared" si="47"/>
        <v>11.25</v>
      </c>
    </row>
    <row r="681" spans="1:26">
      <c r="A681" s="3">
        <v>128</v>
      </c>
      <c r="B681" s="3">
        <v>640</v>
      </c>
      <c r="C681" s="3">
        <v>488</v>
      </c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V681" s="6">
        <f t="shared" si="44"/>
        <v>86.656000000000063</v>
      </c>
      <c r="W681" s="3">
        <f t="shared" si="45"/>
        <v>1128</v>
      </c>
      <c r="X681" s="6">
        <f t="shared" si="46"/>
        <v>8.8125</v>
      </c>
      <c r="Y681" s="3">
        <f>W681 + ROUNDUP(W681/(Parameters!$A$10-60*8),0) * ($AC$3 + Parameters!$B$4+Parameters!$B$5) + IF(A680&gt;1,8,0)</f>
        <v>1464</v>
      </c>
      <c r="Z681" s="6">
        <f t="shared" si="47"/>
        <v>11.4375</v>
      </c>
    </row>
    <row r="682" spans="1:26">
      <c r="A682" s="3">
        <v>128</v>
      </c>
      <c r="B682" s="3">
        <v>616</v>
      </c>
      <c r="C682" s="3">
        <v>536</v>
      </c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V682" s="6">
        <f t="shared" si="44"/>
        <v>86.784000000000063</v>
      </c>
      <c r="W682" s="3">
        <f t="shared" si="45"/>
        <v>1152</v>
      </c>
      <c r="X682" s="6">
        <f t="shared" si="46"/>
        <v>9</v>
      </c>
      <c r="Y682" s="3">
        <f>W682 + ROUNDUP(W682/(Parameters!$A$10-60*8),0) * ($AC$3 + Parameters!$B$4+Parameters!$B$5) + IF(A681&gt;1,8,0)</f>
        <v>1488</v>
      </c>
      <c r="Z682" s="6">
        <f t="shared" si="47"/>
        <v>11.625</v>
      </c>
    </row>
    <row r="683" spans="1:26">
      <c r="A683" s="3">
        <v>128</v>
      </c>
      <c r="B683" s="3">
        <v>568</v>
      </c>
      <c r="C683" s="3">
        <v>456</v>
      </c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V683" s="6">
        <f t="shared" si="44"/>
        <v>86.912000000000063</v>
      </c>
      <c r="W683" s="3">
        <f t="shared" si="45"/>
        <v>1024</v>
      </c>
      <c r="X683" s="6">
        <f t="shared" si="46"/>
        <v>8</v>
      </c>
      <c r="Y683" s="3">
        <f>W683 + ROUNDUP(W683/(Parameters!$A$10-60*8),0) * ($AC$3 + Parameters!$B$4+Parameters!$B$5) + IF(A682&gt;1,8,0)</f>
        <v>1360</v>
      </c>
      <c r="Z683" s="6">
        <f t="shared" si="47"/>
        <v>10.625</v>
      </c>
    </row>
    <row r="684" spans="1:26">
      <c r="A684" s="3">
        <v>128</v>
      </c>
      <c r="B684" s="3">
        <v>616</v>
      </c>
      <c r="C684" s="3">
        <v>472</v>
      </c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V684" s="6">
        <f t="shared" si="44"/>
        <v>87.040000000000063</v>
      </c>
      <c r="W684" s="3">
        <f t="shared" si="45"/>
        <v>1088</v>
      </c>
      <c r="X684" s="6">
        <f t="shared" si="46"/>
        <v>8.5</v>
      </c>
      <c r="Y684" s="3">
        <f>W684 + ROUNDUP(W684/(Parameters!$A$10-60*8),0) * ($AC$3 + Parameters!$B$4+Parameters!$B$5) + IF(A683&gt;1,8,0)</f>
        <v>1424</v>
      </c>
      <c r="Z684" s="6">
        <f t="shared" si="47"/>
        <v>11.125</v>
      </c>
    </row>
    <row r="685" spans="1:26">
      <c r="A685" s="3">
        <v>128</v>
      </c>
      <c r="B685" s="3">
        <v>640</v>
      </c>
      <c r="C685" s="3">
        <v>512</v>
      </c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V685" s="6">
        <f t="shared" si="44"/>
        <v>87.168000000000063</v>
      </c>
      <c r="W685" s="3">
        <f t="shared" si="45"/>
        <v>1152</v>
      </c>
      <c r="X685" s="6">
        <f t="shared" si="46"/>
        <v>9</v>
      </c>
      <c r="Y685" s="3">
        <f>W685 + ROUNDUP(W685/(Parameters!$A$10-60*8),0) * ($AC$3 + Parameters!$B$4+Parameters!$B$5) + IF(A684&gt;1,8,0)</f>
        <v>1488</v>
      </c>
      <c r="Z685" s="6">
        <f t="shared" si="47"/>
        <v>11.625</v>
      </c>
    </row>
    <row r="686" spans="1:26">
      <c r="A686" s="3">
        <v>128</v>
      </c>
      <c r="B686" s="3">
        <v>568</v>
      </c>
      <c r="C686" s="3">
        <v>464</v>
      </c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V686" s="6">
        <f t="shared" si="44"/>
        <v>87.296000000000063</v>
      </c>
      <c r="W686" s="3">
        <f t="shared" si="45"/>
        <v>1032</v>
      </c>
      <c r="X686" s="6">
        <f t="shared" si="46"/>
        <v>8.0625</v>
      </c>
      <c r="Y686" s="3">
        <f>W686 + ROUNDUP(W686/(Parameters!$A$10-60*8),0) * ($AC$3 + Parameters!$B$4+Parameters!$B$5) + IF(A685&gt;1,8,0)</f>
        <v>1368</v>
      </c>
      <c r="Z686" s="6">
        <f t="shared" si="47"/>
        <v>10.6875</v>
      </c>
    </row>
    <row r="687" spans="1:26">
      <c r="A687" s="3">
        <v>128</v>
      </c>
      <c r="B687" s="3">
        <v>616</v>
      </c>
      <c r="C687" s="3">
        <v>528</v>
      </c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V687" s="6">
        <f t="shared" si="44"/>
        <v>87.424000000000063</v>
      </c>
      <c r="W687" s="3">
        <f t="shared" si="45"/>
        <v>1144</v>
      </c>
      <c r="X687" s="6">
        <f t="shared" si="46"/>
        <v>8.9375</v>
      </c>
      <c r="Y687" s="3">
        <f>W687 + ROUNDUP(W687/(Parameters!$A$10-60*8),0) * ($AC$3 + Parameters!$B$4+Parameters!$B$5) + IF(A686&gt;1,8,0)</f>
        <v>1480</v>
      </c>
      <c r="Z687" s="6">
        <f t="shared" si="47"/>
        <v>11.5625</v>
      </c>
    </row>
    <row r="688" spans="1:26">
      <c r="A688" s="3">
        <v>128</v>
      </c>
      <c r="B688" s="3">
        <v>616</v>
      </c>
      <c r="C688" s="3">
        <v>456</v>
      </c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V688" s="6">
        <f t="shared" si="44"/>
        <v>87.552000000000064</v>
      </c>
      <c r="W688" s="3">
        <f t="shared" si="45"/>
        <v>1072</v>
      </c>
      <c r="X688" s="6">
        <f t="shared" si="46"/>
        <v>8.375</v>
      </c>
      <c r="Y688" s="3">
        <f>W688 + ROUNDUP(W688/(Parameters!$A$10-60*8),0) * ($AC$3 + Parameters!$B$4+Parameters!$B$5) + IF(A687&gt;1,8,0)</f>
        <v>1408</v>
      </c>
      <c r="Z688" s="6">
        <f t="shared" si="47"/>
        <v>11</v>
      </c>
    </row>
    <row r="689" spans="1:26">
      <c r="A689" s="3">
        <v>128</v>
      </c>
      <c r="B689" s="3">
        <v>640</v>
      </c>
      <c r="C689" s="3">
        <v>520</v>
      </c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V689" s="6">
        <f t="shared" si="44"/>
        <v>87.680000000000064</v>
      </c>
      <c r="W689" s="3">
        <f t="shared" si="45"/>
        <v>1160</v>
      </c>
      <c r="X689" s="6">
        <f t="shared" si="46"/>
        <v>9.0625</v>
      </c>
      <c r="Y689" s="3">
        <f>W689 + ROUNDUP(W689/(Parameters!$A$10-60*8),0) * ($AC$3 + Parameters!$B$4+Parameters!$B$5) + IF(A688&gt;1,8,0)</f>
        <v>1496</v>
      </c>
      <c r="Z689" s="6">
        <f t="shared" si="47"/>
        <v>11.6875</v>
      </c>
    </row>
    <row r="690" spans="1:26">
      <c r="A690" s="3">
        <v>128</v>
      </c>
      <c r="B690" s="3">
        <v>616</v>
      </c>
      <c r="C690" s="3">
        <v>520</v>
      </c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V690" s="6">
        <f t="shared" si="44"/>
        <v>87.808000000000064</v>
      </c>
      <c r="W690" s="3">
        <f t="shared" si="45"/>
        <v>1136</v>
      </c>
      <c r="X690" s="6">
        <f t="shared" si="46"/>
        <v>8.875</v>
      </c>
      <c r="Y690" s="3">
        <f>W690 + ROUNDUP(W690/(Parameters!$A$10-60*8),0) * ($AC$3 + Parameters!$B$4+Parameters!$B$5) + IF(A689&gt;1,8,0)</f>
        <v>1472</v>
      </c>
      <c r="Z690" s="6">
        <f t="shared" si="47"/>
        <v>11.5</v>
      </c>
    </row>
    <row r="691" spans="1:26">
      <c r="A691" s="3">
        <v>128</v>
      </c>
      <c r="B691" s="3">
        <v>568</v>
      </c>
      <c r="C691" s="3">
        <v>472</v>
      </c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V691" s="6">
        <f t="shared" si="44"/>
        <v>87.936000000000064</v>
      </c>
      <c r="W691" s="3">
        <f t="shared" si="45"/>
        <v>1040</v>
      </c>
      <c r="X691" s="6">
        <f t="shared" si="46"/>
        <v>8.125</v>
      </c>
      <c r="Y691" s="3">
        <f>W691 + ROUNDUP(W691/(Parameters!$A$10-60*8),0) * ($AC$3 + Parameters!$B$4+Parameters!$B$5) + IF(A690&gt;1,8,0)</f>
        <v>1376</v>
      </c>
      <c r="Z691" s="6">
        <f t="shared" si="47"/>
        <v>10.75</v>
      </c>
    </row>
    <row r="692" spans="1:26">
      <c r="A692" s="3">
        <v>128</v>
      </c>
      <c r="B692" s="3">
        <v>640</v>
      </c>
      <c r="C692" s="3">
        <v>456</v>
      </c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V692" s="6">
        <f t="shared" si="44"/>
        <v>88.064000000000064</v>
      </c>
      <c r="W692" s="3">
        <f t="shared" si="45"/>
        <v>1096</v>
      </c>
      <c r="X692" s="6">
        <f t="shared" si="46"/>
        <v>8.5625</v>
      </c>
      <c r="Y692" s="3">
        <f>W692 + ROUNDUP(W692/(Parameters!$A$10-60*8),0) * ($AC$3 + Parameters!$B$4+Parameters!$B$5) + IF(A691&gt;1,8,0)</f>
        <v>1432</v>
      </c>
      <c r="Z692" s="6">
        <f t="shared" si="47"/>
        <v>11.1875</v>
      </c>
    </row>
    <row r="693" spans="1:26">
      <c r="A693" s="3">
        <v>128</v>
      </c>
      <c r="B693" s="3">
        <v>616</v>
      </c>
      <c r="C693" s="3">
        <v>456</v>
      </c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V693" s="6">
        <f t="shared" si="44"/>
        <v>88.192000000000064</v>
      </c>
      <c r="W693" s="3">
        <f t="shared" si="45"/>
        <v>1072</v>
      </c>
      <c r="X693" s="6">
        <f t="shared" si="46"/>
        <v>8.375</v>
      </c>
      <c r="Y693" s="3">
        <f>W693 + ROUNDUP(W693/(Parameters!$A$10-60*8),0) * ($AC$3 + Parameters!$B$4+Parameters!$B$5) + IF(A692&gt;1,8,0)</f>
        <v>1408</v>
      </c>
      <c r="Z693" s="6">
        <f t="shared" si="47"/>
        <v>11</v>
      </c>
    </row>
    <row r="694" spans="1:26">
      <c r="A694" s="3">
        <v>128</v>
      </c>
      <c r="B694" s="3">
        <v>568</v>
      </c>
      <c r="C694" s="3">
        <v>480</v>
      </c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V694" s="6">
        <f t="shared" si="44"/>
        <v>88.320000000000064</v>
      </c>
      <c r="W694" s="3">
        <f t="shared" si="45"/>
        <v>1048</v>
      </c>
      <c r="X694" s="6">
        <f t="shared" si="46"/>
        <v>8.1875</v>
      </c>
      <c r="Y694" s="3">
        <f>W694 + ROUNDUP(W694/(Parameters!$A$10-60*8),0) * ($AC$3 + Parameters!$B$4+Parameters!$B$5) + IF(A693&gt;1,8,0)</f>
        <v>1384</v>
      </c>
      <c r="Z694" s="6">
        <f t="shared" si="47"/>
        <v>10.8125</v>
      </c>
    </row>
    <row r="695" spans="1:26">
      <c r="A695" s="3">
        <v>128</v>
      </c>
      <c r="B695" s="3">
        <v>616</v>
      </c>
      <c r="C695" s="3">
        <v>536</v>
      </c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V695" s="6">
        <f t="shared" si="44"/>
        <v>88.448000000000064</v>
      </c>
      <c r="W695" s="3">
        <f t="shared" si="45"/>
        <v>1152</v>
      </c>
      <c r="X695" s="6">
        <f t="shared" si="46"/>
        <v>9</v>
      </c>
      <c r="Y695" s="3">
        <f>W695 + ROUNDUP(W695/(Parameters!$A$10-60*8),0) * ($AC$3 + Parameters!$B$4+Parameters!$B$5) + IF(A694&gt;1,8,0)</f>
        <v>1488</v>
      </c>
      <c r="Z695" s="6">
        <f t="shared" si="47"/>
        <v>11.625</v>
      </c>
    </row>
    <row r="696" spans="1:26">
      <c r="A696" s="3">
        <v>128</v>
      </c>
      <c r="B696" s="3">
        <v>592</v>
      </c>
      <c r="C696" s="3">
        <v>360</v>
      </c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V696" s="6">
        <f t="shared" si="44"/>
        <v>88.576000000000064</v>
      </c>
      <c r="W696" s="3">
        <f t="shared" si="45"/>
        <v>952</v>
      </c>
      <c r="X696" s="6">
        <f t="shared" si="46"/>
        <v>7.4375</v>
      </c>
      <c r="Y696" s="3">
        <f>W696 + ROUNDUP(W696/(Parameters!$A$10-60*8),0) * ($AC$3 + Parameters!$B$4+Parameters!$B$5) + IF(A695&gt;1,8,0)</f>
        <v>1288</v>
      </c>
      <c r="Z696" s="6">
        <f t="shared" si="47"/>
        <v>10.0625</v>
      </c>
    </row>
    <row r="697" spans="1:26">
      <c r="A697" s="3">
        <v>128</v>
      </c>
      <c r="B697" s="3">
        <v>616</v>
      </c>
      <c r="C697" s="3">
        <v>528</v>
      </c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V697" s="6">
        <f t="shared" si="44"/>
        <v>88.704000000000065</v>
      </c>
      <c r="W697" s="3">
        <f t="shared" si="45"/>
        <v>1144</v>
      </c>
      <c r="X697" s="6">
        <f t="shared" si="46"/>
        <v>8.9375</v>
      </c>
      <c r="Y697" s="3">
        <f>W697 + ROUNDUP(W697/(Parameters!$A$10-60*8),0) * ($AC$3 + Parameters!$B$4+Parameters!$B$5) + IF(A696&gt;1,8,0)</f>
        <v>1480</v>
      </c>
      <c r="Z697" s="6">
        <f t="shared" si="47"/>
        <v>11.5625</v>
      </c>
    </row>
    <row r="698" spans="1:26">
      <c r="A698" s="3">
        <v>128</v>
      </c>
      <c r="B698" s="3">
        <v>568</v>
      </c>
      <c r="C698" s="3">
        <v>496</v>
      </c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V698" s="6">
        <f t="shared" si="44"/>
        <v>88.832000000000065</v>
      </c>
      <c r="W698" s="3">
        <f t="shared" si="45"/>
        <v>1064</v>
      </c>
      <c r="X698" s="6">
        <f t="shared" si="46"/>
        <v>8.3125</v>
      </c>
      <c r="Y698" s="3">
        <f>W698 + ROUNDUP(W698/(Parameters!$A$10-60*8),0) * ($AC$3 + Parameters!$B$4+Parameters!$B$5) + IF(A697&gt;1,8,0)</f>
        <v>1400</v>
      </c>
      <c r="Z698" s="6">
        <f t="shared" si="47"/>
        <v>10.9375</v>
      </c>
    </row>
    <row r="699" spans="1:26">
      <c r="A699" s="3">
        <v>128</v>
      </c>
      <c r="B699" s="3">
        <v>616</v>
      </c>
      <c r="C699" s="3">
        <v>536</v>
      </c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V699" s="6">
        <f t="shared" si="44"/>
        <v>88.960000000000065</v>
      </c>
      <c r="W699" s="3">
        <f t="shared" si="45"/>
        <v>1152</v>
      </c>
      <c r="X699" s="6">
        <f t="shared" si="46"/>
        <v>9</v>
      </c>
      <c r="Y699" s="3">
        <f>W699 + ROUNDUP(W699/(Parameters!$A$10-60*8),0) * ($AC$3 + Parameters!$B$4+Parameters!$B$5) + IF(A698&gt;1,8,0)</f>
        <v>1488</v>
      </c>
      <c r="Z699" s="6">
        <f t="shared" si="47"/>
        <v>11.625</v>
      </c>
    </row>
    <row r="700" spans="1:26">
      <c r="A700" s="3">
        <v>128</v>
      </c>
      <c r="B700" s="3">
        <v>568</v>
      </c>
      <c r="C700" s="3">
        <v>368</v>
      </c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V700" s="6">
        <f t="shared" si="44"/>
        <v>89.088000000000065</v>
      </c>
      <c r="W700" s="3">
        <f t="shared" si="45"/>
        <v>936</v>
      </c>
      <c r="X700" s="6">
        <f t="shared" si="46"/>
        <v>7.3125</v>
      </c>
      <c r="Y700" s="3">
        <f>W700 + ROUNDUP(W700/(Parameters!$A$10-60*8),0) * ($AC$3 + Parameters!$B$4+Parameters!$B$5) + IF(A699&gt;1,8,0)</f>
        <v>1272</v>
      </c>
      <c r="Z700" s="6">
        <f t="shared" si="47"/>
        <v>9.9375</v>
      </c>
    </row>
    <row r="701" spans="1:26">
      <c r="A701" s="3">
        <v>128</v>
      </c>
      <c r="B701" s="3">
        <v>640</v>
      </c>
      <c r="C701" s="3">
        <v>520</v>
      </c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V701" s="6">
        <f t="shared" si="44"/>
        <v>89.216000000000065</v>
      </c>
      <c r="W701" s="3">
        <f t="shared" si="45"/>
        <v>1160</v>
      </c>
      <c r="X701" s="6">
        <f t="shared" si="46"/>
        <v>9.0625</v>
      </c>
      <c r="Y701" s="3">
        <f>W701 + ROUNDUP(W701/(Parameters!$A$10-60*8),0) * ($AC$3 + Parameters!$B$4+Parameters!$B$5) + IF(A700&gt;1,8,0)</f>
        <v>1496</v>
      </c>
      <c r="Z701" s="6">
        <f t="shared" si="47"/>
        <v>11.6875</v>
      </c>
    </row>
    <row r="702" spans="1:26">
      <c r="A702" s="3">
        <v>128</v>
      </c>
      <c r="B702" s="3">
        <v>616</v>
      </c>
      <c r="C702" s="3">
        <v>456</v>
      </c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V702" s="6">
        <f t="shared" si="44"/>
        <v>89.344000000000065</v>
      </c>
      <c r="W702" s="3">
        <f t="shared" si="45"/>
        <v>1072</v>
      </c>
      <c r="X702" s="6">
        <f t="shared" si="46"/>
        <v>8.375</v>
      </c>
      <c r="Y702" s="3">
        <f>W702 + ROUNDUP(W702/(Parameters!$A$10-60*8),0) * ($AC$3 + Parameters!$B$4+Parameters!$B$5) + IF(A701&gt;1,8,0)</f>
        <v>1408</v>
      </c>
      <c r="Z702" s="6">
        <f t="shared" si="47"/>
        <v>11</v>
      </c>
    </row>
    <row r="703" spans="1:26">
      <c r="A703" s="3">
        <v>128</v>
      </c>
      <c r="B703" s="3">
        <v>616</v>
      </c>
      <c r="C703" s="3">
        <v>536</v>
      </c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V703" s="6">
        <f t="shared" si="44"/>
        <v>89.472000000000065</v>
      </c>
      <c r="W703" s="3">
        <f t="shared" si="45"/>
        <v>1152</v>
      </c>
      <c r="X703" s="6">
        <f t="shared" si="46"/>
        <v>9</v>
      </c>
      <c r="Y703" s="3">
        <f>W703 + ROUNDUP(W703/(Parameters!$A$10-60*8),0) * ($AC$3 + Parameters!$B$4+Parameters!$B$5) + IF(A702&gt;1,8,0)</f>
        <v>1488</v>
      </c>
      <c r="Z703" s="6">
        <f t="shared" si="47"/>
        <v>11.625</v>
      </c>
    </row>
    <row r="704" spans="1:26">
      <c r="A704" s="3">
        <v>128</v>
      </c>
      <c r="B704" s="3">
        <v>568</v>
      </c>
      <c r="C704" s="3">
        <v>456</v>
      </c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V704" s="6">
        <f t="shared" si="44"/>
        <v>89.600000000000065</v>
      </c>
      <c r="W704" s="3">
        <f t="shared" si="45"/>
        <v>1024</v>
      </c>
      <c r="X704" s="6">
        <f t="shared" si="46"/>
        <v>8</v>
      </c>
      <c r="Y704" s="3">
        <f>W704 + ROUNDUP(W704/(Parameters!$A$10-60*8),0) * ($AC$3 + Parameters!$B$4+Parameters!$B$5) + IF(A703&gt;1,8,0)</f>
        <v>1360</v>
      </c>
      <c r="Z704" s="6">
        <f t="shared" si="47"/>
        <v>10.625</v>
      </c>
    </row>
    <row r="705" spans="1:26">
      <c r="A705" s="3">
        <v>128</v>
      </c>
      <c r="B705" s="3">
        <v>640</v>
      </c>
      <c r="C705" s="3">
        <v>520</v>
      </c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V705" s="6">
        <f t="shared" si="44"/>
        <v>89.728000000000065</v>
      </c>
      <c r="W705" s="3">
        <f t="shared" si="45"/>
        <v>1160</v>
      </c>
      <c r="X705" s="6">
        <f t="shared" si="46"/>
        <v>9.0625</v>
      </c>
      <c r="Y705" s="3">
        <f>W705 + ROUNDUP(W705/(Parameters!$A$10-60*8),0) * ($AC$3 + Parameters!$B$4+Parameters!$B$5) + IF(A704&gt;1,8,0)</f>
        <v>1496</v>
      </c>
      <c r="Z705" s="6">
        <f t="shared" si="47"/>
        <v>11.6875</v>
      </c>
    </row>
    <row r="706" spans="1:26">
      <c r="A706" s="3">
        <v>128</v>
      </c>
      <c r="B706" s="3">
        <v>616</v>
      </c>
      <c r="C706" s="3">
        <v>544</v>
      </c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V706" s="6">
        <f t="shared" si="44"/>
        <v>89.856000000000066</v>
      </c>
      <c r="W706" s="3">
        <f t="shared" si="45"/>
        <v>1160</v>
      </c>
      <c r="X706" s="6">
        <f t="shared" si="46"/>
        <v>9.0625</v>
      </c>
      <c r="Y706" s="3">
        <f>W706 + ROUNDUP(W706/(Parameters!$A$10-60*8),0) * ($AC$3 + Parameters!$B$4+Parameters!$B$5) + IF(A705&gt;1,8,0)</f>
        <v>1496</v>
      </c>
      <c r="Z706" s="6">
        <f t="shared" si="47"/>
        <v>11.6875</v>
      </c>
    </row>
    <row r="707" spans="1:26">
      <c r="A707" s="3">
        <v>128</v>
      </c>
      <c r="B707" s="3">
        <v>616</v>
      </c>
      <c r="C707" s="3">
        <v>528</v>
      </c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V707" s="6">
        <f t="shared" si="44"/>
        <v>89.984000000000066</v>
      </c>
      <c r="W707" s="3">
        <f t="shared" si="45"/>
        <v>1144</v>
      </c>
      <c r="X707" s="6">
        <f t="shared" si="46"/>
        <v>8.9375</v>
      </c>
      <c r="Y707" s="3">
        <f>W707 + ROUNDUP(W707/(Parameters!$A$10-60*8),0) * ($AC$3 + Parameters!$B$4+Parameters!$B$5) + IF(A706&gt;1,8,0)</f>
        <v>1480</v>
      </c>
      <c r="Z707" s="6">
        <f t="shared" si="47"/>
        <v>11.5625</v>
      </c>
    </row>
    <row r="708" spans="1:26">
      <c r="A708" s="3">
        <v>128</v>
      </c>
      <c r="B708" s="3">
        <v>568</v>
      </c>
      <c r="C708" s="3">
        <v>344</v>
      </c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V708" s="6">
        <f t="shared" si="44"/>
        <v>90.112000000000066</v>
      </c>
      <c r="W708" s="3">
        <f t="shared" si="45"/>
        <v>912</v>
      </c>
      <c r="X708" s="6">
        <f t="shared" si="46"/>
        <v>7.125</v>
      </c>
      <c r="Y708" s="3">
        <f>W708 + ROUNDUP(W708/(Parameters!$A$10-60*8),0) * ($AC$3 + Parameters!$B$4+Parameters!$B$5) + IF(A707&gt;1,8,0)</f>
        <v>1248</v>
      </c>
      <c r="Z708" s="6">
        <f t="shared" si="47"/>
        <v>9.75</v>
      </c>
    </row>
    <row r="709" spans="1:26">
      <c r="A709" s="3">
        <v>128</v>
      </c>
      <c r="B709" s="3">
        <v>640</v>
      </c>
      <c r="C709" s="3">
        <v>528</v>
      </c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V709" s="6">
        <f t="shared" si="44"/>
        <v>90.240000000000066</v>
      </c>
      <c r="W709" s="3">
        <f t="shared" si="45"/>
        <v>1168</v>
      </c>
      <c r="X709" s="6">
        <f t="shared" si="46"/>
        <v>9.125</v>
      </c>
      <c r="Y709" s="3">
        <f>W709 + ROUNDUP(W709/(Parameters!$A$10-60*8),0) * ($AC$3 + Parameters!$B$4+Parameters!$B$5) + IF(A708&gt;1,8,0)</f>
        <v>1504</v>
      </c>
      <c r="Z709" s="6">
        <f t="shared" si="47"/>
        <v>11.75</v>
      </c>
    </row>
    <row r="710" spans="1:26">
      <c r="A710" s="3">
        <v>128</v>
      </c>
      <c r="B710" s="3">
        <v>568</v>
      </c>
      <c r="C710" s="3">
        <v>464</v>
      </c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V710" s="6">
        <f t="shared" si="44"/>
        <v>90.368000000000066</v>
      </c>
      <c r="W710" s="3">
        <f t="shared" si="45"/>
        <v>1032</v>
      </c>
      <c r="X710" s="6">
        <f t="shared" si="46"/>
        <v>8.0625</v>
      </c>
      <c r="Y710" s="3">
        <f>W710 + ROUNDUP(W710/(Parameters!$A$10-60*8),0) * ($AC$3 + Parameters!$B$4+Parameters!$B$5) + IF(A709&gt;1,8,0)</f>
        <v>1368</v>
      </c>
      <c r="Z710" s="6">
        <f t="shared" si="47"/>
        <v>10.6875</v>
      </c>
    </row>
    <row r="711" spans="1:26">
      <c r="A711" s="3">
        <v>128</v>
      </c>
      <c r="B711" s="3">
        <v>616</v>
      </c>
      <c r="C711" s="3">
        <v>544</v>
      </c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V711" s="6">
        <f t="shared" si="44"/>
        <v>90.496000000000066</v>
      </c>
      <c r="W711" s="3">
        <f t="shared" si="45"/>
        <v>1160</v>
      </c>
      <c r="X711" s="6">
        <f t="shared" si="46"/>
        <v>9.0625</v>
      </c>
      <c r="Y711" s="3">
        <f>W711 + ROUNDUP(W711/(Parameters!$A$10-60*8),0) * ($AC$3 + Parameters!$B$4+Parameters!$B$5) + IF(A710&gt;1,8,0)</f>
        <v>1496</v>
      </c>
      <c r="Z711" s="6">
        <f t="shared" si="47"/>
        <v>11.6875</v>
      </c>
    </row>
    <row r="712" spans="1:26">
      <c r="A712" s="3">
        <v>128</v>
      </c>
      <c r="B712" s="3">
        <v>592</v>
      </c>
      <c r="C712" s="3">
        <v>344</v>
      </c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V712" s="6">
        <f t="shared" si="44"/>
        <v>90.624000000000066</v>
      </c>
      <c r="W712" s="3">
        <f t="shared" si="45"/>
        <v>936</v>
      </c>
      <c r="X712" s="6">
        <f t="shared" si="46"/>
        <v>7.3125</v>
      </c>
      <c r="Y712" s="3">
        <f>W712 + ROUNDUP(W712/(Parameters!$A$10-60*8),0) * ($AC$3 + Parameters!$B$4+Parameters!$B$5) + IF(A711&gt;1,8,0)</f>
        <v>1272</v>
      </c>
      <c r="Z712" s="6">
        <f t="shared" si="47"/>
        <v>9.9375</v>
      </c>
    </row>
    <row r="713" spans="1:26">
      <c r="A713" s="3">
        <v>128</v>
      </c>
      <c r="B713" s="3">
        <v>616</v>
      </c>
      <c r="C713" s="3">
        <v>520</v>
      </c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V713" s="6">
        <f t="shared" si="44"/>
        <v>90.752000000000066</v>
      </c>
      <c r="W713" s="3">
        <f t="shared" si="45"/>
        <v>1136</v>
      </c>
      <c r="X713" s="6">
        <f t="shared" si="46"/>
        <v>8.875</v>
      </c>
      <c r="Y713" s="3">
        <f>W713 + ROUNDUP(W713/(Parameters!$A$10-60*8),0) * ($AC$3 + Parameters!$B$4+Parameters!$B$5) + IF(A712&gt;1,8,0)</f>
        <v>1472</v>
      </c>
      <c r="Z713" s="6">
        <f t="shared" si="47"/>
        <v>11.5</v>
      </c>
    </row>
    <row r="714" spans="1:26">
      <c r="A714" s="3">
        <v>128</v>
      </c>
      <c r="B714" s="3">
        <v>568</v>
      </c>
      <c r="C714" s="3">
        <v>464</v>
      </c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V714" s="6">
        <f t="shared" si="44"/>
        <v>90.880000000000067</v>
      </c>
      <c r="W714" s="3">
        <f t="shared" si="45"/>
        <v>1032</v>
      </c>
      <c r="X714" s="6">
        <f t="shared" si="46"/>
        <v>8.0625</v>
      </c>
      <c r="Y714" s="3">
        <f>W714 + ROUNDUP(W714/(Parameters!$A$10-60*8),0) * ($AC$3 + Parameters!$B$4+Parameters!$B$5) + IF(A713&gt;1,8,0)</f>
        <v>1368</v>
      </c>
      <c r="Z714" s="6">
        <f t="shared" si="47"/>
        <v>10.6875</v>
      </c>
    </row>
    <row r="715" spans="1:26">
      <c r="A715" s="3">
        <v>128</v>
      </c>
      <c r="B715" s="3">
        <v>616</v>
      </c>
      <c r="C715" s="3">
        <v>520</v>
      </c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V715" s="6">
        <f t="shared" si="44"/>
        <v>91.008000000000067</v>
      </c>
      <c r="W715" s="3">
        <f t="shared" si="45"/>
        <v>1136</v>
      </c>
      <c r="X715" s="6">
        <f t="shared" si="46"/>
        <v>8.875</v>
      </c>
      <c r="Y715" s="3">
        <f>W715 + ROUNDUP(W715/(Parameters!$A$10-60*8),0) * ($AC$3 + Parameters!$B$4+Parameters!$B$5) + IF(A714&gt;1,8,0)</f>
        <v>1472</v>
      </c>
      <c r="Z715" s="6">
        <f t="shared" si="47"/>
        <v>11.5</v>
      </c>
    </row>
    <row r="716" spans="1:26">
      <c r="A716" s="3">
        <v>128</v>
      </c>
      <c r="B716" s="3">
        <v>568</v>
      </c>
      <c r="C716" s="3">
        <v>384</v>
      </c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V716" s="6">
        <f t="shared" si="44"/>
        <v>91.136000000000067</v>
      </c>
      <c r="W716" s="3">
        <f t="shared" si="45"/>
        <v>952</v>
      </c>
      <c r="X716" s="6">
        <f t="shared" si="46"/>
        <v>7.4375</v>
      </c>
      <c r="Y716" s="3">
        <f>W716 + ROUNDUP(W716/(Parameters!$A$10-60*8),0) * ($AC$3 + Parameters!$B$4+Parameters!$B$5) + IF(A715&gt;1,8,0)</f>
        <v>1288</v>
      </c>
      <c r="Z716" s="6">
        <f t="shared" si="47"/>
        <v>10.0625</v>
      </c>
    </row>
    <row r="717" spans="1:26">
      <c r="A717" s="3">
        <v>128</v>
      </c>
      <c r="B717" s="3">
        <v>640</v>
      </c>
      <c r="C717" s="3">
        <v>520</v>
      </c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V717" s="6">
        <f t="shared" si="44"/>
        <v>91.264000000000067</v>
      </c>
      <c r="W717" s="3">
        <f t="shared" si="45"/>
        <v>1160</v>
      </c>
      <c r="X717" s="6">
        <f t="shared" si="46"/>
        <v>9.0625</v>
      </c>
      <c r="Y717" s="3">
        <f>W717 + ROUNDUP(W717/(Parameters!$A$10-60*8),0) * ($AC$3 + Parameters!$B$4+Parameters!$B$5) + IF(A716&gt;1,8,0)</f>
        <v>1496</v>
      </c>
      <c r="Z717" s="6">
        <f t="shared" si="47"/>
        <v>11.6875</v>
      </c>
    </row>
    <row r="718" spans="1:26">
      <c r="A718" s="3">
        <v>128</v>
      </c>
      <c r="B718" s="3">
        <v>568</v>
      </c>
      <c r="C718" s="3">
        <v>488</v>
      </c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V718" s="6">
        <f t="shared" si="44"/>
        <v>91.392000000000067</v>
      </c>
      <c r="W718" s="3">
        <f t="shared" si="45"/>
        <v>1056</v>
      </c>
      <c r="X718" s="6">
        <f t="shared" si="46"/>
        <v>8.25</v>
      </c>
      <c r="Y718" s="3">
        <f>W718 + ROUNDUP(W718/(Parameters!$A$10-60*8),0) * ($AC$3 + Parameters!$B$4+Parameters!$B$5) + IF(A717&gt;1,8,0)</f>
        <v>1392</v>
      </c>
      <c r="Z718" s="6">
        <f t="shared" si="47"/>
        <v>10.875</v>
      </c>
    </row>
    <row r="719" spans="1:26">
      <c r="A719" s="3">
        <v>128</v>
      </c>
      <c r="B719" s="3">
        <v>616</v>
      </c>
      <c r="C719" s="3">
        <v>504</v>
      </c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V719" s="6">
        <f t="shared" si="44"/>
        <v>91.520000000000067</v>
      </c>
      <c r="W719" s="3">
        <f t="shared" si="45"/>
        <v>1120</v>
      </c>
      <c r="X719" s="6">
        <f t="shared" si="46"/>
        <v>8.75</v>
      </c>
      <c r="Y719" s="3">
        <f>W719 + ROUNDUP(W719/(Parameters!$A$10-60*8),0) * ($AC$3 + Parameters!$B$4+Parameters!$B$5) + IF(A718&gt;1,8,0)</f>
        <v>1456</v>
      </c>
      <c r="Z719" s="6">
        <f t="shared" si="47"/>
        <v>11.375</v>
      </c>
    </row>
    <row r="720" spans="1:26">
      <c r="A720" s="3">
        <v>128</v>
      </c>
      <c r="B720" s="3">
        <v>568</v>
      </c>
      <c r="C720" s="3">
        <v>368</v>
      </c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V720" s="6">
        <f t="shared" si="44"/>
        <v>91.648000000000067</v>
      </c>
      <c r="W720" s="3">
        <f t="shared" si="45"/>
        <v>936</v>
      </c>
      <c r="X720" s="6">
        <f t="shared" si="46"/>
        <v>7.3125</v>
      </c>
      <c r="Y720" s="3">
        <f>W720 + ROUNDUP(W720/(Parameters!$A$10-60*8),0) * ($AC$3 + Parameters!$B$4+Parameters!$B$5) + IF(A719&gt;1,8,0)</f>
        <v>1272</v>
      </c>
      <c r="Z720" s="6">
        <f t="shared" si="47"/>
        <v>9.9375</v>
      </c>
    </row>
    <row r="721" spans="1:26">
      <c r="A721" s="3">
        <v>128</v>
      </c>
      <c r="B721" s="3">
        <v>640</v>
      </c>
      <c r="C721" s="3">
        <v>536</v>
      </c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V721" s="6">
        <f t="shared" si="44"/>
        <v>91.776000000000067</v>
      </c>
      <c r="W721" s="3">
        <f t="shared" si="45"/>
        <v>1176</v>
      </c>
      <c r="X721" s="6">
        <f t="shared" si="46"/>
        <v>9.1875</v>
      </c>
      <c r="Y721" s="3">
        <f>W721 + ROUNDUP(W721/(Parameters!$A$10-60*8),0) * ($AC$3 + Parameters!$B$4+Parameters!$B$5) + IF(A720&gt;1,8,0)</f>
        <v>1512</v>
      </c>
      <c r="Z721" s="6">
        <f t="shared" si="47"/>
        <v>11.8125</v>
      </c>
    </row>
    <row r="722" spans="1:26">
      <c r="A722" s="3">
        <v>128</v>
      </c>
      <c r="B722" s="3">
        <v>568</v>
      </c>
      <c r="C722" s="3">
        <v>472</v>
      </c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V722" s="6">
        <f t="shared" si="44"/>
        <v>91.904000000000067</v>
      </c>
      <c r="W722" s="3">
        <f t="shared" si="45"/>
        <v>1040</v>
      </c>
      <c r="X722" s="6">
        <f t="shared" si="46"/>
        <v>8.125</v>
      </c>
      <c r="Y722" s="3">
        <f>W722 + ROUNDUP(W722/(Parameters!$A$10-60*8),0) * ($AC$3 + Parameters!$B$4+Parameters!$B$5) + IF(A721&gt;1,8,0)</f>
        <v>1376</v>
      </c>
      <c r="Z722" s="6">
        <f t="shared" si="47"/>
        <v>10.75</v>
      </c>
    </row>
    <row r="723" spans="1:26">
      <c r="A723" s="3">
        <v>128</v>
      </c>
      <c r="B723" s="3">
        <v>616</v>
      </c>
      <c r="C723" s="3">
        <v>520</v>
      </c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V723" s="6">
        <f t="shared" si="44"/>
        <v>92.032000000000068</v>
      </c>
      <c r="W723" s="3">
        <f t="shared" si="45"/>
        <v>1136</v>
      </c>
      <c r="X723" s="6">
        <f t="shared" si="46"/>
        <v>8.875</v>
      </c>
      <c r="Y723" s="3">
        <f>W723 + ROUNDUP(W723/(Parameters!$A$10-60*8),0) * ($AC$3 + Parameters!$B$4+Parameters!$B$5) + IF(A722&gt;1,8,0)</f>
        <v>1472</v>
      </c>
      <c r="Z723" s="6">
        <f t="shared" si="47"/>
        <v>11.5</v>
      </c>
    </row>
    <row r="724" spans="1:26">
      <c r="A724" s="3">
        <v>128</v>
      </c>
      <c r="B724" s="3">
        <v>616</v>
      </c>
      <c r="C724" s="3">
        <v>504</v>
      </c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V724" s="6">
        <f t="shared" si="44"/>
        <v>92.160000000000068</v>
      </c>
      <c r="W724" s="3">
        <f t="shared" si="45"/>
        <v>1120</v>
      </c>
      <c r="X724" s="6">
        <f t="shared" si="46"/>
        <v>8.75</v>
      </c>
      <c r="Y724" s="3">
        <f>W724 + ROUNDUP(W724/(Parameters!$A$10-60*8),0) * ($AC$3 + Parameters!$B$4+Parameters!$B$5) + IF(A723&gt;1,8,0)</f>
        <v>1456</v>
      </c>
      <c r="Z724" s="6">
        <f t="shared" si="47"/>
        <v>11.375</v>
      </c>
    </row>
    <row r="725" spans="1:26">
      <c r="A725" s="3">
        <v>128</v>
      </c>
      <c r="B725" s="3">
        <v>640</v>
      </c>
      <c r="C725" s="3">
        <v>552</v>
      </c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V725" s="6">
        <f t="shared" si="44"/>
        <v>92.288000000000068</v>
      </c>
      <c r="W725" s="3">
        <f t="shared" si="45"/>
        <v>1192</v>
      </c>
      <c r="X725" s="6">
        <f t="shared" si="46"/>
        <v>9.3125</v>
      </c>
      <c r="Y725" s="3">
        <f>W725 + ROUNDUP(W725/(Parameters!$A$10-60*8),0) * ($AC$3 + Parameters!$B$4+Parameters!$B$5) + IF(A724&gt;1,8,0)</f>
        <v>1528</v>
      </c>
      <c r="Z725" s="6">
        <f t="shared" si="47"/>
        <v>11.9375</v>
      </c>
    </row>
    <row r="726" spans="1:26">
      <c r="A726" s="3">
        <v>128</v>
      </c>
      <c r="B726" s="3">
        <v>616</v>
      </c>
      <c r="C726" s="3">
        <v>544</v>
      </c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V726" s="6">
        <f t="shared" si="44"/>
        <v>92.416000000000068</v>
      </c>
      <c r="W726" s="3">
        <f t="shared" si="45"/>
        <v>1160</v>
      </c>
      <c r="X726" s="6">
        <f t="shared" si="46"/>
        <v>9.0625</v>
      </c>
      <c r="Y726" s="3">
        <f>W726 + ROUNDUP(W726/(Parameters!$A$10-60*8),0) * ($AC$3 + Parameters!$B$4+Parameters!$B$5) + IF(A725&gt;1,8,0)</f>
        <v>1496</v>
      </c>
      <c r="Z726" s="6">
        <f t="shared" si="47"/>
        <v>11.6875</v>
      </c>
    </row>
    <row r="727" spans="1:26">
      <c r="A727" s="3">
        <v>128</v>
      </c>
      <c r="B727" s="3">
        <v>568</v>
      </c>
      <c r="C727" s="3">
        <v>264</v>
      </c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V727" s="6">
        <f t="shared" si="44"/>
        <v>92.544000000000068</v>
      </c>
      <c r="W727" s="3">
        <f t="shared" si="45"/>
        <v>832</v>
      </c>
      <c r="X727" s="6">
        <f t="shared" si="46"/>
        <v>6.5</v>
      </c>
      <c r="Y727" s="3">
        <f>W727 + ROUNDUP(W727/(Parameters!$A$10-60*8),0) * ($AC$3 + Parameters!$B$4+Parameters!$B$5) + IF(A726&gt;1,8,0)</f>
        <v>1168</v>
      </c>
      <c r="Z727" s="6">
        <f t="shared" si="47"/>
        <v>9.125</v>
      </c>
    </row>
    <row r="728" spans="1:26">
      <c r="A728" s="3">
        <v>128</v>
      </c>
      <c r="B728" s="3">
        <v>616</v>
      </c>
      <c r="C728" s="3">
        <v>512</v>
      </c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V728" s="6">
        <f t="shared" si="44"/>
        <v>92.672000000000068</v>
      </c>
      <c r="W728" s="3">
        <f t="shared" si="45"/>
        <v>1128</v>
      </c>
      <c r="X728" s="6">
        <f t="shared" si="46"/>
        <v>8.8125</v>
      </c>
      <c r="Y728" s="3">
        <f>W728 + ROUNDUP(W728/(Parameters!$A$10-60*8),0) * ($AC$3 + Parameters!$B$4+Parameters!$B$5) + IF(A727&gt;1,8,0)</f>
        <v>1464</v>
      </c>
      <c r="Z728" s="6">
        <f t="shared" si="47"/>
        <v>11.4375</v>
      </c>
    </row>
    <row r="729" spans="1:26">
      <c r="A729" s="3">
        <v>128</v>
      </c>
      <c r="B729" s="3">
        <v>640</v>
      </c>
      <c r="C729" s="3">
        <v>552</v>
      </c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V729" s="6">
        <f t="shared" si="44"/>
        <v>92.800000000000068</v>
      </c>
      <c r="W729" s="3">
        <f t="shared" si="45"/>
        <v>1192</v>
      </c>
      <c r="X729" s="6">
        <f t="shared" si="46"/>
        <v>9.3125</v>
      </c>
      <c r="Y729" s="3">
        <f>W729 + ROUNDUP(W729/(Parameters!$A$10-60*8),0) * ($AC$3 + Parameters!$B$4+Parameters!$B$5) + IF(A728&gt;1,8,0)</f>
        <v>1528</v>
      </c>
      <c r="Z729" s="6">
        <f t="shared" si="47"/>
        <v>11.9375</v>
      </c>
    </row>
    <row r="730" spans="1:26">
      <c r="A730" s="3">
        <v>128</v>
      </c>
      <c r="B730" s="3">
        <v>616</v>
      </c>
      <c r="C730" s="3">
        <v>520</v>
      </c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V730" s="6">
        <f t="shared" si="44"/>
        <v>92.928000000000068</v>
      </c>
      <c r="W730" s="3">
        <f t="shared" si="45"/>
        <v>1136</v>
      </c>
      <c r="X730" s="6">
        <f t="shared" si="46"/>
        <v>8.875</v>
      </c>
      <c r="Y730" s="3">
        <f>W730 + ROUNDUP(W730/(Parameters!$A$10-60*8),0) * ($AC$3 + Parameters!$B$4+Parameters!$B$5) + IF(A729&gt;1,8,0)</f>
        <v>1472</v>
      </c>
      <c r="Z730" s="6">
        <f t="shared" si="47"/>
        <v>11.5</v>
      </c>
    </row>
    <row r="731" spans="1:26">
      <c r="A731" s="3">
        <v>128</v>
      </c>
      <c r="B731" s="3">
        <v>616</v>
      </c>
      <c r="C731" s="3">
        <v>464</v>
      </c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V731" s="6">
        <f t="shared" si="44"/>
        <v>93.056000000000068</v>
      </c>
      <c r="W731" s="3">
        <f t="shared" si="45"/>
        <v>1080</v>
      </c>
      <c r="X731" s="6">
        <f t="shared" si="46"/>
        <v>8.4375</v>
      </c>
      <c r="Y731" s="3">
        <f>W731 + ROUNDUP(W731/(Parameters!$A$10-60*8),0) * ($AC$3 + Parameters!$B$4+Parameters!$B$5) + IF(A730&gt;1,8,0)</f>
        <v>1416</v>
      </c>
      <c r="Z731" s="6">
        <f t="shared" si="47"/>
        <v>11.0625</v>
      </c>
    </row>
    <row r="732" spans="1:26">
      <c r="A732" s="3">
        <v>128</v>
      </c>
      <c r="B732" s="3">
        <v>616</v>
      </c>
      <c r="C732" s="3">
        <v>528</v>
      </c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V732" s="6">
        <f t="shared" si="44"/>
        <v>93.184000000000069</v>
      </c>
      <c r="W732" s="3">
        <f t="shared" si="45"/>
        <v>1144</v>
      </c>
      <c r="X732" s="6">
        <f t="shared" si="46"/>
        <v>8.9375</v>
      </c>
      <c r="Y732" s="3">
        <f>W732 + ROUNDUP(W732/(Parameters!$A$10-60*8),0) * ($AC$3 + Parameters!$B$4+Parameters!$B$5) + IF(A731&gt;1,8,0)</f>
        <v>1480</v>
      </c>
      <c r="Z732" s="6">
        <f t="shared" si="47"/>
        <v>11.5625</v>
      </c>
    </row>
    <row r="733" spans="1:26">
      <c r="A733" s="3">
        <v>128</v>
      </c>
      <c r="B733" s="3">
        <v>640</v>
      </c>
      <c r="C733" s="3">
        <v>552</v>
      </c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V733" s="6">
        <f t="shared" si="44"/>
        <v>93.312000000000069</v>
      </c>
      <c r="W733" s="3">
        <f t="shared" si="45"/>
        <v>1192</v>
      </c>
      <c r="X733" s="6">
        <f t="shared" si="46"/>
        <v>9.3125</v>
      </c>
      <c r="Y733" s="3">
        <f>W733 + ROUNDUP(W733/(Parameters!$A$10-60*8),0) * ($AC$3 + Parameters!$B$4+Parameters!$B$5) + IF(A732&gt;1,8,0)</f>
        <v>1528</v>
      </c>
      <c r="Z733" s="6">
        <f t="shared" si="47"/>
        <v>11.9375</v>
      </c>
    </row>
    <row r="734" spans="1:26">
      <c r="A734" s="3">
        <v>128</v>
      </c>
      <c r="B734" s="3">
        <v>568</v>
      </c>
      <c r="C734" s="3">
        <v>296</v>
      </c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V734" s="6">
        <f t="shared" si="44"/>
        <v>93.440000000000069</v>
      </c>
      <c r="W734" s="3">
        <f t="shared" si="45"/>
        <v>864</v>
      </c>
      <c r="X734" s="6">
        <f t="shared" si="46"/>
        <v>6.75</v>
      </c>
      <c r="Y734" s="3">
        <f>W734 + ROUNDUP(W734/(Parameters!$A$10-60*8),0) * ($AC$3 + Parameters!$B$4+Parameters!$B$5) + IF(A733&gt;1,8,0)</f>
        <v>1200</v>
      </c>
      <c r="Z734" s="6">
        <f t="shared" si="47"/>
        <v>9.375</v>
      </c>
    </row>
    <row r="735" spans="1:26">
      <c r="A735" s="3">
        <v>128</v>
      </c>
      <c r="B735" s="3">
        <v>616</v>
      </c>
      <c r="C735" s="3">
        <v>464</v>
      </c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V735" s="6">
        <f t="shared" ref="V735:V798" si="48">(A734/1000)+V734</f>
        <v>93.568000000000069</v>
      </c>
      <c r="W735" s="3">
        <f t="shared" ref="W735:W798" si="49">SUM(B735:U735)</f>
        <v>1080</v>
      </c>
      <c r="X735" s="6">
        <f t="shared" ref="X735:X798" si="50">W735/A735</f>
        <v>8.4375</v>
      </c>
      <c r="Y735" s="3">
        <f>W735 + ROUNDUP(W735/(Parameters!$A$10-60*8),0) * ($AC$3 + Parameters!$B$4+Parameters!$B$5) + IF(A734&gt;1,8,0)</f>
        <v>1416</v>
      </c>
      <c r="Z735" s="6">
        <f t="shared" ref="Z735:Z798" si="51">Y735/A735</f>
        <v>11.0625</v>
      </c>
    </row>
    <row r="736" spans="1:26">
      <c r="A736" s="3">
        <v>128</v>
      </c>
      <c r="B736" s="3">
        <v>616</v>
      </c>
      <c r="C736" s="3">
        <v>536</v>
      </c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V736" s="6">
        <f t="shared" si="48"/>
        <v>93.696000000000069</v>
      </c>
      <c r="W736" s="3">
        <f t="shared" si="49"/>
        <v>1152</v>
      </c>
      <c r="X736" s="6">
        <f t="shared" si="50"/>
        <v>9</v>
      </c>
      <c r="Y736" s="3">
        <f>W736 + ROUNDUP(W736/(Parameters!$A$10-60*8),0) * ($AC$3 + Parameters!$B$4+Parameters!$B$5) + IF(A735&gt;1,8,0)</f>
        <v>1488</v>
      </c>
      <c r="Z736" s="6">
        <f t="shared" si="51"/>
        <v>11.625</v>
      </c>
    </row>
    <row r="737" spans="1:26">
      <c r="A737" s="3">
        <v>128</v>
      </c>
      <c r="B737" s="3">
        <v>640</v>
      </c>
      <c r="C737" s="3">
        <v>544</v>
      </c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V737" s="6">
        <f t="shared" si="48"/>
        <v>93.824000000000069</v>
      </c>
      <c r="W737" s="3">
        <f t="shared" si="49"/>
        <v>1184</v>
      </c>
      <c r="X737" s="6">
        <f t="shared" si="50"/>
        <v>9.25</v>
      </c>
      <c r="Y737" s="3">
        <f>W737 + ROUNDUP(W737/(Parameters!$A$10-60*8),0) * ($AC$3 + Parameters!$B$4+Parameters!$B$5) + IF(A736&gt;1,8,0)</f>
        <v>1520</v>
      </c>
      <c r="Z737" s="6">
        <f t="shared" si="51"/>
        <v>11.875</v>
      </c>
    </row>
    <row r="738" spans="1:26">
      <c r="A738" s="3">
        <v>128</v>
      </c>
      <c r="B738" s="3">
        <v>616</v>
      </c>
      <c r="C738" s="3">
        <v>608</v>
      </c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V738" s="6">
        <f t="shared" si="48"/>
        <v>93.952000000000069</v>
      </c>
      <c r="W738" s="3">
        <f t="shared" si="49"/>
        <v>1224</v>
      </c>
      <c r="X738" s="6">
        <f t="shared" si="50"/>
        <v>9.5625</v>
      </c>
      <c r="Y738" s="3">
        <f>W738 + ROUNDUP(W738/(Parameters!$A$10-60*8),0) * ($AC$3 + Parameters!$B$4+Parameters!$B$5) + IF(A737&gt;1,8,0)</f>
        <v>1560</v>
      </c>
      <c r="Z738" s="6">
        <f t="shared" si="51"/>
        <v>12.1875</v>
      </c>
    </row>
    <row r="739" spans="1:26">
      <c r="A739" s="3">
        <v>128</v>
      </c>
      <c r="B739" s="3">
        <v>616</v>
      </c>
      <c r="C739" s="3">
        <v>352</v>
      </c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V739" s="6">
        <f t="shared" si="48"/>
        <v>94.080000000000069</v>
      </c>
      <c r="W739" s="3">
        <f t="shared" si="49"/>
        <v>968</v>
      </c>
      <c r="X739" s="6">
        <f t="shared" si="50"/>
        <v>7.5625</v>
      </c>
      <c r="Y739" s="3">
        <f>W739 + ROUNDUP(W739/(Parameters!$A$10-60*8),0) * ($AC$3 + Parameters!$B$4+Parameters!$B$5) + IF(A738&gt;1,8,0)</f>
        <v>1304</v>
      </c>
      <c r="Z739" s="6">
        <f t="shared" si="51"/>
        <v>10.1875</v>
      </c>
    </row>
    <row r="740" spans="1:26">
      <c r="A740" s="3">
        <v>128</v>
      </c>
      <c r="B740" s="3">
        <v>592</v>
      </c>
      <c r="C740" s="3">
        <v>392</v>
      </c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V740" s="6">
        <f t="shared" si="48"/>
        <v>94.208000000000069</v>
      </c>
      <c r="W740" s="3">
        <f t="shared" si="49"/>
        <v>984</v>
      </c>
      <c r="X740" s="6">
        <f t="shared" si="50"/>
        <v>7.6875</v>
      </c>
      <c r="Y740" s="3">
        <f>W740 + ROUNDUP(W740/(Parameters!$A$10-60*8),0) * ($AC$3 + Parameters!$B$4+Parameters!$B$5) + IF(A739&gt;1,8,0)</f>
        <v>1320</v>
      </c>
      <c r="Z740" s="6">
        <f t="shared" si="51"/>
        <v>10.3125</v>
      </c>
    </row>
    <row r="741" spans="1:26">
      <c r="A741" s="3">
        <v>128</v>
      </c>
      <c r="B741" s="3">
        <v>592</v>
      </c>
      <c r="C741" s="3">
        <v>384</v>
      </c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V741" s="6">
        <f t="shared" si="48"/>
        <v>94.33600000000007</v>
      </c>
      <c r="W741" s="3">
        <f t="shared" si="49"/>
        <v>976</v>
      </c>
      <c r="X741" s="6">
        <f t="shared" si="50"/>
        <v>7.625</v>
      </c>
      <c r="Y741" s="3">
        <f>W741 + ROUNDUP(W741/(Parameters!$A$10-60*8),0) * ($AC$3 + Parameters!$B$4+Parameters!$B$5) + IF(A740&gt;1,8,0)</f>
        <v>1312</v>
      </c>
      <c r="Z741" s="6">
        <f t="shared" si="51"/>
        <v>10.25</v>
      </c>
    </row>
    <row r="742" spans="1:26">
      <c r="A742" s="3">
        <v>128</v>
      </c>
      <c r="B742" s="3">
        <v>544</v>
      </c>
      <c r="C742" s="3">
        <v>152</v>
      </c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V742" s="6">
        <f t="shared" si="48"/>
        <v>94.46400000000007</v>
      </c>
      <c r="W742" s="3">
        <f t="shared" si="49"/>
        <v>696</v>
      </c>
      <c r="X742" s="6">
        <f t="shared" si="50"/>
        <v>5.4375</v>
      </c>
      <c r="Y742" s="3">
        <f>W742 + ROUNDUP(W742/(Parameters!$A$10-60*8),0) * ($AC$3 + Parameters!$B$4+Parameters!$B$5) + IF(A741&gt;1,8,0)</f>
        <v>1032</v>
      </c>
      <c r="Z742" s="6">
        <f t="shared" si="51"/>
        <v>8.0625</v>
      </c>
    </row>
    <row r="743" spans="1:26">
      <c r="A743" s="3">
        <v>128</v>
      </c>
      <c r="B743" s="3">
        <v>184</v>
      </c>
      <c r="C743" s="3">
        <v>88</v>
      </c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V743" s="6">
        <f t="shared" si="48"/>
        <v>94.59200000000007</v>
      </c>
      <c r="W743" s="3">
        <f t="shared" si="49"/>
        <v>272</v>
      </c>
      <c r="X743" s="6">
        <f t="shared" si="50"/>
        <v>2.125</v>
      </c>
      <c r="Y743" s="3">
        <f>W743 + ROUNDUP(W743/(Parameters!$A$10-60*8),0) * ($AC$3 + Parameters!$B$4+Parameters!$B$5) + IF(A742&gt;1,8,0)</f>
        <v>608</v>
      </c>
      <c r="Z743" s="6">
        <f t="shared" si="51"/>
        <v>4.75</v>
      </c>
    </row>
    <row r="744" spans="1:26">
      <c r="A744" s="3">
        <v>128</v>
      </c>
      <c r="B744" s="3">
        <v>88</v>
      </c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V744" s="6">
        <f t="shared" si="48"/>
        <v>94.72000000000007</v>
      </c>
      <c r="W744" s="3">
        <f t="shared" si="49"/>
        <v>88</v>
      </c>
      <c r="X744" s="6">
        <f t="shared" si="50"/>
        <v>0.6875</v>
      </c>
      <c r="Y744" s="3">
        <f>W744 + ROUNDUP(W744/(Parameters!$A$10-60*8),0) * ($AC$3 + Parameters!$B$4+Parameters!$B$5) + IF(A743&gt;1,8,0)</f>
        <v>424</v>
      </c>
      <c r="Z744" s="6">
        <f t="shared" si="51"/>
        <v>3.3125</v>
      </c>
    </row>
    <row r="745" spans="1:26">
      <c r="A745" s="3">
        <v>128</v>
      </c>
      <c r="B745" s="3">
        <v>88</v>
      </c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V745" s="6">
        <f t="shared" si="48"/>
        <v>94.84800000000007</v>
      </c>
      <c r="W745" s="3">
        <f t="shared" si="49"/>
        <v>88</v>
      </c>
      <c r="X745" s="6">
        <f t="shared" si="50"/>
        <v>0.6875</v>
      </c>
      <c r="Y745" s="3">
        <f>W745 + ROUNDUP(W745/(Parameters!$A$10-60*8),0) * ($AC$3 + Parameters!$B$4+Parameters!$B$5) + IF(A744&gt;1,8,0)</f>
        <v>424</v>
      </c>
      <c r="Z745" s="6">
        <f t="shared" si="51"/>
        <v>3.3125</v>
      </c>
    </row>
    <row r="746" spans="1:26">
      <c r="A746" s="3">
        <v>128</v>
      </c>
      <c r="B746" s="3">
        <v>88</v>
      </c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V746" s="6">
        <f t="shared" si="48"/>
        <v>94.97600000000007</v>
      </c>
      <c r="W746" s="3">
        <f t="shared" si="49"/>
        <v>88</v>
      </c>
      <c r="X746" s="6">
        <f t="shared" si="50"/>
        <v>0.6875</v>
      </c>
      <c r="Y746" s="3">
        <f>W746 + ROUNDUP(W746/(Parameters!$A$10-60*8),0) * ($AC$3 + Parameters!$B$4+Parameters!$B$5) + IF(A745&gt;1,8,0)</f>
        <v>424</v>
      </c>
      <c r="Z746" s="6">
        <f t="shared" si="51"/>
        <v>3.3125</v>
      </c>
    </row>
    <row r="747" spans="1:26">
      <c r="A747" s="3">
        <v>128</v>
      </c>
      <c r="B747" s="3">
        <v>88</v>
      </c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V747" s="6">
        <f t="shared" si="48"/>
        <v>95.10400000000007</v>
      </c>
      <c r="W747" s="3">
        <f t="shared" si="49"/>
        <v>88</v>
      </c>
      <c r="X747" s="6">
        <f t="shared" si="50"/>
        <v>0.6875</v>
      </c>
      <c r="Y747" s="3">
        <f>W747 + ROUNDUP(W747/(Parameters!$A$10-60*8),0) * ($AC$3 + Parameters!$B$4+Parameters!$B$5) + IF(A746&gt;1,8,0)</f>
        <v>424</v>
      </c>
      <c r="Z747" s="6">
        <f t="shared" si="51"/>
        <v>3.3125</v>
      </c>
    </row>
    <row r="748" spans="1:26">
      <c r="A748" s="3">
        <v>128</v>
      </c>
      <c r="B748" s="3">
        <v>88</v>
      </c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V748" s="6">
        <f t="shared" si="48"/>
        <v>95.23200000000007</v>
      </c>
      <c r="W748" s="3">
        <f t="shared" si="49"/>
        <v>88</v>
      </c>
      <c r="X748" s="6">
        <f t="shared" si="50"/>
        <v>0.6875</v>
      </c>
      <c r="Y748" s="3">
        <f>W748 + ROUNDUP(W748/(Parameters!$A$10-60*8),0) * ($AC$3 + Parameters!$B$4+Parameters!$B$5) + IF(A747&gt;1,8,0)</f>
        <v>424</v>
      </c>
      <c r="Z748" s="6">
        <f t="shared" si="51"/>
        <v>3.3125</v>
      </c>
    </row>
    <row r="749" spans="1:26">
      <c r="A749" s="3">
        <v>128</v>
      </c>
      <c r="B749" s="3">
        <v>88</v>
      </c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V749" s="6">
        <f t="shared" si="48"/>
        <v>95.36000000000007</v>
      </c>
      <c r="W749" s="3">
        <f t="shared" si="49"/>
        <v>88</v>
      </c>
      <c r="X749" s="6">
        <f t="shared" si="50"/>
        <v>0.6875</v>
      </c>
      <c r="Y749" s="3">
        <f>W749 + ROUNDUP(W749/(Parameters!$A$10-60*8),0) * ($AC$3 + Parameters!$B$4+Parameters!$B$5) + IF(A748&gt;1,8,0)</f>
        <v>424</v>
      </c>
      <c r="Z749" s="6">
        <f t="shared" si="51"/>
        <v>3.3125</v>
      </c>
    </row>
    <row r="750" spans="1:26">
      <c r="A750" s="3">
        <v>128</v>
      </c>
      <c r="B750" s="3">
        <v>88</v>
      </c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V750" s="6">
        <f t="shared" si="48"/>
        <v>95.488000000000071</v>
      </c>
      <c r="W750" s="3">
        <f t="shared" si="49"/>
        <v>88</v>
      </c>
      <c r="X750" s="6">
        <f t="shared" si="50"/>
        <v>0.6875</v>
      </c>
      <c r="Y750" s="3">
        <f>W750 + ROUNDUP(W750/(Parameters!$A$10-60*8),0) * ($AC$3 + Parameters!$B$4+Parameters!$B$5) + IF(A749&gt;1,8,0)</f>
        <v>424</v>
      </c>
      <c r="Z750" s="6">
        <f t="shared" si="51"/>
        <v>3.3125</v>
      </c>
    </row>
    <row r="751" spans="1:26">
      <c r="A751" s="3">
        <v>128</v>
      </c>
      <c r="B751" s="3">
        <v>88</v>
      </c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V751" s="6">
        <f t="shared" si="48"/>
        <v>95.616000000000071</v>
      </c>
      <c r="W751" s="3">
        <f t="shared" si="49"/>
        <v>88</v>
      </c>
      <c r="X751" s="6">
        <f t="shared" si="50"/>
        <v>0.6875</v>
      </c>
      <c r="Y751" s="3">
        <f>W751 + ROUNDUP(W751/(Parameters!$A$10-60*8),0) * ($AC$3 + Parameters!$B$4+Parameters!$B$5) + IF(A750&gt;1,8,0)</f>
        <v>424</v>
      </c>
      <c r="Z751" s="6">
        <f t="shared" si="51"/>
        <v>3.3125</v>
      </c>
    </row>
    <row r="752" spans="1:26">
      <c r="A752" s="3">
        <v>128</v>
      </c>
      <c r="B752" s="3">
        <v>88</v>
      </c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V752" s="6">
        <f t="shared" si="48"/>
        <v>95.744000000000071</v>
      </c>
      <c r="W752" s="3">
        <f t="shared" si="49"/>
        <v>88</v>
      </c>
      <c r="X752" s="6">
        <f t="shared" si="50"/>
        <v>0.6875</v>
      </c>
      <c r="Y752" s="3">
        <f>W752 + ROUNDUP(W752/(Parameters!$A$10-60*8),0) * ($AC$3 + Parameters!$B$4+Parameters!$B$5) + IF(A751&gt;1,8,0)</f>
        <v>424</v>
      </c>
      <c r="Z752" s="6">
        <f t="shared" si="51"/>
        <v>3.3125</v>
      </c>
    </row>
    <row r="753" spans="1:26">
      <c r="A753" s="3">
        <v>128</v>
      </c>
      <c r="B753" s="3">
        <v>88</v>
      </c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V753" s="6">
        <f t="shared" si="48"/>
        <v>95.872000000000071</v>
      </c>
      <c r="W753" s="3">
        <f t="shared" si="49"/>
        <v>88</v>
      </c>
      <c r="X753" s="6">
        <f t="shared" si="50"/>
        <v>0.6875</v>
      </c>
      <c r="Y753" s="3">
        <f>W753 + ROUNDUP(W753/(Parameters!$A$10-60*8),0) * ($AC$3 + Parameters!$B$4+Parameters!$B$5) + IF(A752&gt;1,8,0)</f>
        <v>424</v>
      </c>
      <c r="Z753" s="6">
        <f t="shared" si="51"/>
        <v>3.3125</v>
      </c>
    </row>
    <row r="754" spans="1:26">
      <c r="A754" s="3">
        <v>128</v>
      </c>
      <c r="B754" s="3">
        <v>88</v>
      </c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V754" s="6">
        <f t="shared" si="48"/>
        <v>96.000000000000071</v>
      </c>
      <c r="W754" s="3">
        <f t="shared" si="49"/>
        <v>88</v>
      </c>
      <c r="X754" s="6">
        <f t="shared" si="50"/>
        <v>0.6875</v>
      </c>
      <c r="Y754" s="3">
        <f>W754 + ROUNDUP(W754/(Parameters!$A$10-60*8),0) * ($AC$3 + Parameters!$B$4+Parameters!$B$5) + IF(A753&gt;1,8,0)</f>
        <v>424</v>
      </c>
      <c r="Z754" s="6">
        <f t="shared" si="51"/>
        <v>3.3125</v>
      </c>
    </row>
    <row r="755" spans="1:26">
      <c r="A755" s="3">
        <v>128</v>
      </c>
      <c r="B755" s="3">
        <v>88</v>
      </c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V755" s="6">
        <f t="shared" si="48"/>
        <v>96.128000000000071</v>
      </c>
      <c r="W755" s="3">
        <f t="shared" si="49"/>
        <v>88</v>
      </c>
      <c r="X755" s="6">
        <f t="shared" si="50"/>
        <v>0.6875</v>
      </c>
      <c r="Y755" s="3">
        <f>W755 + ROUNDUP(W755/(Parameters!$A$10-60*8),0) * ($AC$3 + Parameters!$B$4+Parameters!$B$5) + IF(A754&gt;1,8,0)</f>
        <v>424</v>
      </c>
      <c r="Z755" s="6">
        <f t="shared" si="51"/>
        <v>3.3125</v>
      </c>
    </row>
    <row r="756" spans="1:26">
      <c r="A756" s="3">
        <v>128</v>
      </c>
      <c r="B756" s="3">
        <v>88</v>
      </c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V756" s="6">
        <f t="shared" si="48"/>
        <v>96.256000000000071</v>
      </c>
      <c r="W756" s="3">
        <f t="shared" si="49"/>
        <v>88</v>
      </c>
      <c r="X756" s="6">
        <f t="shared" si="50"/>
        <v>0.6875</v>
      </c>
      <c r="Y756" s="3">
        <f>W756 + ROUNDUP(W756/(Parameters!$A$10-60*8),0) * ($AC$3 + Parameters!$B$4+Parameters!$B$5) + IF(A755&gt;1,8,0)</f>
        <v>424</v>
      </c>
      <c r="Z756" s="6">
        <f t="shared" si="51"/>
        <v>3.3125</v>
      </c>
    </row>
    <row r="757" spans="1:26">
      <c r="A757" s="3">
        <v>128</v>
      </c>
      <c r="B757" s="3">
        <v>88</v>
      </c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V757" s="6">
        <f t="shared" si="48"/>
        <v>96.384000000000071</v>
      </c>
      <c r="W757" s="3">
        <f t="shared" si="49"/>
        <v>88</v>
      </c>
      <c r="X757" s="6">
        <f t="shared" si="50"/>
        <v>0.6875</v>
      </c>
      <c r="Y757" s="3">
        <f>W757 + ROUNDUP(W757/(Parameters!$A$10-60*8),0) * ($AC$3 + Parameters!$B$4+Parameters!$B$5) + IF(A756&gt;1,8,0)</f>
        <v>424</v>
      </c>
      <c r="Z757" s="6">
        <f t="shared" si="51"/>
        <v>3.3125</v>
      </c>
    </row>
    <row r="758" spans="1:26">
      <c r="A758" s="3">
        <v>128</v>
      </c>
      <c r="B758" s="3">
        <v>88</v>
      </c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V758" s="6">
        <f t="shared" si="48"/>
        <v>96.512000000000072</v>
      </c>
      <c r="W758" s="3">
        <f t="shared" si="49"/>
        <v>88</v>
      </c>
      <c r="X758" s="6">
        <f t="shared" si="50"/>
        <v>0.6875</v>
      </c>
      <c r="Y758" s="3">
        <f>W758 + ROUNDUP(W758/(Parameters!$A$10-60*8),0) * ($AC$3 + Parameters!$B$4+Parameters!$B$5) + IF(A757&gt;1,8,0)</f>
        <v>424</v>
      </c>
      <c r="Z758" s="6">
        <f t="shared" si="51"/>
        <v>3.3125</v>
      </c>
    </row>
    <row r="759" spans="1:26">
      <c r="A759" s="3">
        <v>128</v>
      </c>
      <c r="B759" s="3">
        <v>88</v>
      </c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V759" s="6">
        <f t="shared" si="48"/>
        <v>96.640000000000072</v>
      </c>
      <c r="W759" s="3">
        <f t="shared" si="49"/>
        <v>88</v>
      </c>
      <c r="X759" s="6">
        <f t="shared" si="50"/>
        <v>0.6875</v>
      </c>
      <c r="Y759" s="3">
        <f>W759 + ROUNDUP(W759/(Parameters!$A$10-60*8),0) * ($AC$3 + Parameters!$B$4+Parameters!$B$5) + IF(A758&gt;1,8,0)</f>
        <v>424</v>
      </c>
      <c r="Z759" s="6">
        <f t="shared" si="51"/>
        <v>3.3125</v>
      </c>
    </row>
    <row r="760" spans="1:26">
      <c r="A760" s="3">
        <v>128</v>
      </c>
      <c r="B760" s="3">
        <v>88</v>
      </c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V760" s="6">
        <f t="shared" si="48"/>
        <v>96.768000000000072</v>
      </c>
      <c r="W760" s="3">
        <f t="shared" si="49"/>
        <v>88</v>
      </c>
      <c r="X760" s="6">
        <f t="shared" si="50"/>
        <v>0.6875</v>
      </c>
      <c r="Y760" s="3">
        <f>W760 + ROUNDUP(W760/(Parameters!$A$10-60*8),0) * ($AC$3 + Parameters!$B$4+Parameters!$B$5) + IF(A759&gt;1,8,0)</f>
        <v>424</v>
      </c>
      <c r="Z760" s="6">
        <f t="shared" si="51"/>
        <v>3.3125</v>
      </c>
    </row>
    <row r="761" spans="1:26">
      <c r="A761" s="3">
        <v>128</v>
      </c>
      <c r="B761" s="3">
        <v>88</v>
      </c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V761" s="6">
        <f t="shared" si="48"/>
        <v>96.896000000000072</v>
      </c>
      <c r="W761" s="3">
        <f t="shared" si="49"/>
        <v>88</v>
      </c>
      <c r="X761" s="6">
        <f t="shared" si="50"/>
        <v>0.6875</v>
      </c>
      <c r="Y761" s="3">
        <f>W761 + ROUNDUP(W761/(Parameters!$A$10-60*8),0) * ($AC$3 + Parameters!$B$4+Parameters!$B$5) + IF(A760&gt;1,8,0)</f>
        <v>424</v>
      </c>
      <c r="Z761" s="6">
        <f t="shared" si="51"/>
        <v>3.3125</v>
      </c>
    </row>
    <row r="762" spans="1:26">
      <c r="A762" s="3">
        <v>128</v>
      </c>
      <c r="B762" s="3">
        <v>88</v>
      </c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V762" s="6">
        <f t="shared" si="48"/>
        <v>97.024000000000072</v>
      </c>
      <c r="W762" s="3">
        <f t="shared" si="49"/>
        <v>88</v>
      </c>
      <c r="X762" s="6">
        <f t="shared" si="50"/>
        <v>0.6875</v>
      </c>
      <c r="Y762" s="3">
        <f>W762 + ROUNDUP(W762/(Parameters!$A$10-60*8),0) * ($AC$3 + Parameters!$B$4+Parameters!$B$5) + IF(A761&gt;1,8,0)</f>
        <v>424</v>
      </c>
      <c r="Z762" s="6">
        <f t="shared" si="51"/>
        <v>3.3125</v>
      </c>
    </row>
    <row r="763" spans="1:26">
      <c r="A763" s="3">
        <v>128</v>
      </c>
      <c r="B763" s="3">
        <v>88</v>
      </c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V763" s="6">
        <f t="shared" si="48"/>
        <v>97.152000000000072</v>
      </c>
      <c r="W763" s="3">
        <f t="shared" si="49"/>
        <v>88</v>
      </c>
      <c r="X763" s="6">
        <f t="shared" si="50"/>
        <v>0.6875</v>
      </c>
      <c r="Y763" s="3">
        <f>W763 + ROUNDUP(W763/(Parameters!$A$10-60*8),0) * ($AC$3 + Parameters!$B$4+Parameters!$B$5) + IF(A762&gt;1,8,0)</f>
        <v>424</v>
      </c>
      <c r="Z763" s="6">
        <f t="shared" si="51"/>
        <v>3.3125</v>
      </c>
    </row>
    <row r="764" spans="1:26">
      <c r="A764" s="3">
        <v>128</v>
      </c>
      <c r="B764" s="3">
        <v>88</v>
      </c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V764" s="6">
        <f t="shared" si="48"/>
        <v>97.280000000000072</v>
      </c>
      <c r="W764" s="3">
        <f t="shared" si="49"/>
        <v>88</v>
      </c>
      <c r="X764" s="6">
        <f t="shared" si="50"/>
        <v>0.6875</v>
      </c>
      <c r="Y764" s="3">
        <f>W764 + ROUNDUP(W764/(Parameters!$A$10-60*8),0) * ($AC$3 + Parameters!$B$4+Parameters!$B$5) + IF(A763&gt;1,8,0)</f>
        <v>424</v>
      </c>
      <c r="Z764" s="6">
        <f t="shared" si="51"/>
        <v>3.3125</v>
      </c>
    </row>
    <row r="765" spans="1:26">
      <c r="A765" s="3">
        <v>128</v>
      </c>
      <c r="B765" s="3">
        <v>88</v>
      </c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V765" s="6">
        <f t="shared" si="48"/>
        <v>97.408000000000072</v>
      </c>
      <c r="W765" s="3">
        <f t="shared" si="49"/>
        <v>88</v>
      </c>
      <c r="X765" s="6">
        <f t="shared" si="50"/>
        <v>0.6875</v>
      </c>
      <c r="Y765" s="3">
        <f>W765 + ROUNDUP(W765/(Parameters!$A$10-60*8),0) * ($AC$3 + Parameters!$B$4+Parameters!$B$5) + IF(A764&gt;1,8,0)</f>
        <v>424</v>
      </c>
      <c r="Z765" s="6">
        <f t="shared" si="51"/>
        <v>3.3125</v>
      </c>
    </row>
    <row r="766" spans="1:26">
      <c r="A766" s="3">
        <v>128</v>
      </c>
      <c r="B766" s="3">
        <v>88</v>
      </c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V766" s="6">
        <f t="shared" si="48"/>
        <v>97.536000000000072</v>
      </c>
      <c r="W766" s="3">
        <f t="shared" si="49"/>
        <v>88</v>
      </c>
      <c r="X766" s="6">
        <f t="shared" si="50"/>
        <v>0.6875</v>
      </c>
      <c r="Y766" s="3">
        <f>W766 + ROUNDUP(W766/(Parameters!$A$10-60*8),0) * ($AC$3 + Parameters!$B$4+Parameters!$B$5) + IF(A765&gt;1,8,0)</f>
        <v>424</v>
      </c>
      <c r="Z766" s="6">
        <f t="shared" si="51"/>
        <v>3.3125</v>
      </c>
    </row>
    <row r="767" spans="1:26">
      <c r="A767" s="3">
        <v>128</v>
      </c>
      <c r="B767" s="3">
        <v>88</v>
      </c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V767" s="6">
        <f t="shared" si="48"/>
        <v>97.664000000000073</v>
      </c>
      <c r="W767" s="3">
        <f t="shared" si="49"/>
        <v>88</v>
      </c>
      <c r="X767" s="6">
        <f t="shared" si="50"/>
        <v>0.6875</v>
      </c>
      <c r="Y767" s="3">
        <f>W767 + ROUNDUP(W767/(Parameters!$A$10-60*8),0) * ($AC$3 + Parameters!$B$4+Parameters!$B$5) + IF(A766&gt;1,8,0)</f>
        <v>424</v>
      </c>
      <c r="Z767" s="6">
        <f t="shared" si="51"/>
        <v>3.3125</v>
      </c>
    </row>
    <row r="768" spans="1:26">
      <c r="A768" s="3">
        <v>128</v>
      </c>
      <c r="B768" s="3">
        <v>88</v>
      </c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V768" s="6">
        <f t="shared" si="48"/>
        <v>97.792000000000073</v>
      </c>
      <c r="W768" s="3">
        <f t="shared" si="49"/>
        <v>88</v>
      </c>
      <c r="X768" s="6">
        <f t="shared" si="50"/>
        <v>0.6875</v>
      </c>
      <c r="Y768" s="3">
        <f>W768 + ROUNDUP(W768/(Parameters!$A$10-60*8),0) * ($AC$3 + Parameters!$B$4+Parameters!$B$5) + IF(A767&gt;1,8,0)</f>
        <v>424</v>
      </c>
      <c r="Z768" s="6">
        <f t="shared" si="51"/>
        <v>3.3125</v>
      </c>
    </row>
    <row r="769" spans="1:26">
      <c r="A769" s="3">
        <v>128</v>
      </c>
      <c r="B769" s="3">
        <v>88</v>
      </c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V769" s="6">
        <f t="shared" si="48"/>
        <v>97.920000000000073</v>
      </c>
      <c r="W769" s="3">
        <f t="shared" si="49"/>
        <v>88</v>
      </c>
      <c r="X769" s="6">
        <f t="shared" si="50"/>
        <v>0.6875</v>
      </c>
      <c r="Y769" s="3">
        <f>W769 + ROUNDUP(W769/(Parameters!$A$10-60*8),0) * ($AC$3 + Parameters!$B$4+Parameters!$B$5) + IF(A768&gt;1,8,0)</f>
        <v>424</v>
      </c>
      <c r="Z769" s="6">
        <f t="shared" si="51"/>
        <v>3.3125</v>
      </c>
    </row>
    <row r="770" spans="1:26">
      <c r="A770" s="3">
        <v>128</v>
      </c>
      <c r="B770" s="3">
        <v>88</v>
      </c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V770" s="6">
        <f t="shared" si="48"/>
        <v>98.048000000000073</v>
      </c>
      <c r="W770" s="3">
        <f t="shared" si="49"/>
        <v>88</v>
      </c>
      <c r="X770" s="6">
        <f t="shared" si="50"/>
        <v>0.6875</v>
      </c>
      <c r="Y770" s="3">
        <f>W770 + ROUNDUP(W770/(Parameters!$A$10-60*8),0) * ($AC$3 + Parameters!$B$4+Parameters!$B$5) + IF(A769&gt;1,8,0)</f>
        <v>424</v>
      </c>
      <c r="Z770" s="6">
        <f t="shared" si="51"/>
        <v>3.3125</v>
      </c>
    </row>
    <row r="771" spans="1:26">
      <c r="A771" s="3">
        <v>128</v>
      </c>
      <c r="B771" s="3">
        <v>88</v>
      </c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V771" s="6">
        <f t="shared" si="48"/>
        <v>98.176000000000073</v>
      </c>
      <c r="W771" s="3">
        <f t="shared" si="49"/>
        <v>88</v>
      </c>
      <c r="X771" s="6">
        <f t="shared" si="50"/>
        <v>0.6875</v>
      </c>
      <c r="Y771" s="3">
        <f>W771 + ROUNDUP(W771/(Parameters!$A$10-60*8),0) * ($AC$3 + Parameters!$B$4+Parameters!$B$5) + IF(A770&gt;1,8,0)</f>
        <v>424</v>
      </c>
      <c r="Z771" s="6">
        <f t="shared" si="51"/>
        <v>3.3125</v>
      </c>
    </row>
    <row r="772" spans="1:26">
      <c r="A772" s="3">
        <v>128</v>
      </c>
      <c r="B772" s="3">
        <v>88</v>
      </c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V772" s="6">
        <f t="shared" si="48"/>
        <v>98.304000000000073</v>
      </c>
      <c r="W772" s="3">
        <f t="shared" si="49"/>
        <v>88</v>
      </c>
      <c r="X772" s="6">
        <f t="shared" si="50"/>
        <v>0.6875</v>
      </c>
      <c r="Y772" s="3">
        <f>W772 + ROUNDUP(W772/(Parameters!$A$10-60*8),0) * ($AC$3 + Parameters!$B$4+Parameters!$B$5) + IF(A771&gt;1,8,0)</f>
        <v>424</v>
      </c>
      <c r="Z772" s="6">
        <f t="shared" si="51"/>
        <v>3.3125</v>
      </c>
    </row>
    <row r="773" spans="1:26">
      <c r="A773" s="3">
        <v>128</v>
      </c>
      <c r="B773" s="3">
        <v>88</v>
      </c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V773" s="6">
        <f t="shared" si="48"/>
        <v>98.432000000000073</v>
      </c>
      <c r="W773" s="3">
        <f t="shared" si="49"/>
        <v>88</v>
      </c>
      <c r="X773" s="6">
        <f t="shared" si="50"/>
        <v>0.6875</v>
      </c>
      <c r="Y773" s="3">
        <f>W773 + ROUNDUP(W773/(Parameters!$A$10-60*8),0) * ($AC$3 + Parameters!$B$4+Parameters!$B$5) + IF(A772&gt;1,8,0)</f>
        <v>424</v>
      </c>
      <c r="Z773" s="6">
        <f t="shared" si="51"/>
        <v>3.3125</v>
      </c>
    </row>
    <row r="774" spans="1:26">
      <c r="A774" s="3">
        <v>128</v>
      </c>
      <c r="B774" s="3">
        <v>88</v>
      </c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V774" s="6">
        <f t="shared" si="48"/>
        <v>98.560000000000073</v>
      </c>
      <c r="W774" s="3">
        <f t="shared" si="49"/>
        <v>88</v>
      </c>
      <c r="X774" s="6">
        <f t="shared" si="50"/>
        <v>0.6875</v>
      </c>
      <c r="Y774" s="3">
        <f>W774 + ROUNDUP(W774/(Parameters!$A$10-60*8),0) * ($AC$3 + Parameters!$B$4+Parameters!$B$5) + IF(A773&gt;1,8,0)</f>
        <v>424</v>
      </c>
      <c r="Z774" s="6">
        <f t="shared" si="51"/>
        <v>3.3125</v>
      </c>
    </row>
    <row r="775" spans="1:26">
      <c r="A775" s="3">
        <v>128</v>
      </c>
      <c r="B775" s="3">
        <v>88</v>
      </c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V775" s="6">
        <f t="shared" si="48"/>
        <v>98.688000000000073</v>
      </c>
      <c r="W775" s="3">
        <f t="shared" si="49"/>
        <v>88</v>
      </c>
      <c r="X775" s="6">
        <f t="shared" si="50"/>
        <v>0.6875</v>
      </c>
      <c r="Y775" s="3">
        <f>W775 + ROUNDUP(W775/(Parameters!$A$10-60*8),0) * ($AC$3 + Parameters!$B$4+Parameters!$B$5) + IF(A774&gt;1,8,0)</f>
        <v>424</v>
      </c>
      <c r="Z775" s="6">
        <f t="shared" si="51"/>
        <v>3.3125</v>
      </c>
    </row>
    <row r="776" spans="1:26">
      <c r="A776" s="3">
        <v>128</v>
      </c>
      <c r="B776" s="3">
        <v>88</v>
      </c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V776" s="6">
        <f t="shared" si="48"/>
        <v>98.816000000000074</v>
      </c>
      <c r="W776" s="3">
        <f t="shared" si="49"/>
        <v>88</v>
      </c>
      <c r="X776" s="6">
        <f t="shared" si="50"/>
        <v>0.6875</v>
      </c>
      <c r="Y776" s="3">
        <f>W776 + ROUNDUP(W776/(Parameters!$A$10-60*8),0) * ($AC$3 + Parameters!$B$4+Parameters!$B$5) + IF(A775&gt;1,8,0)</f>
        <v>424</v>
      </c>
      <c r="Z776" s="6">
        <f t="shared" si="51"/>
        <v>3.3125</v>
      </c>
    </row>
    <row r="777" spans="1:26">
      <c r="A777" s="3">
        <v>128</v>
      </c>
      <c r="B777" s="3">
        <v>88</v>
      </c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V777" s="6">
        <f t="shared" si="48"/>
        <v>98.944000000000074</v>
      </c>
      <c r="W777" s="3">
        <f t="shared" si="49"/>
        <v>88</v>
      </c>
      <c r="X777" s="6">
        <f t="shared" si="50"/>
        <v>0.6875</v>
      </c>
      <c r="Y777" s="3">
        <f>W777 + ROUNDUP(W777/(Parameters!$A$10-60*8),0) * ($AC$3 + Parameters!$B$4+Parameters!$B$5) + IF(A776&gt;1,8,0)</f>
        <v>424</v>
      </c>
      <c r="Z777" s="6">
        <f t="shared" si="51"/>
        <v>3.3125</v>
      </c>
    </row>
    <row r="778" spans="1:26">
      <c r="A778" s="3">
        <v>128</v>
      </c>
      <c r="B778" s="3">
        <v>88</v>
      </c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V778" s="6">
        <f t="shared" si="48"/>
        <v>99.072000000000074</v>
      </c>
      <c r="W778" s="3">
        <f t="shared" si="49"/>
        <v>88</v>
      </c>
      <c r="X778" s="6">
        <f t="shared" si="50"/>
        <v>0.6875</v>
      </c>
      <c r="Y778" s="3">
        <f>W778 + ROUNDUP(W778/(Parameters!$A$10-60*8),0) * ($AC$3 + Parameters!$B$4+Parameters!$B$5) + IF(A777&gt;1,8,0)</f>
        <v>424</v>
      </c>
      <c r="Z778" s="6">
        <f t="shared" si="51"/>
        <v>3.3125</v>
      </c>
    </row>
    <row r="779" spans="1:26">
      <c r="A779" s="3">
        <v>128</v>
      </c>
      <c r="B779" s="3">
        <v>88</v>
      </c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V779" s="6">
        <f t="shared" si="48"/>
        <v>99.200000000000074</v>
      </c>
      <c r="W779" s="3">
        <f t="shared" si="49"/>
        <v>88</v>
      </c>
      <c r="X779" s="6">
        <f t="shared" si="50"/>
        <v>0.6875</v>
      </c>
      <c r="Y779" s="3">
        <f>W779 + ROUNDUP(W779/(Parameters!$A$10-60*8),0) * ($AC$3 + Parameters!$B$4+Parameters!$B$5) + IF(A778&gt;1,8,0)</f>
        <v>424</v>
      </c>
      <c r="Z779" s="6">
        <f t="shared" si="51"/>
        <v>3.3125</v>
      </c>
    </row>
    <row r="780" spans="1:26">
      <c r="A780" s="3">
        <v>128</v>
      </c>
      <c r="B780" s="3">
        <v>88</v>
      </c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V780" s="6">
        <f t="shared" si="48"/>
        <v>99.328000000000074</v>
      </c>
      <c r="W780" s="3">
        <f t="shared" si="49"/>
        <v>88</v>
      </c>
      <c r="X780" s="6">
        <f t="shared" si="50"/>
        <v>0.6875</v>
      </c>
      <c r="Y780" s="3">
        <f>W780 + ROUNDUP(W780/(Parameters!$A$10-60*8),0) * ($AC$3 + Parameters!$B$4+Parameters!$B$5) + IF(A779&gt;1,8,0)</f>
        <v>424</v>
      </c>
      <c r="Z780" s="6">
        <f t="shared" si="51"/>
        <v>3.3125</v>
      </c>
    </row>
    <row r="781" spans="1:26">
      <c r="A781" s="3">
        <v>128</v>
      </c>
      <c r="B781" s="3">
        <v>88</v>
      </c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V781" s="6">
        <f t="shared" si="48"/>
        <v>99.456000000000074</v>
      </c>
      <c r="W781" s="3">
        <f t="shared" si="49"/>
        <v>88</v>
      </c>
      <c r="X781" s="6">
        <f t="shared" si="50"/>
        <v>0.6875</v>
      </c>
      <c r="Y781" s="3">
        <f>W781 + ROUNDUP(W781/(Parameters!$A$10-60*8),0) * ($AC$3 + Parameters!$B$4+Parameters!$B$5) + IF(A780&gt;1,8,0)</f>
        <v>424</v>
      </c>
      <c r="Z781" s="6">
        <f t="shared" si="51"/>
        <v>3.3125</v>
      </c>
    </row>
    <row r="782" spans="1:26">
      <c r="A782" s="3">
        <v>128</v>
      </c>
      <c r="B782" s="3">
        <v>88</v>
      </c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V782" s="6">
        <f t="shared" si="48"/>
        <v>99.584000000000074</v>
      </c>
      <c r="W782" s="3">
        <f t="shared" si="49"/>
        <v>88</v>
      </c>
      <c r="X782" s="6">
        <f t="shared" si="50"/>
        <v>0.6875</v>
      </c>
      <c r="Y782" s="3">
        <f>W782 + ROUNDUP(W782/(Parameters!$A$10-60*8),0) * ($AC$3 + Parameters!$B$4+Parameters!$B$5) + IF(A781&gt;1,8,0)</f>
        <v>424</v>
      </c>
      <c r="Z782" s="6">
        <f t="shared" si="51"/>
        <v>3.3125</v>
      </c>
    </row>
    <row r="783" spans="1:26">
      <c r="A783" s="3">
        <v>128</v>
      </c>
      <c r="B783" s="3">
        <v>88</v>
      </c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V783" s="6">
        <f t="shared" si="48"/>
        <v>99.712000000000074</v>
      </c>
      <c r="W783" s="3">
        <f t="shared" si="49"/>
        <v>88</v>
      </c>
      <c r="X783" s="6">
        <f t="shared" si="50"/>
        <v>0.6875</v>
      </c>
      <c r="Y783" s="3">
        <f>W783 + ROUNDUP(W783/(Parameters!$A$10-60*8),0) * ($AC$3 + Parameters!$B$4+Parameters!$B$5) + IF(A782&gt;1,8,0)</f>
        <v>424</v>
      </c>
      <c r="Z783" s="6">
        <f t="shared" si="51"/>
        <v>3.3125</v>
      </c>
    </row>
    <row r="784" spans="1:26">
      <c r="A784" s="3">
        <v>128</v>
      </c>
      <c r="B784" s="3">
        <v>88</v>
      </c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V784" s="6">
        <f t="shared" si="48"/>
        <v>99.840000000000074</v>
      </c>
      <c r="W784" s="3">
        <f t="shared" si="49"/>
        <v>88</v>
      </c>
      <c r="X784" s="6">
        <f t="shared" si="50"/>
        <v>0.6875</v>
      </c>
      <c r="Y784" s="3">
        <f>W784 + ROUNDUP(W784/(Parameters!$A$10-60*8),0) * ($AC$3 + Parameters!$B$4+Parameters!$B$5) + IF(A783&gt;1,8,0)</f>
        <v>424</v>
      </c>
      <c r="Z784" s="6">
        <f t="shared" si="51"/>
        <v>3.3125</v>
      </c>
    </row>
    <row r="785" spans="1:26">
      <c r="A785" s="3">
        <v>128</v>
      </c>
      <c r="B785" s="3">
        <v>88</v>
      </c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V785" s="6">
        <f t="shared" si="48"/>
        <v>99.968000000000075</v>
      </c>
      <c r="W785" s="3">
        <f t="shared" si="49"/>
        <v>88</v>
      </c>
      <c r="X785" s="6">
        <f t="shared" si="50"/>
        <v>0.6875</v>
      </c>
      <c r="Y785" s="3">
        <f>W785 + ROUNDUP(W785/(Parameters!$A$10-60*8),0) * ($AC$3 + Parameters!$B$4+Parameters!$B$5) + IF(A784&gt;1,8,0)</f>
        <v>424</v>
      </c>
      <c r="Z785" s="6">
        <f t="shared" si="51"/>
        <v>3.3125</v>
      </c>
    </row>
    <row r="786" spans="1:26">
      <c r="A786" s="3">
        <v>128</v>
      </c>
      <c r="B786" s="3">
        <v>88</v>
      </c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V786" s="6">
        <f t="shared" si="48"/>
        <v>100.09600000000007</v>
      </c>
      <c r="W786" s="3">
        <f t="shared" si="49"/>
        <v>88</v>
      </c>
      <c r="X786" s="6">
        <f t="shared" si="50"/>
        <v>0.6875</v>
      </c>
      <c r="Y786" s="3">
        <f>W786 + ROUNDUP(W786/(Parameters!$A$10-60*8),0) * ($AC$3 + Parameters!$B$4+Parameters!$B$5) + IF(A785&gt;1,8,0)</f>
        <v>424</v>
      </c>
      <c r="Z786" s="6">
        <f t="shared" si="51"/>
        <v>3.3125</v>
      </c>
    </row>
    <row r="787" spans="1:26">
      <c r="A787" s="3">
        <v>128</v>
      </c>
      <c r="B787" s="3">
        <v>88</v>
      </c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V787" s="6">
        <f t="shared" si="48"/>
        <v>100.22400000000007</v>
      </c>
      <c r="W787" s="3">
        <f t="shared" si="49"/>
        <v>88</v>
      </c>
      <c r="X787" s="6">
        <f t="shared" si="50"/>
        <v>0.6875</v>
      </c>
      <c r="Y787" s="3">
        <f>W787 + ROUNDUP(W787/(Parameters!$A$10-60*8),0) * ($AC$3 + Parameters!$B$4+Parameters!$B$5) + IF(A786&gt;1,8,0)</f>
        <v>424</v>
      </c>
      <c r="Z787" s="6">
        <f t="shared" si="51"/>
        <v>3.3125</v>
      </c>
    </row>
    <row r="788" spans="1:26">
      <c r="A788" s="3">
        <v>128</v>
      </c>
      <c r="B788" s="3">
        <v>88</v>
      </c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V788" s="6">
        <f t="shared" si="48"/>
        <v>100.35200000000007</v>
      </c>
      <c r="W788" s="3">
        <f t="shared" si="49"/>
        <v>88</v>
      </c>
      <c r="X788" s="6">
        <f t="shared" si="50"/>
        <v>0.6875</v>
      </c>
      <c r="Y788" s="3">
        <f>W788 + ROUNDUP(W788/(Parameters!$A$10-60*8),0) * ($AC$3 + Parameters!$B$4+Parameters!$B$5) + IF(A787&gt;1,8,0)</f>
        <v>424</v>
      </c>
      <c r="Z788" s="6">
        <f t="shared" si="51"/>
        <v>3.3125</v>
      </c>
    </row>
    <row r="789" spans="1:26">
      <c r="A789" s="3">
        <v>128</v>
      </c>
      <c r="B789" s="3">
        <v>88</v>
      </c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V789" s="6">
        <f t="shared" si="48"/>
        <v>100.48000000000008</v>
      </c>
      <c r="W789" s="3">
        <f t="shared" si="49"/>
        <v>88</v>
      </c>
      <c r="X789" s="6">
        <f t="shared" si="50"/>
        <v>0.6875</v>
      </c>
      <c r="Y789" s="3">
        <f>W789 + ROUNDUP(W789/(Parameters!$A$10-60*8),0) * ($AC$3 + Parameters!$B$4+Parameters!$B$5) + IF(A788&gt;1,8,0)</f>
        <v>424</v>
      </c>
      <c r="Z789" s="6">
        <f t="shared" si="51"/>
        <v>3.3125</v>
      </c>
    </row>
    <row r="790" spans="1:26">
      <c r="A790" s="3">
        <v>128</v>
      </c>
      <c r="B790" s="3">
        <v>88</v>
      </c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V790" s="6">
        <f t="shared" si="48"/>
        <v>100.60800000000008</v>
      </c>
      <c r="W790" s="3">
        <f t="shared" si="49"/>
        <v>88</v>
      </c>
      <c r="X790" s="6">
        <f t="shared" si="50"/>
        <v>0.6875</v>
      </c>
      <c r="Y790" s="3">
        <f>W790 + ROUNDUP(W790/(Parameters!$A$10-60*8),0) * ($AC$3 + Parameters!$B$4+Parameters!$B$5) + IF(A789&gt;1,8,0)</f>
        <v>424</v>
      </c>
      <c r="Z790" s="6">
        <f t="shared" si="51"/>
        <v>3.3125</v>
      </c>
    </row>
    <row r="791" spans="1:26">
      <c r="A791" s="3">
        <v>128</v>
      </c>
      <c r="B791" s="3">
        <v>88</v>
      </c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V791" s="6">
        <f t="shared" si="48"/>
        <v>100.73600000000008</v>
      </c>
      <c r="W791" s="3">
        <f t="shared" si="49"/>
        <v>88</v>
      </c>
      <c r="X791" s="6">
        <f t="shared" si="50"/>
        <v>0.6875</v>
      </c>
      <c r="Y791" s="3">
        <f>W791 + ROUNDUP(W791/(Parameters!$A$10-60*8),0) * ($AC$3 + Parameters!$B$4+Parameters!$B$5) + IF(A790&gt;1,8,0)</f>
        <v>424</v>
      </c>
      <c r="Z791" s="6">
        <f t="shared" si="51"/>
        <v>3.3125</v>
      </c>
    </row>
    <row r="792" spans="1:26">
      <c r="A792" s="3">
        <v>128</v>
      </c>
      <c r="B792" s="3">
        <v>88</v>
      </c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V792" s="6">
        <f t="shared" si="48"/>
        <v>100.86400000000008</v>
      </c>
      <c r="W792" s="3">
        <f t="shared" si="49"/>
        <v>88</v>
      </c>
      <c r="X792" s="6">
        <f t="shared" si="50"/>
        <v>0.6875</v>
      </c>
      <c r="Y792" s="3">
        <f>W792 + ROUNDUP(W792/(Parameters!$A$10-60*8),0) * ($AC$3 + Parameters!$B$4+Parameters!$B$5) + IF(A791&gt;1,8,0)</f>
        <v>424</v>
      </c>
      <c r="Z792" s="6">
        <f t="shared" si="51"/>
        <v>3.3125</v>
      </c>
    </row>
    <row r="793" spans="1:26">
      <c r="A793" s="3">
        <v>128</v>
      </c>
      <c r="B793" s="3">
        <v>88</v>
      </c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V793" s="6">
        <f t="shared" si="48"/>
        <v>100.99200000000008</v>
      </c>
      <c r="W793" s="3">
        <f t="shared" si="49"/>
        <v>88</v>
      </c>
      <c r="X793" s="6">
        <f t="shared" si="50"/>
        <v>0.6875</v>
      </c>
      <c r="Y793" s="3">
        <f>W793 + ROUNDUP(W793/(Parameters!$A$10-60*8),0) * ($AC$3 + Parameters!$B$4+Parameters!$B$5) + IF(A792&gt;1,8,0)</f>
        <v>424</v>
      </c>
      <c r="Z793" s="6">
        <f t="shared" si="51"/>
        <v>3.3125</v>
      </c>
    </row>
    <row r="794" spans="1:26">
      <c r="A794" s="3">
        <v>128</v>
      </c>
      <c r="B794" s="3">
        <v>88</v>
      </c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V794" s="6">
        <f t="shared" si="48"/>
        <v>101.12000000000008</v>
      </c>
      <c r="W794" s="3">
        <f t="shared" si="49"/>
        <v>88</v>
      </c>
      <c r="X794" s="6">
        <f t="shared" si="50"/>
        <v>0.6875</v>
      </c>
      <c r="Y794" s="3">
        <f>W794 + ROUNDUP(W794/(Parameters!$A$10-60*8),0) * ($AC$3 + Parameters!$B$4+Parameters!$B$5) + IF(A793&gt;1,8,0)</f>
        <v>424</v>
      </c>
      <c r="Z794" s="6">
        <f t="shared" si="51"/>
        <v>3.3125</v>
      </c>
    </row>
    <row r="795" spans="1:26">
      <c r="A795" s="3">
        <v>128</v>
      </c>
      <c r="B795" s="3">
        <v>88</v>
      </c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V795" s="6">
        <f t="shared" si="48"/>
        <v>101.24800000000008</v>
      </c>
      <c r="W795" s="3">
        <f t="shared" si="49"/>
        <v>88</v>
      </c>
      <c r="X795" s="6">
        <f t="shared" si="50"/>
        <v>0.6875</v>
      </c>
      <c r="Y795" s="3">
        <f>W795 + ROUNDUP(W795/(Parameters!$A$10-60*8),0) * ($AC$3 + Parameters!$B$4+Parameters!$B$5) + IF(A794&gt;1,8,0)</f>
        <v>424</v>
      </c>
      <c r="Z795" s="6">
        <f t="shared" si="51"/>
        <v>3.3125</v>
      </c>
    </row>
    <row r="796" spans="1:26">
      <c r="A796" s="3">
        <v>128</v>
      </c>
      <c r="B796" s="3">
        <v>88</v>
      </c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V796" s="6">
        <f t="shared" si="48"/>
        <v>101.37600000000008</v>
      </c>
      <c r="W796" s="3">
        <f t="shared" si="49"/>
        <v>88</v>
      </c>
      <c r="X796" s="6">
        <f t="shared" si="50"/>
        <v>0.6875</v>
      </c>
      <c r="Y796" s="3">
        <f>W796 + ROUNDUP(W796/(Parameters!$A$10-60*8),0) * ($AC$3 + Parameters!$B$4+Parameters!$B$5) + IF(A795&gt;1,8,0)</f>
        <v>424</v>
      </c>
      <c r="Z796" s="6">
        <f t="shared" si="51"/>
        <v>3.3125</v>
      </c>
    </row>
    <row r="797" spans="1:26">
      <c r="A797" s="3">
        <v>128</v>
      </c>
      <c r="B797" s="3">
        <v>88</v>
      </c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V797" s="6">
        <f t="shared" si="48"/>
        <v>101.50400000000008</v>
      </c>
      <c r="W797" s="3">
        <f t="shared" si="49"/>
        <v>88</v>
      </c>
      <c r="X797" s="6">
        <f t="shared" si="50"/>
        <v>0.6875</v>
      </c>
      <c r="Y797" s="3">
        <f>W797 + ROUNDUP(W797/(Parameters!$A$10-60*8),0) * ($AC$3 + Parameters!$B$4+Parameters!$B$5) + IF(A796&gt;1,8,0)</f>
        <v>424</v>
      </c>
      <c r="Z797" s="6">
        <f t="shared" si="51"/>
        <v>3.3125</v>
      </c>
    </row>
    <row r="798" spans="1:26">
      <c r="A798" s="3">
        <v>128</v>
      </c>
      <c r="B798" s="3">
        <v>88</v>
      </c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V798" s="6">
        <f t="shared" si="48"/>
        <v>101.63200000000008</v>
      </c>
      <c r="W798" s="3">
        <f t="shared" si="49"/>
        <v>88</v>
      </c>
      <c r="X798" s="6">
        <f t="shared" si="50"/>
        <v>0.6875</v>
      </c>
      <c r="Y798" s="3">
        <f>W798 + ROUNDUP(W798/(Parameters!$A$10-60*8),0) * ($AC$3 + Parameters!$B$4+Parameters!$B$5) + IF(A797&gt;1,8,0)</f>
        <v>424</v>
      </c>
      <c r="Z798" s="6">
        <f t="shared" si="51"/>
        <v>3.3125</v>
      </c>
    </row>
    <row r="799" spans="1:26">
      <c r="A799" s="3">
        <v>128</v>
      </c>
      <c r="B799" s="3">
        <v>88</v>
      </c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V799" s="6">
        <f t="shared" ref="V799:V862" si="52">(A798/1000)+V798</f>
        <v>101.76000000000008</v>
      </c>
      <c r="W799" s="3">
        <f t="shared" ref="W799:W862" si="53">SUM(B799:U799)</f>
        <v>88</v>
      </c>
      <c r="X799" s="6">
        <f t="shared" ref="X799:X862" si="54">W799/A799</f>
        <v>0.6875</v>
      </c>
      <c r="Y799" s="3">
        <f>W799 + ROUNDUP(W799/(Parameters!$A$10-60*8),0) * ($AC$3 + Parameters!$B$4+Parameters!$B$5) + IF(A798&gt;1,8,0)</f>
        <v>424</v>
      </c>
      <c r="Z799" s="6">
        <f t="shared" ref="Z799:Z862" si="55">Y799/A799</f>
        <v>3.3125</v>
      </c>
    </row>
    <row r="800" spans="1:26">
      <c r="A800" s="3">
        <v>128</v>
      </c>
      <c r="B800" s="3">
        <v>88</v>
      </c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V800" s="6">
        <f t="shared" si="52"/>
        <v>101.88800000000008</v>
      </c>
      <c r="W800" s="3">
        <f t="shared" si="53"/>
        <v>88</v>
      </c>
      <c r="X800" s="6">
        <f t="shared" si="54"/>
        <v>0.6875</v>
      </c>
      <c r="Y800" s="3">
        <f>W800 + ROUNDUP(W800/(Parameters!$A$10-60*8),0) * ($AC$3 + Parameters!$B$4+Parameters!$B$5) + IF(A799&gt;1,8,0)</f>
        <v>424</v>
      </c>
      <c r="Z800" s="6">
        <f t="shared" si="55"/>
        <v>3.3125</v>
      </c>
    </row>
    <row r="801" spans="1:26">
      <c r="A801" s="3">
        <v>128</v>
      </c>
      <c r="B801" s="3">
        <v>88</v>
      </c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V801" s="6">
        <f t="shared" si="52"/>
        <v>102.01600000000008</v>
      </c>
      <c r="W801" s="3">
        <f t="shared" si="53"/>
        <v>88</v>
      </c>
      <c r="X801" s="6">
        <f t="shared" si="54"/>
        <v>0.6875</v>
      </c>
      <c r="Y801" s="3">
        <f>W801 + ROUNDUP(W801/(Parameters!$A$10-60*8),0) * ($AC$3 + Parameters!$B$4+Parameters!$B$5) + IF(A800&gt;1,8,0)</f>
        <v>424</v>
      </c>
      <c r="Z801" s="6">
        <f t="shared" si="55"/>
        <v>3.3125</v>
      </c>
    </row>
    <row r="802" spans="1:26">
      <c r="A802" s="3">
        <v>128</v>
      </c>
      <c r="B802" s="3">
        <v>88</v>
      </c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V802" s="6">
        <f t="shared" si="52"/>
        <v>102.14400000000008</v>
      </c>
      <c r="W802" s="3">
        <f t="shared" si="53"/>
        <v>88</v>
      </c>
      <c r="X802" s="6">
        <f t="shared" si="54"/>
        <v>0.6875</v>
      </c>
      <c r="Y802" s="3">
        <f>W802 + ROUNDUP(W802/(Parameters!$A$10-60*8),0) * ($AC$3 + Parameters!$B$4+Parameters!$B$5) + IF(A801&gt;1,8,0)</f>
        <v>424</v>
      </c>
      <c r="Z802" s="6">
        <f t="shared" si="55"/>
        <v>3.3125</v>
      </c>
    </row>
    <row r="803" spans="1:26">
      <c r="A803" s="3">
        <v>128</v>
      </c>
      <c r="B803" s="3">
        <v>88</v>
      </c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V803" s="6">
        <f t="shared" si="52"/>
        <v>102.27200000000008</v>
      </c>
      <c r="W803" s="3">
        <f t="shared" si="53"/>
        <v>88</v>
      </c>
      <c r="X803" s="6">
        <f t="shared" si="54"/>
        <v>0.6875</v>
      </c>
      <c r="Y803" s="3">
        <f>W803 + ROUNDUP(W803/(Parameters!$A$10-60*8),0) * ($AC$3 + Parameters!$B$4+Parameters!$B$5) + IF(A802&gt;1,8,0)</f>
        <v>424</v>
      </c>
      <c r="Z803" s="6">
        <f t="shared" si="55"/>
        <v>3.3125</v>
      </c>
    </row>
    <row r="804" spans="1:26">
      <c r="A804" s="3">
        <v>128</v>
      </c>
      <c r="B804" s="3">
        <v>520</v>
      </c>
      <c r="C804" s="3">
        <v>168</v>
      </c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V804" s="6">
        <f t="shared" si="52"/>
        <v>102.40000000000008</v>
      </c>
      <c r="W804" s="3">
        <f t="shared" si="53"/>
        <v>688</v>
      </c>
      <c r="X804" s="6">
        <f t="shared" si="54"/>
        <v>5.375</v>
      </c>
      <c r="Y804" s="3">
        <f>W804 + ROUNDUP(W804/(Parameters!$A$10-60*8),0) * ($AC$3 + Parameters!$B$4+Parameters!$B$5) + IF(A803&gt;1,8,0)</f>
        <v>1024</v>
      </c>
      <c r="Z804" s="6">
        <f t="shared" si="55"/>
        <v>8</v>
      </c>
    </row>
    <row r="805" spans="1:26">
      <c r="A805" s="3">
        <v>128</v>
      </c>
      <c r="B805" s="3">
        <v>520</v>
      </c>
      <c r="C805" s="3">
        <v>232</v>
      </c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V805" s="6">
        <f t="shared" si="52"/>
        <v>102.52800000000008</v>
      </c>
      <c r="W805" s="3">
        <f t="shared" si="53"/>
        <v>752</v>
      </c>
      <c r="X805" s="6">
        <f t="shared" si="54"/>
        <v>5.875</v>
      </c>
      <c r="Y805" s="3">
        <f>W805 + ROUNDUP(W805/(Parameters!$A$10-60*8),0) * ($AC$3 + Parameters!$B$4+Parameters!$B$5) + IF(A804&gt;1,8,0)</f>
        <v>1088</v>
      </c>
      <c r="Z805" s="6">
        <f t="shared" si="55"/>
        <v>8.5</v>
      </c>
    </row>
    <row r="806" spans="1:26">
      <c r="A806" s="3">
        <v>128</v>
      </c>
      <c r="B806" s="3">
        <v>376</v>
      </c>
      <c r="C806" s="3">
        <v>656</v>
      </c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V806" s="6">
        <f t="shared" si="52"/>
        <v>102.65600000000008</v>
      </c>
      <c r="W806" s="3">
        <f t="shared" si="53"/>
        <v>1032</v>
      </c>
      <c r="X806" s="6">
        <f t="shared" si="54"/>
        <v>8.0625</v>
      </c>
      <c r="Y806" s="3">
        <f>W806 + ROUNDUP(W806/(Parameters!$A$10-60*8),0) * ($AC$3 + Parameters!$B$4+Parameters!$B$5) + IF(A805&gt;1,8,0)</f>
        <v>1368</v>
      </c>
      <c r="Z806" s="6">
        <f t="shared" si="55"/>
        <v>10.6875</v>
      </c>
    </row>
    <row r="807" spans="1:26">
      <c r="A807" s="3">
        <v>128</v>
      </c>
      <c r="B807" s="3">
        <v>376</v>
      </c>
      <c r="C807" s="3">
        <v>680</v>
      </c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V807" s="6">
        <f t="shared" si="52"/>
        <v>102.78400000000008</v>
      </c>
      <c r="W807" s="3">
        <f t="shared" si="53"/>
        <v>1056</v>
      </c>
      <c r="X807" s="6">
        <f t="shared" si="54"/>
        <v>8.25</v>
      </c>
      <c r="Y807" s="3">
        <f>W807 + ROUNDUP(W807/(Parameters!$A$10-60*8),0) * ($AC$3 + Parameters!$B$4+Parameters!$B$5) + IF(A806&gt;1,8,0)</f>
        <v>1392</v>
      </c>
      <c r="Z807" s="6">
        <f t="shared" si="55"/>
        <v>10.875</v>
      </c>
    </row>
    <row r="808" spans="1:26">
      <c r="A808" s="3">
        <v>128</v>
      </c>
      <c r="B808" s="3">
        <v>376</v>
      </c>
      <c r="C808" s="3">
        <v>784</v>
      </c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V808" s="6">
        <f t="shared" si="52"/>
        <v>102.91200000000008</v>
      </c>
      <c r="W808" s="3">
        <f t="shared" si="53"/>
        <v>1160</v>
      </c>
      <c r="X808" s="6">
        <f t="shared" si="54"/>
        <v>9.0625</v>
      </c>
      <c r="Y808" s="3">
        <f>W808 + ROUNDUP(W808/(Parameters!$A$10-60*8),0) * ($AC$3 + Parameters!$B$4+Parameters!$B$5) + IF(A807&gt;1,8,0)</f>
        <v>1496</v>
      </c>
      <c r="Z808" s="6">
        <f t="shared" si="55"/>
        <v>11.6875</v>
      </c>
    </row>
    <row r="809" spans="1:26">
      <c r="A809" s="3">
        <v>128</v>
      </c>
      <c r="B809" s="3">
        <v>376</v>
      </c>
      <c r="C809" s="3">
        <v>656</v>
      </c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V809" s="6">
        <f t="shared" si="52"/>
        <v>103.04000000000008</v>
      </c>
      <c r="W809" s="3">
        <f t="shared" si="53"/>
        <v>1032</v>
      </c>
      <c r="X809" s="6">
        <f t="shared" si="54"/>
        <v>8.0625</v>
      </c>
      <c r="Y809" s="3">
        <f>W809 + ROUNDUP(W809/(Parameters!$A$10-60*8),0) * ($AC$3 + Parameters!$B$4+Parameters!$B$5) + IF(A808&gt;1,8,0)</f>
        <v>1368</v>
      </c>
      <c r="Z809" s="6">
        <f t="shared" si="55"/>
        <v>10.6875</v>
      </c>
    </row>
    <row r="810" spans="1:26">
      <c r="A810" s="3">
        <v>128</v>
      </c>
      <c r="B810" s="3">
        <v>376</v>
      </c>
      <c r="C810" s="3">
        <v>640</v>
      </c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V810" s="6">
        <f t="shared" si="52"/>
        <v>103.16800000000008</v>
      </c>
      <c r="W810" s="3">
        <f t="shared" si="53"/>
        <v>1016</v>
      </c>
      <c r="X810" s="6">
        <f t="shared" si="54"/>
        <v>7.9375</v>
      </c>
      <c r="Y810" s="3">
        <f>W810 + ROUNDUP(W810/(Parameters!$A$10-60*8),0) * ($AC$3 + Parameters!$B$4+Parameters!$B$5) + IF(A809&gt;1,8,0)</f>
        <v>1352</v>
      </c>
      <c r="Z810" s="6">
        <f t="shared" si="55"/>
        <v>10.5625</v>
      </c>
    </row>
    <row r="811" spans="1:26">
      <c r="A811" s="3">
        <v>128</v>
      </c>
      <c r="B811" s="3">
        <v>376</v>
      </c>
      <c r="C811" s="3">
        <v>808</v>
      </c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V811" s="6">
        <f t="shared" si="52"/>
        <v>103.29600000000008</v>
      </c>
      <c r="W811" s="3">
        <f t="shared" si="53"/>
        <v>1184</v>
      </c>
      <c r="X811" s="6">
        <f t="shared" si="54"/>
        <v>9.25</v>
      </c>
      <c r="Y811" s="3">
        <f>W811 + ROUNDUP(W811/(Parameters!$A$10-60*8),0) * ($AC$3 + Parameters!$B$4+Parameters!$B$5) + IF(A810&gt;1,8,0)</f>
        <v>1520</v>
      </c>
      <c r="Z811" s="6">
        <f t="shared" si="55"/>
        <v>11.875</v>
      </c>
    </row>
    <row r="812" spans="1:26">
      <c r="A812" s="3">
        <v>128</v>
      </c>
      <c r="B812" s="3">
        <v>376</v>
      </c>
      <c r="C812" s="3">
        <v>680</v>
      </c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V812" s="6">
        <f t="shared" si="52"/>
        <v>103.42400000000008</v>
      </c>
      <c r="W812" s="3">
        <f t="shared" si="53"/>
        <v>1056</v>
      </c>
      <c r="X812" s="6">
        <f t="shared" si="54"/>
        <v>8.25</v>
      </c>
      <c r="Y812" s="3">
        <f>W812 + ROUNDUP(W812/(Parameters!$A$10-60*8),0) * ($AC$3 + Parameters!$B$4+Parameters!$B$5) + IF(A811&gt;1,8,0)</f>
        <v>1392</v>
      </c>
      <c r="Z812" s="6">
        <f t="shared" si="55"/>
        <v>10.875</v>
      </c>
    </row>
    <row r="813" spans="1:26">
      <c r="A813" s="3">
        <v>128</v>
      </c>
      <c r="B813" s="3">
        <v>376</v>
      </c>
      <c r="C813" s="3">
        <v>776</v>
      </c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V813" s="6">
        <f t="shared" si="52"/>
        <v>103.55200000000008</v>
      </c>
      <c r="W813" s="3">
        <f t="shared" si="53"/>
        <v>1152</v>
      </c>
      <c r="X813" s="6">
        <f t="shared" si="54"/>
        <v>9</v>
      </c>
      <c r="Y813" s="3">
        <f>W813 + ROUNDUP(W813/(Parameters!$A$10-60*8),0) * ($AC$3 + Parameters!$B$4+Parameters!$B$5) + IF(A812&gt;1,8,0)</f>
        <v>1488</v>
      </c>
      <c r="Z813" s="6">
        <f t="shared" si="55"/>
        <v>11.625</v>
      </c>
    </row>
    <row r="814" spans="1:26">
      <c r="A814" s="3">
        <v>128</v>
      </c>
      <c r="B814" s="3">
        <v>376</v>
      </c>
      <c r="C814" s="3">
        <v>568</v>
      </c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V814" s="6">
        <f t="shared" si="52"/>
        <v>103.68000000000008</v>
      </c>
      <c r="W814" s="3">
        <f t="shared" si="53"/>
        <v>944</v>
      </c>
      <c r="X814" s="6">
        <f t="shared" si="54"/>
        <v>7.375</v>
      </c>
      <c r="Y814" s="3">
        <f>W814 + ROUNDUP(W814/(Parameters!$A$10-60*8),0) * ($AC$3 + Parameters!$B$4+Parameters!$B$5) + IF(A813&gt;1,8,0)</f>
        <v>1280</v>
      </c>
      <c r="Z814" s="6">
        <f t="shared" si="55"/>
        <v>10</v>
      </c>
    </row>
    <row r="815" spans="1:26">
      <c r="A815" s="3">
        <v>128</v>
      </c>
      <c r="B815" s="3">
        <v>376</v>
      </c>
      <c r="C815" s="3">
        <v>832</v>
      </c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V815" s="6">
        <f t="shared" si="52"/>
        <v>103.80800000000008</v>
      </c>
      <c r="W815" s="3">
        <f t="shared" si="53"/>
        <v>1208</v>
      </c>
      <c r="X815" s="6">
        <f t="shared" si="54"/>
        <v>9.4375</v>
      </c>
      <c r="Y815" s="3">
        <f>W815 + ROUNDUP(W815/(Parameters!$A$10-60*8),0) * ($AC$3 + Parameters!$B$4+Parameters!$B$5) + IF(A814&gt;1,8,0)</f>
        <v>1544</v>
      </c>
      <c r="Z815" s="6">
        <f t="shared" si="55"/>
        <v>12.0625</v>
      </c>
    </row>
    <row r="816" spans="1:26">
      <c r="A816" s="3">
        <v>128</v>
      </c>
      <c r="B816" s="3">
        <v>376</v>
      </c>
      <c r="C816" s="3">
        <v>624</v>
      </c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V816" s="6">
        <f t="shared" si="52"/>
        <v>103.93600000000008</v>
      </c>
      <c r="W816" s="3">
        <f t="shared" si="53"/>
        <v>1000</v>
      </c>
      <c r="X816" s="6">
        <f t="shared" si="54"/>
        <v>7.8125</v>
      </c>
      <c r="Y816" s="3">
        <f>W816 + ROUNDUP(W816/(Parameters!$A$10-60*8),0) * ($AC$3 + Parameters!$B$4+Parameters!$B$5) + IF(A815&gt;1,8,0)</f>
        <v>1336</v>
      </c>
      <c r="Z816" s="6">
        <f t="shared" si="55"/>
        <v>10.4375</v>
      </c>
    </row>
    <row r="817" spans="1:26">
      <c r="A817" s="3">
        <v>128</v>
      </c>
      <c r="B817" s="3">
        <v>376</v>
      </c>
      <c r="C817" s="3">
        <v>584</v>
      </c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V817" s="6">
        <f t="shared" si="52"/>
        <v>104.06400000000008</v>
      </c>
      <c r="W817" s="3">
        <f t="shared" si="53"/>
        <v>960</v>
      </c>
      <c r="X817" s="6">
        <f t="shared" si="54"/>
        <v>7.5</v>
      </c>
      <c r="Y817" s="3">
        <f>W817 + ROUNDUP(W817/(Parameters!$A$10-60*8),0) * ($AC$3 + Parameters!$B$4+Parameters!$B$5) + IF(A816&gt;1,8,0)</f>
        <v>1296</v>
      </c>
      <c r="Z817" s="6">
        <f t="shared" si="55"/>
        <v>10.125</v>
      </c>
    </row>
    <row r="818" spans="1:26">
      <c r="A818" s="3">
        <v>128</v>
      </c>
      <c r="B818" s="3">
        <v>376</v>
      </c>
      <c r="C818" s="3">
        <v>576</v>
      </c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V818" s="6">
        <f t="shared" si="52"/>
        <v>104.19200000000008</v>
      </c>
      <c r="W818" s="3">
        <f t="shared" si="53"/>
        <v>952</v>
      </c>
      <c r="X818" s="6">
        <f t="shared" si="54"/>
        <v>7.4375</v>
      </c>
      <c r="Y818" s="3">
        <f>W818 + ROUNDUP(W818/(Parameters!$A$10-60*8),0) * ($AC$3 + Parameters!$B$4+Parameters!$B$5) + IF(A817&gt;1,8,0)</f>
        <v>1288</v>
      </c>
      <c r="Z818" s="6">
        <f t="shared" si="55"/>
        <v>10.0625</v>
      </c>
    </row>
    <row r="819" spans="1:26">
      <c r="A819" s="3">
        <v>128</v>
      </c>
      <c r="B819" s="3">
        <v>376</v>
      </c>
      <c r="C819" s="3">
        <v>688</v>
      </c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V819" s="6">
        <f t="shared" si="52"/>
        <v>104.32000000000008</v>
      </c>
      <c r="W819" s="3">
        <f t="shared" si="53"/>
        <v>1064</v>
      </c>
      <c r="X819" s="6">
        <f t="shared" si="54"/>
        <v>8.3125</v>
      </c>
      <c r="Y819" s="3">
        <f>W819 + ROUNDUP(W819/(Parameters!$A$10-60*8),0) * ($AC$3 + Parameters!$B$4+Parameters!$B$5) + IF(A818&gt;1,8,0)</f>
        <v>1400</v>
      </c>
      <c r="Z819" s="6">
        <f t="shared" si="55"/>
        <v>10.9375</v>
      </c>
    </row>
    <row r="820" spans="1:26">
      <c r="A820" s="3">
        <v>128</v>
      </c>
      <c r="B820" s="3">
        <v>376</v>
      </c>
      <c r="C820" s="3">
        <v>576</v>
      </c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V820" s="6">
        <f t="shared" si="52"/>
        <v>104.44800000000008</v>
      </c>
      <c r="W820" s="3">
        <f t="shared" si="53"/>
        <v>952</v>
      </c>
      <c r="X820" s="6">
        <f t="shared" si="54"/>
        <v>7.4375</v>
      </c>
      <c r="Y820" s="3">
        <f>W820 + ROUNDUP(W820/(Parameters!$A$10-60*8),0) * ($AC$3 + Parameters!$B$4+Parameters!$B$5) + IF(A819&gt;1,8,0)</f>
        <v>1288</v>
      </c>
      <c r="Z820" s="6">
        <f t="shared" si="55"/>
        <v>10.0625</v>
      </c>
    </row>
    <row r="821" spans="1:26">
      <c r="A821" s="3">
        <v>128</v>
      </c>
      <c r="B821" s="3">
        <v>376</v>
      </c>
      <c r="C821" s="3">
        <v>616</v>
      </c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V821" s="6">
        <f t="shared" si="52"/>
        <v>104.57600000000008</v>
      </c>
      <c r="W821" s="3">
        <f t="shared" si="53"/>
        <v>992</v>
      </c>
      <c r="X821" s="6">
        <f t="shared" si="54"/>
        <v>7.75</v>
      </c>
      <c r="Y821" s="3">
        <f>W821 + ROUNDUP(W821/(Parameters!$A$10-60*8),0) * ($AC$3 + Parameters!$B$4+Parameters!$B$5) + IF(A820&gt;1,8,0)</f>
        <v>1328</v>
      </c>
      <c r="Z821" s="6">
        <f t="shared" si="55"/>
        <v>10.375</v>
      </c>
    </row>
    <row r="822" spans="1:26">
      <c r="A822" s="3">
        <v>128</v>
      </c>
      <c r="B822" s="3">
        <v>376</v>
      </c>
      <c r="C822" s="3">
        <v>624</v>
      </c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V822" s="6">
        <f t="shared" si="52"/>
        <v>104.70400000000008</v>
      </c>
      <c r="W822" s="3">
        <f t="shared" si="53"/>
        <v>1000</v>
      </c>
      <c r="X822" s="6">
        <f t="shared" si="54"/>
        <v>7.8125</v>
      </c>
      <c r="Y822" s="3">
        <f>W822 + ROUNDUP(W822/(Parameters!$A$10-60*8),0) * ($AC$3 + Parameters!$B$4+Parameters!$B$5) + IF(A821&gt;1,8,0)</f>
        <v>1336</v>
      </c>
      <c r="Z822" s="6">
        <f t="shared" si="55"/>
        <v>10.4375</v>
      </c>
    </row>
    <row r="823" spans="1:26">
      <c r="A823" s="3">
        <v>128</v>
      </c>
      <c r="B823" s="3">
        <v>376</v>
      </c>
      <c r="C823" s="3">
        <v>640</v>
      </c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V823" s="6">
        <f t="shared" si="52"/>
        <v>104.83200000000008</v>
      </c>
      <c r="W823" s="3">
        <f t="shared" si="53"/>
        <v>1016</v>
      </c>
      <c r="X823" s="6">
        <f t="shared" si="54"/>
        <v>7.9375</v>
      </c>
      <c r="Y823" s="3">
        <f>W823 + ROUNDUP(W823/(Parameters!$A$10-60*8),0) * ($AC$3 + Parameters!$B$4+Parameters!$B$5) + IF(A822&gt;1,8,0)</f>
        <v>1352</v>
      </c>
      <c r="Z823" s="6">
        <f t="shared" si="55"/>
        <v>10.5625</v>
      </c>
    </row>
    <row r="824" spans="1:26">
      <c r="A824" s="3">
        <v>128</v>
      </c>
      <c r="B824" s="3">
        <v>376</v>
      </c>
      <c r="C824" s="3">
        <v>584</v>
      </c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V824" s="6">
        <f t="shared" si="52"/>
        <v>104.96000000000008</v>
      </c>
      <c r="W824" s="3">
        <f t="shared" si="53"/>
        <v>960</v>
      </c>
      <c r="X824" s="6">
        <f t="shared" si="54"/>
        <v>7.5</v>
      </c>
      <c r="Y824" s="3">
        <f>W824 + ROUNDUP(W824/(Parameters!$A$10-60*8),0) * ($AC$3 + Parameters!$B$4+Parameters!$B$5) + IF(A823&gt;1,8,0)</f>
        <v>1296</v>
      </c>
      <c r="Z824" s="6">
        <f t="shared" si="55"/>
        <v>10.125</v>
      </c>
    </row>
    <row r="825" spans="1:26">
      <c r="A825" s="3">
        <v>128</v>
      </c>
      <c r="B825" s="3">
        <v>376</v>
      </c>
      <c r="C825" s="3">
        <v>584</v>
      </c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V825" s="6">
        <f t="shared" si="52"/>
        <v>105.08800000000008</v>
      </c>
      <c r="W825" s="3">
        <f t="shared" si="53"/>
        <v>960</v>
      </c>
      <c r="X825" s="6">
        <f t="shared" si="54"/>
        <v>7.5</v>
      </c>
      <c r="Y825" s="3">
        <f>W825 + ROUNDUP(W825/(Parameters!$A$10-60*8),0) * ($AC$3 + Parameters!$B$4+Parameters!$B$5) + IF(A824&gt;1,8,0)</f>
        <v>1296</v>
      </c>
      <c r="Z825" s="6">
        <f t="shared" si="55"/>
        <v>10.125</v>
      </c>
    </row>
    <row r="826" spans="1:26">
      <c r="A826" s="3">
        <v>128</v>
      </c>
      <c r="B826" s="3">
        <v>376</v>
      </c>
      <c r="C826" s="3">
        <v>672</v>
      </c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V826" s="6">
        <f t="shared" si="52"/>
        <v>105.21600000000008</v>
      </c>
      <c r="W826" s="3">
        <f t="shared" si="53"/>
        <v>1048</v>
      </c>
      <c r="X826" s="6">
        <f t="shared" si="54"/>
        <v>8.1875</v>
      </c>
      <c r="Y826" s="3">
        <f>W826 + ROUNDUP(W826/(Parameters!$A$10-60*8),0) * ($AC$3 + Parameters!$B$4+Parameters!$B$5) + IF(A825&gt;1,8,0)</f>
        <v>1384</v>
      </c>
      <c r="Z826" s="6">
        <f t="shared" si="55"/>
        <v>10.8125</v>
      </c>
    </row>
    <row r="827" spans="1:26">
      <c r="A827" s="3">
        <v>128</v>
      </c>
      <c r="B827" s="3">
        <v>376</v>
      </c>
      <c r="C827" s="3">
        <v>584</v>
      </c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V827" s="6">
        <f t="shared" si="52"/>
        <v>105.34400000000008</v>
      </c>
      <c r="W827" s="3">
        <f t="shared" si="53"/>
        <v>960</v>
      </c>
      <c r="X827" s="6">
        <f t="shared" si="54"/>
        <v>7.5</v>
      </c>
      <c r="Y827" s="3">
        <f>W827 + ROUNDUP(W827/(Parameters!$A$10-60*8),0) * ($AC$3 + Parameters!$B$4+Parameters!$B$5) + IF(A826&gt;1,8,0)</f>
        <v>1296</v>
      </c>
      <c r="Z827" s="6">
        <f t="shared" si="55"/>
        <v>10.125</v>
      </c>
    </row>
    <row r="828" spans="1:26">
      <c r="A828" s="3">
        <v>128</v>
      </c>
      <c r="B828" s="3">
        <v>376</v>
      </c>
      <c r="C828" s="3">
        <v>688</v>
      </c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V828" s="6">
        <f t="shared" si="52"/>
        <v>105.47200000000008</v>
      </c>
      <c r="W828" s="3">
        <f t="shared" si="53"/>
        <v>1064</v>
      </c>
      <c r="X828" s="6">
        <f t="shared" si="54"/>
        <v>8.3125</v>
      </c>
      <c r="Y828" s="3">
        <f>W828 + ROUNDUP(W828/(Parameters!$A$10-60*8),0) * ($AC$3 + Parameters!$B$4+Parameters!$B$5) + IF(A827&gt;1,8,0)</f>
        <v>1400</v>
      </c>
      <c r="Z828" s="6">
        <f t="shared" si="55"/>
        <v>10.9375</v>
      </c>
    </row>
    <row r="829" spans="1:26">
      <c r="A829" s="3">
        <v>128</v>
      </c>
      <c r="B829" s="3">
        <v>376</v>
      </c>
      <c r="C829" s="3">
        <v>856</v>
      </c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V829" s="6">
        <f t="shared" si="52"/>
        <v>105.60000000000008</v>
      </c>
      <c r="W829" s="3">
        <f t="shared" si="53"/>
        <v>1232</v>
      </c>
      <c r="X829" s="6">
        <f t="shared" si="54"/>
        <v>9.625</v>
      </c>
      <c r="Y829" s="3">
        <f>W829 + ROUNDUP(W829/(Parameters!$A$10-60*8),0) * ($AC$3 + Parameters!$B$4+Parameters!$B$5) + IF(A828&gt;1,8,0)</f>
        <v>1568</v>
      </c>
      <c r="Z829" s="6">
        <f t="shared" si="55"/>
        <v>12.25</v>
      </c>
    </row>
    <row r="830" spans="1:26">
      <c r="A830" s="3">
        <v>128</v>
      </c>
      <c r="B830" s="3">
        <v>376</v>
      </c>
      <c r="C830" s="3">
        <v>672</v>
      </c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V830" s="6">
        <f t="shared" si="52"/>
        <v>105.72800000000008</v>
      </c>
      <c r="W830" s="3">
        <f t="shared" si="53"/>
        <v>1048</v>
      </c>
      <c r="X830" s="6">
        <f t="shared" si="54"/>
        <v>8.1875</v>
      </c>
      <c r="Y830" s="3">
        <f>W830 + ROUNDUP(W830/(Parameters!$A$10-60*8),0) * ($AC$3 + Parameters!$B$4+Parameters!$B$5) + IF(A829&gt;1,8,0)</f>
        <v>1384</v>
      </c>
      <c r="Z830" s="6">
        <f t="shared" si="55"/>
        <v>10.8125</v>
      </c>
    </row>
    <row r="831" spans="1:26">
      <c r="A831" s="3">
        <v>128</v>
      </c>
      <c r="B831" s="3">
        <v>376</v>
      </c>
      <c r="C831" s="3">
        <v>688</v>
      </c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V831" s="6">
        <f t="shared" si="52"/>
        <v>105.85600000000008</v>
      </c>
      <c r="W831" s="3">
        <f t="shared" si="53"/>
        <v>1064</v>
      </c>
      <c r="X831" s="6">
        <f t="shared" si="54"/>
        <v>8.3125</v>
      </c>
      <c r="Y831" s="3">
        <f>W831 + ROUNDUP(W831/(Parameters!$A$10-60*8),0) * ($AC$3 + Parameters!$B$4+Parameters!$B$5) + IF(A830&gt;1,8,0)</f>
        <v>1400</v>
      </c>
      <c r="Z831" s="6">
        <f t="shared" si="55"/>
        <v>10.9375</v>
      </c>
    </row>
    <row r="832" spans="1:26">
      <c r="A832" s="3">
        <v>128</v>
      </c>
      <c r="B832" s="3">
        <v>376</v>
      </c>
      <c r="C832" s="3">
        <v>800</v>
      </c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V832" s="6">
        <f t="shared" si="52"/>
        <v>105.98400000000008</v>
      </c>
      <c r="W832" s="3">
        <f t="shared" si="53"/>
        <v>1176</v>
      </c>
      <c r="X832" s="6">
        <f t="shared" si="54"/>
        <v>9.1875</v>
      </c>
      <c r="Y832" s="3">
        <f>W832 + ROUNDUP(W832/(Parameters!$A$10-60*8),0) * ($AC$3 + Parameters!$B$4+Parameters!$B$5) + IF(A831&gt;1,8,0)</f>
        <v>1512</v>
      </c>
      <c r="Z832" s="6">
        <f t="shared" si="55"/>
        <v>11.8125</v>
      </c>
    </row>
    <row r="833" spans="1:26">
      <c r="A833" s="3">
        <v>128</v>
      </c>
      <c r="B833" s="3">
        <v>376</v>
      </c>
      <c r="C833" s="3">
        <v>680</v>
      </c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V833" s="6">
        <f t="shared" si="52"/>
        <v>106.11200000000008</v>
      </c>
      <c r="W833" s="3">
        <f t="shared" si="53"/>
        <v>1056</v>
      </c>
      <c r="X833" s="6">
        <f t="shared" si="54"/>
        <v>8.25</v>
      </c>
      <c r="Y833" s="3">
        <f>W833 + ROUNDUP(W833/(Parameters!$A$10-60*8),0) * ($AC$3 + Parameters!$B$4+Parameters!$B$5) + IF(A832&gt;1,8,0)</f>
        <v>1392</v>
      </c>
      <c r="Z833" s="6">
        <f t="shared" si="55"/>
        <v>10.875</v>
      </c>
    </row>
    <row r="834" spans="1:26">
      <c r="A834" s="3">
        <v>128</v>
      </c>
      <c r="B834" s="3">
        <v>376</v>
      </c>
      <c r="C834" s="3">
        <v>680</v>
      </c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V834" s="6">
        <f t="shared" si="52"/>
        <v>106.24000000000008</v>
      </c>
      <c r="W834" s="3">
        <f t="shared" si="53"/>
        <v>1056</v>
      </c>
      <c r="X834" s="6">
        <f t="shared" si="54"/>
        <v>8.25</v>
      </c>
      <c r="Y834" s="3">
        <f>W834 + ROUNDUP(W834/(Parameters!$A$10-60*8),0) * ($AC$3 + Parameters!$B$4+Parameters!$B$5) + IF(A833&gt;1,8,0)</f>
        <v>1392</v>
      </c>
      <c r="Z834" s="6">
        <f t="shared" si="55"/>
        <v>10.875</v>
      </c>
    </row>
    <row r="835" spans="1:26">
      <c r="A835" s="3">
        <v>128</v>
      </c>
      <c r="B835" s="3">
        <v>376</v>
      </c>
      <c r="C835" s="3">
        <v>672</v>
      </c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V835" s="6">
        <f t="shared" si="52"/>
        <v>106.36800000000008</v>
      </c>
      <c r="W835" s="3">
        <f t="shared" si="53"/>
        <v>1048</v>
      </c>
      <c r="X835" s="6">
        <f t="shared" si="54"/>
        <v>8.1875</v>
      </c>
      <c r="Y835" s="3">
        <f>W835 + ROUNDUP(W835/(Parameters!$A$10-60*8),0) * ($AC$3 + Parameters!$B$4+Parameters!$B$5) + IF(A834&gt;1,8,0)</f>
        <v>1384</v>
      </c>
      <c r="Z835" s="6">
        <f t="shared" si="55"/>
        <v>10.8125</v>
      </c>
    </row>
    <row r="836" spans="1:26">
      <c r="A836" s="3">
        <v>128</v>
      </c>
      <c r="B836" s="3">
        <v>376</v>
      </c>
      <c r="C836" s="3">
        <v>808</v>
      </c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V836" s="6">
        <f t="shared" si="52"/>
        <v>106.49600000000008</v>
      </c>
      <c r="W836" s="3">
        <f t="shared" si="53"/>
        <v>1184</v>
      </c>
      <c r="X836" s="6">
        <f t="shared" si="54"/>
        <v>9.25</v>
      </c>
      <c r="Y836" s="3">
        <f>W836 + ROUNDUP(W836/(Parameters!$A$10-60*8),0) * ($AC$3 + Parameters!$B$4+Parameters!$B$5) + IF(A835&gt;1,8,0)</f>
        <v>1520</v>
      </c>
      <c r="Z836" s="6">
        <f t="shared" si="55"/>
        <v>11.875</v>
      </c>
    </row>
    <row r="837" spans="1:26">
      <c r="A837" s="3">
        <v>128</v>
      </c>
      <c r="B837" s="3">
        <v>376</v>
      </c>
      <c r="C837" s="3">
        <v>800</v>
      </c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V837" s="6">
        <f t="shared" si="52"/>
        <v>106.62400000000008</v>
      </c>
      <c r="W837" s="3">
        <f t="shared" si="53"/>
        <v>1176</v>
      </c>
      <c r="X837" s="6">
        <f t="shared" si="54"/>
        <v>9.1875</v>
      </c>
      <c r="Y837" s="3">
        <f>W837 + ROUNDUP(W837/(Parameters!$A$10-60*8),0) * ($AC$3 + Parameters!$B$4+Parameters!$B$5) + IF(A836&gt;1,8,0)</f>
        <v>1512</v>
      </c>
      <c r="Z837" s="6">
        <f t="shared" si="55"/>
        <v>11.8125</v>
      </c>
    </row>
    <row r="838" spans="1:26">
      <c r="A838" s="3">
        <v>128</v>
      </c>
      <c r="B838" s="3">
        <v>376</v>
      </c>
      <c r="C838" s="3">
        <v>768</v>
      </c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V838" s="6">
        <f t="shared" si="52"/>
        <v>106.75200000000008</v>
      </c>
      <c r="W838" s="3">
        <f t="shared" si="53"/>
        <v>1144</v>
      </c>
      <c r="X838" s="6">
        <f t="shared" si="54"/>
        <v>8.9375</v>
      </c>
      <c r="Y838" s="3">
        <f>W838 + ROUNDUP(W838/(Parameters!$A$10-60*8),0) * ($AC$3 + Parameters!$B$4+Parameters!$B$5) + IF(A837&gt;1,8,0)</f>
        <v>1480</v>
      </c>
      <c r="Z838" s="6">
        <f t="shared" si="55"/>
        <v>11.5625</v>
      </c>
    </row>
    <row r="839" spans="1:26">
      <c r="A839" s="3">
        <v>128</v>
      </c>
      <c r="B839" s="3">
        <v>376</v>
      </c>
      <c r="C839" s="3">
        <v>784</v>
      </c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V839" s="6">
        <f t="shared" si="52"/>
        <v>106.88000000000008</v>
      </c>
      <c r="W839" s="3">
        <f t="shared" si="53"/>
        <v>1160</v>
      </c>
      <c r="X839" s="6">
        <f t="shared" si="54"/>
        <v>9.0625</v>
      </c>
      <c r="Y839" s="3">
        <f>W839 + ROUNDUP(W839/(Parameters!$A$10-60*8),0) * ($AC$3 + Parameters!$B$4+Parameters!$B$5) + IF(A838&gt;1,8,0)</f>
        <v>1496</v>
      </c>
      <c r="Z839" s="6">
        <f t="shared" si="55"/>
        <v>11.6875</v>
      </c>
    </row>
    <row r="840" spans="1:26">
      <c r="A840" s="3">
        <v>128</v>
      </c>
      <c r="B840" s="3">
        <v>376</v>
      </c>
      <c r="C840" s="3">
        <v>776</v>
      </c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V840" s="6">
        <f t="shared" si="52"/>
        <v>107.00800000000008</v>
      </c>
      <c r="W840" s="3">
        <f t="shared" si="53"/>
        <v>1152</v>
      </c>
      <c r="X840" s="6">
        <f t="shared" si="54"/>
        <v>9</v>
      </c>
      <c r="Y840" s="3">
        <f>W840 + ROUNDUP(W840/(Parameters!$A$10-60*8),0) * ($AC$3 + Parameters!$B$4+Parameters!$B$5) + IF(A839&gt;1,8,0)</f>
        <v>1488</v>
      </c>
      <c r="Z840" s="6">
        <f t="shared" si="55"/>
        <v>11.625</v>
      </c>
    </row>
    <row r="841" spans="1:26">
      <c r="A841" s="3">
        <v>128</v>
      </c>
      <c r="B841" s="3">
        <v>544</v>
      </c>
      <c r="C841" s="3">
        <v>184</v>
      </c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V841" s="6">
        <f t="shared" si="52"/>
        <v>107.13600000000008</v>
      </c>
      <c r="W841" s="3">
        <f t="shared" si="53"/>
        <v>728</v>
      </c>
      <c r="X841" s="6">
        <f t="shared" si="54"/>
        <v>5.6875</v>
      </c>
      <c r="Y841" s="3">
        <f>W841 + ROUNDUP(W841/(Parameters!$A$10-60*8),0) * ($AC$3 + Parameters!$B$4+Parameters!$B$5) + IF(A840&gt;1,8,0)</f>
        <v>1064</v>
      </c>
      <c r="Z841" s="6">
        <f t="shared" si="55"/>
        <v>8.3125</v>
      </c>
    </row>
    <row r="842" spans="1:26">
      <c r="A842" s="3">
        <v>128</v>
      </c>
      <c r="B842" s="3">
        <v>520</v>
      </c>
      <c r="C842" s="3">
        <v>152</v>
      </c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V842" s="6">
        <f t="shared" si="52"/>
        <v>107.26400000000008</v>
      </c>
      <c r="W842" s="3">
        <f t="shared" si="53"/>
        <v>672</v>
      </c>
      <c r="X842" s="6">
        <f t="shared" si="54"/>
        <v>5.25</v>
      </c>
      <c r="Y842" s="3">
        <f>W842 + ROUNDUP(W842/(Parameters!$A$10-60*8),0) * ($AC$3 + Parameters!$B$4+Parameters!$B$5) + IF(A841&gt;1,8,0)</f>
        <v>1008</v>
      </c>
      <c r="Z842" s="6">
        <f t="shared" si="55"/>
        <v>7.875</v>
      </c>
    </row>
    <row r="843" spans="1:26">
      <c r="A843" s="3">
        <v>128</v>
      </c>
      <c r="B843" s="3">
        <v>88</v>
      </c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V843" s="6">
        <f t="shared" si="52"/>
        <v>107.39200000000008</v>
      </c>
      <c r="W843" s="3">
        <f t="shared" si="53"/>
        <v>88</v>
      </c>
      <c r="X843" s="6">
        <f t="shared" si="54"/>
        <v>0.6875</v>
      </c>
      <c r="Y843" s="3">
        <f>W843 + ROUNDUP(W843/(Parameters!$A$10-60*8),0) * ($AC$3 + Parameters!$B$4+Parameters!$B$5) + IF(A842&gt;1,8,0)</f>
        <v>424</v>
      </c>
      <c r="Z843" s="6">
        <f t="shared" si="55"/>
        <v>3.3125</v>
      </c>
    </row>
    <row r="844" spans="1:26">
      <c r="A844" s="3">
        <v>128</v>
      </c>
      <c r="B844" s="3">
        <v>88</v>
      </c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V844" s="6">
        <f t="shared" si="52"/>
        <v>107.52000000000008</v>
      </c>
      <c r="W844" s="3">
        <f t="shared" si="53"/>
        <v>88</v>
      </c>
      <c r="X844" s="6">
        <f t="shared" si="54"/>
        <v>0.6875</v>
      </c>
      <c r="Y844" s="3">
        <f>W844 + ROUNDUP(W844/(Parameters!$A$10-60*8),0) * ($AC$3 + Parameters!$B$4+Parameters!$B$5) + IF(A843&gt;1,8,0)</f>
        <v>424</v>
      </c>
      <c r="Z844" s="6">
        <f t="shared" si="55"/>
        <v>3.3125</v>
      </c>
    </row>
    <row r="845" spans="1:26">
      <c r="A845" s="3">
        <v>128</v>
      </c>
      <c r="B845" s="3">
        <v>88</v>
      </c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V845" s="6">
        <f t="shared" si="52"/>
        <v>107.64800000000008</v>
      </c>
      <c r="W845" s="3">
        <f t="shared" si="53"/>
        <v>88</v>
      </c>
      <c r="X845" s="6">
        <f t="shared" si="54"/>
        <v>0.6875</v>
      </c>
      <c r="Y845" s="3">
        <f>W845 + ROUNDUP(W845/(Parameters!$A$10-60*8),0) * ($AC$3 + Parameters!$B$4+Parameters!$B$5) + IF(A844&gt;1,8,0)</f>
        <v>424</v>
      </c>
      <c r="Z845" s="6">
        <f t="shared" si="55"/>
        <v>3.3125</v>
      </c>
    </row>
    <row r="846" spans="1:26">
      <c r="A846" s="3">
        <v>128</v>
      </c>
      <c r="B846" s="3">
        <v>88</v>
      </c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V846" s="6">
        <f t="shared" si="52"/>
        <v>107.77600000000008</v>
      </c>
      <c r="W846" s="3">
        <f t="shared" si="53"/>
        <v>88</v>
      </c>
      <c r="X846" s="6">
        <f t="shared" si="54"/>
        <v>0.6875</v>
      </c>
      <c r="Y846" s="3">
        <f>W846 + ROUNDUP(W846/(Parameters!$A$10-60*8),0) * ($AC$3 + Parameters!$B$4+Parameters!$B$5) + IF(A845&gt;1,8,0)</f>
        <v>424</v>
      </c>
      <c r="Z846" s="6">
        <f t="shared" si="55"/>
        <v>3.3125</v>
      </c>
    </row>
    <row r="847" spans="1:26">
      <c r="A847" s="3">
        <v>128</v>
      </c>
      <c r="B847" s="3">
        <v>88</v>
      </c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V847" s="6">
        <f t="shared" si="52"/>
        <v>107.90400000000008</v>
      </c>
      <c r="W847" s="3">
        <f t="shared" si="53"/>
        <v>88</v>
      </c>
      <c r="X847" s="6">
        <f t="shared" si="54"/>
        <v>0.6875</v>
      </c>
      <c r="Y847" s="3">
        <f>W847 + ROUNDUP(W847/(Parameters!$A$10-60*8),0) * ($AC$3 + Parameters!$B$4+Parameters!$B$5) + IF(A846&gt;1,8,0)</f>
        <v>424</v>
      </c>
      <c r="Z847" s="6">
        <f t="shared" si="55"/>
        <v>3.3125</v>
      </c>
    </row>
    <row r="848" spans="1:26">
      <c r="A848" s="3">
        <v>128</v>
      </c>
      <c r="B848" s="3">
        <v>88</v>
      </c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V848" s="6">
        <f t="shared" si="52"/>
        <v>108.03200000000008</v>
      </c>
      <c r="W848" s="3">
        <f t="shared" si="53"/>
        <v>88</v>
      </c>
      <c r="X848" s="6">
        <f t="shared" si="54"/>
        <v>0.6875</v>
      </c>
      <c r="Y848" s="3">
        <f>W848 + ROUNDUP(W848/(Parameters!$A$10-60*8),0) * ($AC$3 + Parameters!$B$4+Parameters!$B$5) + IF(A847&gt;1,8,0)</f>
        <v>424</v>
      </c>
      <c r="Z848" s="6">
        <f t="shared" si="55"/>
        <v>3.3125</v>
      </c>
    </row>
    <row r="849" spans="1:26">
      <c r="A849" s="3">
        <v>128</v>
      </c>
      <c r="B849" s="3">
        <v>88</v>
      </c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V849" s="6">
        <f t="shared" si="52"/>
        <v>108.16000000000008</v>
      </c>
      <c r="W849" s="3">
        <f t="shared" si="53"/>
        <v>88</v>
      </c>
      <c r="X849" s="6">
        <f t="shared" si="54"/>
        <v>0.6875</v>
      </c>
      <c r="Y849" s="3">
        <f>W849 + ROUNDUP(W849/(Parameters!$A$10-60*8),0) * ($AC$3 + Parameters!$B$4+Parameters!$B$5) + IF(A848&gt;1,8,0)</f>
        <v>424</v>
      </c>
      <c r="Z849" s="6">
        <f t="shared" si="55"/>
        <v>3.3125</v>
      </c>
    </row>
    <row r="850" spans="1:26">
      <c r="A850" s="3">
        <v>128</v>
      </c>
      <c r="B850" s="3">
        <v>88</v>
      </c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V850" s="6">
        <f t="shared" si="52"/>
        <v>108.28800000000008</v>
      </c>
      <c r="W850" s="3">
        <f t="shared" si="53"/>
        <v>88</v>
      </c>
      <c r="X850" s="6">
        <f t="shared" si="54"/>
        <v>0.6875</v>
      </c>
      <c r="Y850" s="3">
        <f>W850 + ROUNDUP(W850/(Parameters!$A$10-60*8),0) * ($AC$3 + Parameters!$B$4+Parameters!$B$5) + IF(A849&gt;1,8,0)</f>
        <v>424</v>
      </c>
      <c r="Z850" s="6">
        <f t="shared" si="55"/>
        <v>3.3125</v>
      </c>
    </row>
    <row r="851" spans="1:26">
      <c r="A851" s="3">
        <v>128</v>
      </c>
      <c r="B851" s="3">
        <v>88</v>
      </c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V851" s="6">
        <f t="shared" si="52"/>
        <v>108.41600000000008</v>
      </c>
      <c r="W851" s="3">
        <f t="shared" si="53"/>
        <v>88</v>
      </c>
      <c r="X851" s="6">
        <f t="shared" si="54"/>
        <v>0.6875</v>
      </c>
      <c r="Y851" s="3">
        <f>W851 + ROUNDUP(W851/(Parameters!$A$10-60*8),0) * ($AC$3 + Parameters!$B$4+Parameters!$B$5) + IF(A850&gt;1,8,0)</f>
        <v>424</v>
      </c>
      <c r="Z851" s="6">
        <f t="shared" si="55"/>
        <v>3.3125</v>
      </c>
    </row>
    <row r="852" spans="1:26">
      <c r="A852" s="3">
        <v>128</v>
      </c>
      <c r="B852" s="3">
        <v>88</v>
      </c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V852" s="6">
        <f t="shared" si="52"/>
        <v>108.54400000000008</v>
      </c>
      <c r="W852" s="3">
        <f t="shared" si="53"/>
        <v>88</v>
      </c>
      <c r="X852" s="6">
        <f t="shared" si="54"/>
        <v>0.6875</v>
      </c>
      <c r="Y852" s="3">
        <f>W852 + ROUNDUP(W852/(Parameters!$A$10-60*8),0) * ($AC$3 + Parameters!$B$4+Parameters!$B$5) + IF(A851&gt;1,8,0)</f>
        <v>424</v>
      </c>
      <c r="Z852" s="6">
        <f t="shared" si="55"/>
        <v>3.3125</v>
      </c>
    </row>
    <row r="853" spans="1:26">
      <c r="A853" s="3">
        <v>128</v>
      </c>
      <c r="B853" s="3">
        <v>88</v>
      </c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V853" s="6">
        <f t="shared" si="52"/>
        <v>108.67200000000008</v>
      </c>
      <c r="W853" s="3">
        <f t="shared" si="53"/>
        <v>88</v>
      </c>
      <c r="X853" s="6">
        <f t="shared" si="54"/>
        <v>0.6875</v>
      </c>
      <c r="Y853" s="3">
        <f>W853 + ROUNDUP(W853/(Parameters!$A$10-60*8),0) * ($AC$3 + Parameters!$B$4+Parameters!$B$5) + IF(A852&gt;1,8,0)</f>
        <v>424</v>
      </c>
      <c r="Z853" s="6">
        <f t="shared" si="55"/>
        <v>3.3125</v>
      </c>
    </row>
    <row r="854" spans="1:26">
      <c r="A854" s="3">
        <v>128</v>
      </c>
      <c r="B854" s="3">
        <v>88</v>
      </c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V854" s="6">
        <f t="shared" si="52"/>
        <v>108.80000000000008</v>
      </c>
      <c r="W854" s="3">
        <f t="shared" si="53"/>
        <v>88</v>
      </c>
      <c r="X854" s="6">
        <f t="shared" si="54"/>
        <v>0.6875</v>
      </c>
      <c r="Y854" s="3">
        <f>W854 + ROUNDUP(W854/(Parameters!$A$10-60*8),0) * ($AC$3 + Parameters!$B$4+Parameters!$B$5) + IF(A853&gt;1,8,0)</f>
        <v>424</v>
      </c>
      <c r="Z854" s="6">
        <f t="shared" si="55"/>
        <v>3.3125</v>
      </c>
    </row>
    <row r="855" spans="1:26">
      <c r="A855" s="3">
        <v>128</v>
      </c>
      <c r="B855" s="3">
        <v>88</v>
      </c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V855" s="6">
        <f t="shared" si="52"/>
        <v>108.92800000000008</v>
      </c>
      <c r="W855" s="3">
        <f t="shared" si="53"/>
        <v>88</v>
      </c>
      <c r="X855" s="6">
        <f t="shared" si="54"/>
        <v>0.6875</v>
      </c>
      <c r="Y855" s="3">
        <f>W855 + ROUNDUP(W855/(Parameters!$A$10-60*8),0) * ($AC$3 + Parameters!$B$4+Parameters!$B$5) + IF(A854&gt;1,8,0)</f>
        <v>424</v>
      </c>
      <c r="Z855" s="6">
        <f t="shared" si="55"/>
        <v>3.3125</v>
      </c>
    </row>
    <row r="856" spans="1:26">
      <c r="A856" s="3">
        <v>128</v>
      </c>
      <c r="B856" s="3">
        <v>88</v>
      </c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V856" s="6">
        <f t="shared" si="52"/>
        <v>109.05600000000008</v>
      </c>
      <c r="W856" s="3">
        <f t="shared" si="53"/>
        <v>88</v>
      </c>
      <c r="X856" s="6">
        <f t="shared" si="54"/>
        <v>0.6875</v>
      </c>
      <c r="Y856" s="3">
        <f>W856 + ROUNDUP(W856/(Parameters!$A$10-60*8),0) * ($AC$3 + Parameters!$B$4+Parameters!$B$5) + IF(A855&gt;1,8,0)</f>
        <v>424</v>
      </c>
      <c r="Z856" s="6">
        <f t="shared" si="55"/>
        <v>3.3125</v>
      </c>
    </row>
    <row r="857" spans="1:26">
      <c r="A857" s="3">
        <v>128</v>
      </c>
      <c r="B857" s="3">
        <v>88</v>
      </c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V857" s="6">
        <f t="shared" si="52"/>
        <v>109.18400000000008</v>
      </c>
      <c r="W857" s="3">
        <f t="shared" si="53"/>
        <v>88</v>
      </c>
      <c r="X857" s="6">
        <f t="shared" si="54"/>
        <v>0.6875</v>
      </c>
      <c r="Y857" s="3">
        <f>W857 + ROUNDUP(W857/(Parameters!$A$10-60*8),0) * ($AC$3 + Parameters!$B$4+Parameters!$B$5) + IF(A856&gt;1,8,0)</f>
        <v>424</v>
      </c>
      <c r="Z857" s="6">
        <f t="shared" si="55"/>
        <v>3.3125</v>
      </c>
    </row>
    <row r="858" spans="1:26">
      <c r="A858" s="3">
        <v>128</v>
      </c>
      <c r="B858" s="3">
        <v>88</v>
      </c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V858" s="6">
        <f t="shared" si="52"/>
        <v>109.31200000000008</v>
      </c>
      <c r="W858" s="3">
        <f t="shared" si="53"/>
        <v>88</v>
      </c>
      <c r="X858" s="6">
        <f t="shared" si="54"/>
        <v>0.6875</v>
      </c>
      <c r="Y858" s="3">
        <f>W858 + ROUNDUP(W858/(Parameters!$A$10-60*8),0) * ($AC$3 + Parameters!$B$4+Parameters!$B$5) + IF(A857&gt;1,8,0)</f>
        <v>424</v>
      </c>
      <c r="Z858" s="6">
        <f t="shared" si="55"/>
        <v>3.3125</v>
      </c>
    </row>
    <row r="859" spans="1:26">
      <c r="A859" s="3">
        <v>128</v>
      </c>
      <c r="B859" s="3">
        <v>88</v>
      </c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V859" s="6">
        <f t="shared" si="52"/>
        <v>109.44000000000008</v>
      </c>
      <c r="W859" s="3">
        <f t="shared" si="53"/>
        <v>88</v>
      </c>
      <c r="X859" s="6">
        <f t="shared" si="54"/>
        <v>0.6875</v>
      </c>
      <c r="Y859" s="3">
        <f>W859 + ROUNDUP(W859/(Parameters!$A$10-60*8),0) * ($AC$3 + Parameters!$B$4+Parameters!$B$5) + IF(A858&gt;1,8,0)</f>
        <v>424</v>
      </c>
      <c r="Z859" s="6">
        <f t="shared" si="55"/>
        <v>3.3125</v>
      </c>
    </row>
    <row r="860" spans="1:26">
      <c r="A860" s="3">
        <v>128</v>
      </c>
      <c r="B860" s="3">
        <v>88</v>
      </c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V860" s="6">
        <f t="shared" si="52"/>
        <v>109.56800000000008</v>
      </c>
      <c r="W860" s="3">
        <f t="shared" si="53"/>
        <v>88</v>
      </c>
      <c r="X860" s="6">
        <f t="shared" si="54"/>
        <v>0.6875</v>
      </c>
      <c r="Y860" s="3">
        <f>W860 + ROUNDUP(W860/(Parameters!$A$10-60*8),0) * ($AC$3 + Parameters!$B$4+Parameters!$B$5) + IF(A859&gt;1,8,0)</f>
        <v>424</v>
      </c>
      <c r="Z860" s="6">
        <f t="shared" si="55"/>
        <v>3.3125</v>
      </c>
    </row>
    <row r="861" spans="1:26">
      <c r="A861" s="3">
        <v>128</v>
      </c>
      <c r="B861" s="3">
        <v>88</v>
      </c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V861" s="6">
        <f t="shared" si="52"/>
        <v>109.69600000000008</v>
      </c>
      <c r="W861" s="3">
        <f t="shared" si="53"/>
        <v>88</v>
      </c>
      <c r="X861" s="6">
        <f t="shared" si="54"/>
        <v>0.6875</v>
      </c>
      <c r="Y861" s="3">
        <f>W861 + ROUNDUP(W861/(Parameters!$A$10-60*8),0) * ($AC$3 + Parameters!$B$4+Parameters!$B$5) + IF(A860&gt;1,8,0)</f>
        <v>424</v>
      </c>
      <c r="Z861" s="6">
        <f t="shared" si="55"/>
        <v>3.3125</v>
      </c>
    </row>
    <row r="862" spans="1:26">
      <c r="A862" s="3">
        <v>128</v>
      </c>
      <c r="B862" s="3">
        <v>88</v>
      </c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V862" s="6">
        <f t="shared" si="52"/>
        <v>109.82400000000008</v>
      </c>
      <c r="W862" s="3">
        <f t="shared" si="53"/>
        <v>88</v>
      </c>
      <c r="X862" s="6">
        <f t="shared" si="54"/>
        <v>0.6875</v>
      </c>
      <c r="Y862" s="3">
        <f>W862 + ROUNDUP(W862/(Parameters!$A$10-60*8),0) * ($AC$3 + Parameters!$B$4+Parameters!$B$5) + IF(A861&gt;1,8,0)</f>
        <v>424</v>
      </c>
      <c r="Z862" s="6">
        <f t="shared" si="55"/>
        <v>3.3125</v>
      </c>
    </row>
    <row r="863" spans="1:26">
      <c r="A863" s="3">
        <v>128</v>
      </c>
      <c r="B863" s="3">
        <v>88</v>
      </c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V863" s="6">
        <f t="shared" ref="V863:V926" si="56">(A862/1000)+V862</f>
        <v>109.95200000000008</v>
      </c>
      <c r="W863" s="3">
        <f t="shared" ref="W863:W926" si="57">SUM(B863:U863)</f>
        <v>88</v>
      </c>
      <c r="X863" s="6">
        <f t="shared" ref="X863:X926" si="58">W863/A863</f>
        <v>0.6875</v>
      </c>
      <c r="Y863" s="3">
        <f>W863 + ROUNDUP(W863/(Parameters!$A$10-60*8),0) * ($AC$3 + Parameters!$B$4+Parameters!$B$5) + IF(A862&gt;1,8,0)</f>
        <v>424</v>
      </c>
      <c r="Z863" s="6">
        <f t="shared" ref="Z863:Z926" si="59">Y863/A863</f>
        <v>3.3125</v>
      </c>
    </row>
    <row r="864" spans="1:26">
      <c r="A864" s="3">
        <v>128</v>
      </c>
      <c r="B864" s="3">
        <v>88</v>
      </c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V864" s="6">
        <f t="shared" si="56"/>
        <v>110.08000000000008</v>
      </c>
      <c r="W864" s="3">
        <f t="shared" si="57"/>
        <v>88</v>
      </c>
      <c r="X864" s="6">
        <f t="shared" si="58"/>
        <v>0.6875</v>
      </c>
      <c r="Y864" s="3">
        <f>W864 + ROUNDUP(W864/(Parameters!$A$10-60*8),0) * ($AC$3 + Parameters!$B$4+Parameters!$B$5) + IF(A863&gt;1,8,0)</f>
        <v>424</v>
      </c>
      <c r="Z864" s="6">
        <f t="shared" si="59"/>
        <v>3.3125</v>
      </c>
    </row>
    <row r="865" spans="1:26">
      <c r="A865" s="3">
        <v>128</v>
      </c>
      <c r="B865" s="3">
        <v>88</v>
      </c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V865" s="6">
        <f t="shared" si="56"/>
        <v>110.20800000000008</v>
      </c>
      <c r="W865" s="3">
        <f t="shared" si="57"/>
        <v>88</v>
      </c>
      <c r="X865" s="6">
        <f t="shared" si="58"/>
        <v>0.6875</v>
      </c>
      <c r="Y865" s="3">
        <f>W865 + ROUNDUP(W865/(Parameters!$A$10-60*8),0) * ($AC$3 + Parameters!$B$4+Parameters!$B$5) + IF(A864&gt;1,8,0)</f>
        <v>424</v>
      </c>
      <c r="Z865" s="6">
        <f t="shared" si="59"/>
        <v>3.3125</v>
      </c>
    </row>
    <row r="866" spans="1:26">
      <c r="A866" s="3">
        <v>128</v>
      </c>
      <c r="B866" s="3">
        <v>88</v>
      </c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V866" s="6">
        <f t="shared" si="56"/>
        <v>110.33600000000008</v>
      </c>
      <c r="W866" s="3">
        <f t="shared" si="57"/>
        <v>88</v>
      </c>
      <c r="X866" s="6">
        <f t="shared" si="58"/>
        <v>0.6875</v>
      </c>
      <c r="Y866" s="3">
        <f>W866 + ROUNDUP(W866/(Parameters!$A$10-60*8),0) * ($AC$3 + Parameters!$B$4+Parameters!$B$5) + IF(A865&gt;1,8,0)</f>
        <v>424</v>
      </c>
      <c r="Z866" s="6">
        <f t="shared" si="59"/>
        <v>3.3125</v>
      </c>
    </row>
    <row r="867" spans="1:26">
      <c r="A867" s="3">
        <v>128</v>
      </c>
      <c r="B867" s="3">
        <v>88</v>
      </c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V867" s="6">
        <f t="shared" si="56"/>
        <v>110.46400000000008</v>
      </c>
      <c r="W867" s="3">
        <f t="shared" si="57"/>
        <v>88</v>
      </c>
      <c r="X867" s="6">
        <f t="shared" si="58"/>
        <v>0.6875</v>
      </c>
      <c r="Y867" s="3">
        <f>W867 + ROUNDUP(W867/(Parameters!$A$10-60*8),0) * ($AC$3 + Parameters!$B$4+Parameters!$B$5) + IF(A866&gt;1,8,0)</f>
        <v>424</v>
      </c>
      <c r="Z867" s="6">
        <f t="shared" si="59"/>
        <v>3.3125</v>
      </c>
    </row>
    <row r="868" spans="1:26">
      <c r="A868" s="3">
        <v>128</v>
      </c>
      <c r="B868" s="3">
        <v>88</v>
      </c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V868" s="6">
        <f t="shared" si="56"/>
        <v>110.59200000000008</v>
      </c>
      <c r="W868" s="3">
        <f t="shared" si="57"/>
        <v>88</v>
      </c>
      <c r="X868" s="6">
        <f t="shared" si="58"/>
        <v>0.6875</v>
      </c>
      <c r="Y868" s="3">
        <f>W868 + ROUNDUP(W868/(Parameters!$A$10-60*8),0) * ($AC$3 + Parameters!$B$4+Parameters!$B$5) + IF(A867&gt;1,8,0)</f>
        <v>424</v>
      </c>
      <c r="Z868" s="6">
        <f t="shared" si="59"/>
        <v>3.3125</v>
      </c>
    </row>
    <row r="869" spans="1:26">
      <c r="A869" s="3">
        <v>128</v>
      </c>
      <c r="B869" s="3">
        <v>88</v>
      </c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V869" s="6">
        <f t="shared" si="56"/>
        <v>110.72000000000008</v>
      </c>
      <c r="W869" s="3">
        <f t="shared" si="57"/>
        <v>88</v>
      </c>
      <c r="X869" s="6">
        <f t="shared" si="58"/>
        <v>0.6875</v>
      </c>
      <c r="Y869" s="3">
        <f>W869 + ROUNDUP(W869/(Parameters!$A$10-60*8),0) * ($AC$3 + Parameters!$B$4+Parameters!$B$5) + IF(A868&gt;1,8,0)</f>
        <v>424</v>
      </c>
      <c r="Z869" s="6">
        <f t="shared" si="59"/>
        <v>3.3125</v>
      </c>
    </row>
    <row r="870" spans="1:26">
      <c r="A870" s="3">
        <v>128</v>
      </c>
      <c r="B870" s="3">
        <v>88</v>
      </c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V870" s="6">
        <f t="shared" si="56"/>
        <v>110.84800000000008</v>
      </c>
      <c r="W870" s="3">
        <f t="shared" si="57"/>
        <v>88</v>
      </c>
      <c r="X870" s="6">
        <f t="shared" si="58"/>
        <v>0.6875</v>
      </c>
      <c r="Y870" s="3">
        <f>W870 + ROUNDUP(W870/(Parameters!$A$10-60*8),0) * ($AC$3 + Parameters!$B$4+Parameters!$B$5) + IF(A869&gt;1,8,0)</f>
        <v>424</v>
      </c>
      <c r="Z870" s="6">
        <f t="shared" si="59"/>
        <v>3.3125</v>
      </c>
    </row>
    <row r="871" spans="1:26">
      <c r="A871" s="3">
        <v>128</v>
      </c>
      <c r="B871" s="3">
        <v>88</v>
      </c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V871" s="6">
        <f t="shared" si="56"/>
        <v>110.97600000000008</v>
      </c>
      <c r="W871" s="3">
        <f t="shared" si="57"/>
        <v>88</v>
      </c>
      <c r="X871" s="6">
        <f t="shared" si="58"/>
        <v>0.6875</v>
      </c>
      <c r="Y871" s="3">
        <f>W871 + ROUNDUP(W871/(Parameters!$A$10-60*8),0) * ($AC$3 + Parameters!$B$4+Parameters!$B$5) + IF(A870&gt;1,8,0)</f>
        <v>424</v>
      </c>
      <c r="Z871" s="6">
        <f t="shared" si="59"/>
        <v>3.3125</v>
      </c>
    </row>
    <row r="872" spans="1:26">
      <c r="A872" s="3">
        <v>128</v>
      </c>
      <c r="B872" s="3">
        <v>88</v>
      </c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V872" s="6">
        <f t="shared" si="56"/>
        <v>111.10400000000008</v>
      </c>
      <c r="W872" s="3">
        <f t="shared" si="57"/>
        <v>88</v>
      </c>
      <c r="X872" s="6">
        <f t="shared" si="58"/>
        <v>0.6875</v>
      </c>
      <c r="Y872" s="3">
        <f>W872 + ROUNDUP(W872/(Parameters!$A$10-60*8),0) * ($AC$3 + Parameters!$B$4+Parameters!$B$5) + IF(A871&gt;1,8,0)</f>
        <v>424</v>
      </c>
      <c r="Z872" s="6">
        <f t="shared" si="59"/>
        <v>3.3125</v>
      </c>
    </row>
    <row r="873" spans="1:26">
      <c r="A873" s="3">
        <v>128</v>
      </c>
      <c r="B873" s="3">
        <v>88</v>
      </c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V873" s="6">
        <f t="shared" si="56"/>
        <v>111.23200000000008</v>
      </c>
      <c r="W873" s="3">
        <f t="shared" si="57"/>
        <v>88</v>
      </c>
      <c r="X873" s="6">
        <f t="shared" si="58"/>
        <v>0.6875</v>
      </c>
      <c r="Y873" s="3">
        <f>W873 + ROUNDUP(W873/(Parameters!$A$10-60*8),0) * ($AC$3 + Parameters!$B$4+Parameters!$B$5) + IF(A872&gt;1,8,0)</f>
        <v>424</v>
      </c>
      <c r="Z873" s="6">
        <f t="shared" si="59"/>
        <v>3.3125</v>
      </c>
    </row>
    <row r="874" spans="1:26">
      <c r="A874" s="3">
        <v>128</v>
      </c>
      <c r="B874" s="3">
        <v>88</v>
      </c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V874" s="6">
        <f t="shared" si="56"/>
        <v>111.36000000000008</v>
      </c>
      <c r="W874" s="3">
        <f t="shared" si="57"/>
        <v>88</v>
      </c>
      <c r="X874" s="6">
        <f t="shared" si="58"/>
        <v>0.6875</v>
      </c>
      <c r="Y874" s="3">
        <f>W874 + ROUNDUP(W874/(Parameters!$A$10-60*8),0) * ($AC$3 + Parameters!$B$4+Parameters!$B$5) + IF(A873&gt;1,8,0)</f>
        <v>424</v>
      </c>
      <c r="Z874" s="6">
        <f t="shared" si="59"/>
        <v>3.3125</v>
      </c>
    </row>
    <row r="875" spans="1:26">
      <c r="A875" s="3">
        <v>128</v>
      </c>
      <c r="B875" s="3">
        <v>88</v>
      </c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V875" s="6">
        <f t="shared" si="56"/>
        <v>111.48800000000008</v>
      </c>
      <c r="W875" s="3">
        <f t="shared" si="57"/>
        <v>88</v>
      </c>
      <c r="X875" s="6">
        <f t="shared" si="58"/>
        <v>0.6875</v>
      </c>
      <c r="Y875" s="3">
        <f>W875 + ROUNDUP(W875/(Parameters!$A$10-60*8),0) * ($AC$3 + Parameters!$B$4+Parameters!$B$5) + IF(A874&gt;1,8,0)</f>
        <v>424</v>
      </c>
      <c r="Z875" s="6">
        <f t="shared" si="59"/>
        <v>3.3125</v>
      </c>
    </row>
    <row r="876" spans="1:26">
      <c r="A876" s="3">
        <v>128</v>
      </c>
      <c r="B876" s="3">
        <v>88</v>
      </c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V876" s="6">
        <f t="shared" si="56"/>
        <v>111.61600000000008</v>
      </c>
      <c r="W876" s="3">
        <f t="shared" si="57"/>
        <v>88</v>
      </c>
      <c r="X876" s="6">
        <f t="shared" si="58"/>
        <v>0.6875</v>
      </c>
      <c r="Y876" s="3">
        <f>W876 + ROUNDUP(W876/(Parameters!$A$10-60*8),0) * ($AC$3 + Parameters!$B$4+Parameters!$B$5) + IF(A875&gt;1,8,0)</f>
        <v>424</v>
      </c>
      <c r="Z876" s="6">
        <f t="shared" si="59"/>
        <v>3.3125</v>
      </c>
    </row>
    <row r="877" spans="1:26">
      <c r="A877" s="3">
        <v>128</v>
      </c>
      <c r="B877" s="3">
        <v>88</v>
      </c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V877" s="6">
        <f t="shared" si="56"/>
        <v>111.74400000000009</v>
      </c>
      <c r="W877" s="3">
        <f t="shared" si="57"/>
        <v>88</v>
      </c>
      <c r="X877" s="6">
        <f t="shared" si="58"/>
        <v>0.6875</v>
      </c>
      <c r="Y877" s="3">
        <f>W877 + ROUNDUP(W877/(Parameters!$A$10-60*8),0) * ($AC$3 + Parameters!$B$4+Parameters!$B$5) + IF(A876&gt;1,8,0)</f>
        <v>424</v>
      </c>
      <c r="Z877" s="6">
        <f t="shared" si="59"/>
        <v>3.3125</v>
      </c>
    </row>
    <row r="878" spans="1:26">
      <c r="A878" s="3">
        <v>128</v>
      </c>
      <c r="B878" s="3">
        <v>88</v>
      </c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V878" s="6">
        <f t="shared" si="56"/>
        <v>111.87200000000009</v>
      </c>
      <c r="W878" s="3">
        <f t="shared" si="57"/>
        <v>88</v>
      </c>
      <c r="X878" s="6">
        <f t="shared" si="58"/>
        <v>0.6875</v>
      </c>
      <c r="Y878" s="3">
        <f>W878 + ROUNDUP(W878/(Parameters!$A$10-60*8),0) * ($AC$3 + Parameters!$B$4+Parameters!$B$5) + IF(A877&gt;1,8,0)</f>
        <v>424</v>
      </c>
      <c r="Z878" s="6">
        <f t="shared" si="59"/>
        <v>3.3125</v>
      </c>
    </row>
    <row r="879" spans="1:26">
      <c r="A879" s="3">
        <v>128</v>
      </c>
      <c r="B879" s="3">
        <v>88</v>
      </c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V879" s="6">
        <f t="shared" si="56"/>
        <v>112.00000000000009</v>
      </c>
      <c r="W879" s="3">
        <f t="shared" si="57"/>
        <v>88</v>
      </c>
      <c r="X879" s="6">
        <f t="shared" si="58"/>
        <v>0.6875</v>
      </c>
      <c r="Y879" s="3">
        <f>W879 + ROUNDUP(W879/(Parameters!$A$10-60*8),0) * ($AC$3 + Parameters!$B$4+Parameters!$B$5) + IF(A878&gt;1,8,0)</f>
        <v>424</v>
      </c>
      <c r="Z879" s="6">
        <f t="shared" si="59"/>
        <v>3.3125</v>
      </c>
    </row>
    <row r="880" spans="1:26">
      <c r="A880" s="3">
        <v>128</v>
      </c>
      <c r="B880" s="3">
        <v>88</v>
      </c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V880" s="6">
        <f t="shared" si="56"/>
        <v>112.12800000000009</v>
      </c>
      <c r="W880" s="3">
        <f t="shared" si="57"/>
        <v>88</v>
      </c>
      <c r="X880" s="6">
        <f t="shared" si="58"/>
        <v>0.6875</v>
      </c>
      <c r="Y880" s="3">
        <f>W880 + ROUNDUP(W880/(Parameters!$A$10-60*8),0) * ($AC$3 + Parameters!$B$4+Parameters!$B$5) + IF(A879&gt;1,8,0)</f>
        <v>424</v>
      </c>
      <c r="Z880" s="6">
        <f t="shared" si="59"/>
        <v>3.3125</v>
      </c>
    </row>
    <row r="881" spans="1:26">
      <c r="A881" s="3">
        <v>128</v>
      </c>
      <c r="B881" s="3">
        <v>88</v>
      </c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V881" s="6">
        <f t="shared" si="56"/>
        <v>112.25600000000009</v>
      </c>
      <c r="W881" s="3">
        <f t="shared" si="57"/>
        <v>88</v>
      </c>
      <c r="X881" s="6">
        <f t="shared" si="58"/>
        <v>0.6875</v>
      </c>
      <c r="Y881" s="3">
        <f>W881 + ROUNDUP(W881/(Parameters!$A$10-60*8),0) * ($AC$3 + Parameters!$B$4+Parameters!$B$5) + IF(A880&gt;1,8,0)</f>
        <v>424</v>
      </c>
      <c r="Z881" s="6">
        <f t="shared" si="59"/>
        <v>3.3125</v>
      </c>
    </row>
    <row r="882" spans="1:26">
      <c r="A882" s="3">
        <v>128</v>
      </c>
      <c r="B882" s="3">
        <v>88</v>
      </c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V882" s="6">
        <f t="shared" si="56"/>
        <v>112.38400000000009</v>
      </c>
      <c r="W882" s="3">
        <f t="shared" si="57"/>
        <v>88</v>
      </c>
      <c r="X882" s="6">
        <f t="shared" si="58"/>
        <v>0.6875</v>
      </c>
      <c r="Y882" s="3">
        <f>W882 + ROUNDUP(W882/(Parameters!$A$10-60*8),0) * ($AC$3 + Parameters!$B$4+Parameters!$B$5) + IF(A881&gt;1,8,0)</f>
        <v>424</v>
      </c>
      <c r="Z882" s="6">
        <f t="shared" si="59"/>
        <v>3.3125</v>
      </c>
    </row>
    <row r="883" spans="1:26">
      <c r="A883" s="3">
        <v>128</v>
      </c>
      <c r="B883" s="3">
        <v>88</v>
      </c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V883" s="6">
        <f t="shared" si="56"/>
        <v>112.51200000000009</v>
      </c>
      <c r="W883" s="3">
        <f t="shared" si="57"/>
        <v>88</v>
      </c>
      <c r="X883" s="6">
        <f t="shared" si="58"/>
        <v>0.6875</v>
      </c>
      <c r="Y883" s="3">
        <f>W883 + ROUNDUP(W883/(Parameters!$A$10-60*8),0) * ($AC$3 + Parameters!$B$4+Parameters!$B$5) + IF(A882&gt;1,8,0)</f>
        <v>424</v>
      </c>
      <c r="Z883" s="6">
        <f t="shared" si="59"/>
        <v>3.3125</v>
      </c>
    </row>
    <row r="884" spans="1:26">
      <c r="A884" s="3">
        <v>128</v>
      </c>
      <c r="B884" s="3">
        <v>88</v>
      </c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V884" s="6">
        <f t="shared" si="56"/>
        <v>112.64000000000009</v>
      </c>
      <c r="W884" s="3">
        <f t="shared" si="57"/>
        <v>88</v>
      </c>
      <c r="X884" s="6">
        <f t="shared" si="58"/>
        <v>0.6875</v>
      </c>
      <c r="Y884" s="3">
        <f>W884 + ROUNDUP(W884/(Parameters!$A$10-60*8),0) * ($AC$3 + Parameters!$B$4+Parameters!$B$5) + IF(A883&gt;1,8,0)</f>
        <v>424</v>
      </c>
      <c r="Z884" s="6">
        <f t="shared" si="59"/>
        <v>3.3125</v>
      </c>
    </row>
    <row r="885" spans="1:26">
      <c r="A885" s="3">
        <v>128</v>
      </c>
      <c r="B885" s="3">
        <v>88</v>
      </c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V885" s="6">
        <f t="shared" si="56"/>
        <v>112.76800000000009</v>
      </c>
      <c r="W885" s="3">
        <f t="shared" si="57"/>
        <v>88</v>
      </c>
      <c r="X885" s="6">
        <f t="shared" si="58"/>
        <v>0.6875</v>
      </c>
      <c r="Y885" s="3">
        <f>W885 + ROUNDUP(W885/(Parameters!$A$10-60*8),0) * ($AC$3 + Parameters!$B$4+Parameters!$B$5) + IF(A884&gt;1,8,0)</f>
        <v>424</v>
      </c>
      <c r="Z885" s="6">
        <f t="shared" si="59"/>
        <v>3.3125</v>
      </c>
    </row>
    <row r="886" spans="1:26">
      <c r="A886" s="3">
        <v>128</v>
      </c>
      <c r="B886" s="3">
        <v>88</v>
      </c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V886" s="6">
        <f t="shared" si="56"/>
        <v>112.89600000000009</v>
      </c>
      <c r="W886" s="3">
        <f t="shared" si="57"/>
        <v>88</v>
      </c>
      <c r="X886" s="6">
        <f t="shared" si="58"/>
        <v>0.6875</v>
      </c>
      <c r="Y886" s="3">
        <f>W886 + ROUNDUP(W886/(Parameters!$A$10-60*8),0) * ($AC$3 + Parameters!$B$4+Parameters!$B$5) + IF(A885&gt;1,8,0)</f>
        <v>424</v>
      </c>
      <c r="Z886" s="6">
        <f t="shared" si="59"/>
        <v>3.3125</v>
      </c>
    </row>
    <row r="887" spans="1:26">
      <c r="A887" s="3">
        <v>128</v>
      </c>
      <c r="B887" s="3">
        <v>88</v>
      </c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V887" s="6">
        <f t="shared" si="56"/>
        <v>113.02400000000009</v>
      </c>
      <c r="W887" s="3">
        <f t="shared" si="57"/>
        <v>88</v>
      </c>
      <c r="X887" s="6">
        <f t="shared" si="58"/>
        <v>0.6875</v>
      </c>
      <c r="Y887" s="3">
        <f>W887 + ROUNDUP(W887/(Parameters!$A$10-60*8),0) * ($AC$3 + Parameters!$B$4+Parameters!$B$5) + IF(A886&gt;1,8,0)</f>
        <v>424</v>
      </c>
      <c r="Z887" s="6">
        <f t="shared" si="59"/>
        <v>3.3125</v>
      </c>
    </row>
    <row r="888" spans="1:26">
      <c r="A888" s="3">
        <v>128</v>
      </c>
      <c r="B888" s="3">
        <v>88</v>
      </c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V888" s="6">
        <f t="shared" si="56"/>
        <v>113.15200000000009</v>
      </c>
      <c r="W888" s="3">
        <f t="shared" si="57"/>
        <v>88</v>
      </c>
      <c r="X888" s="6">
        <f t="shared" si="58"/>
        <v>0.6875</v>
      </c>
      <c r="Y888" s="3">
        <f>W888 + ROUNDUP(W888/(Parameters!$A$10-60*8),0) * ($AC$3 + Parameters!$B$4+Parameters!$B$5) + IF(A887&gt;1,8,0)</f>
        <v>424</v>
      </c>
      <c r="Z888" s="6">
        <f t="shared" si="59"/>
        <v>3.3125</v>
      </c>
    </row>
    <row r="889" spans="1:26">
      <c r="A889" s="3">
        <v>128</v>
      </c>
      <c r="B889" s="3">
        <v>88</v>
      </c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V889" s="6">
        <f t="shared" si="56"/>
        <v>113.28000000000009</v>
      </c>
      <c r="W889" s="3">
        <f t="shared" si="57"/>
        <v>88</v>
      </c>
      <c r="X889" s="6">
        <f t="shared" si="58"/>
        <v>0.6875</v>
      </c>
      <c r="Y889" s="3">
        <f>W889 + ROUNDUP(W889/(Parameters!$A$10-60*8),0) * ($AC$3 + Parameters!$B$4+Parameters!$B$5) + IF(A888&gt;1,8,0)</f>
        <v>424</v>
      </c>
      <c r="Z889" s="6">
        <f t="shared" si="59"/>
        <v>3.3125</v>
      </c>
    </row>
    <row r="890" spans="1:26">
      <c r="A890" s="3">
        <v>128</v>
      </c>
      <c r="B890" s="3">
        <v>88</v>
      </c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V890" s="6">
        <f t="shared" si="56"/>
        <v>113.40800000000009</v>
      </c>
      <c r="W890" s="3">
        <f t="shared" si="57"/>
        <v>88</v>
      </c>
      <c r="X890" s="6">
        <f t="shared" si="58"/>
        <v>0.6875</v>
      </c>
      <c r="Y890" s="3">
        <f>W890 + ROUNDUP(W890/(Parameters!$A$10-60*8),0) * ($AC$3 + Parameters!$B$4+Parameters!$B$5) + IF(A889&gt;1,8,0)</f>
        <v>424</v>
      </c>
      <c r="Z890" s="6">
        <f t="shared" si="59"/>
        <v>3.3125</v>
      </c>
    </row>
    <row r="891" spans="1:26">
      <c r="A891" s="3">
        <v>128</v>
      </c>
      <c r="B891" s="3">
        <v>88</v>
      </c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V891" s="6">
        <f t="shared" si="56"/>
        <v>113.53600000000009</v>
      </c>
      <c r="W891" s="3">
        <f t="shared" si="57"/>
        <v>88</v>
      </c>
      <c r="X891" s="6">
        <f t="shared" si="58"/>
        <v>0.6875</v>
      </c>
      <c r="Y891" s="3">
        <f>W891 + ROUNDUP(W891/(Parameters!$A$10-60*8),0) * ($AC$3 + Parameters!$B$4+Parameters!$B$5) + IF(A890&gt;1,8,0)</f>
        <v>424</v>
      </c>
      <c r="Z891" s="6">
        <f t="shared" si="59"/>
        <v>3.3125</v>
      </c>
    </row>
    <row r="892" spans="1:26">
      <c r="A892" s="3">
        <v>128</v>
      </c>
      <c r="B892" s="3">
        <v>88</v>
      </c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V892" s="6">
        <f t="shared" si="56"/>
        <v>113.66400000000009</v>
      </c>
      <c r="W892" s="3">
        <f t="shared" si="57"/>
        <v>88</v>
      </c>
      <c r="X892" s="6">
        <f t="shared" si="58"/>
        <v>0.6875</v>
      </c>
      <c r="Y892" s="3">
        <f>W892 + ROUNDUP(W892/(Parameters!$A$10-60*8),0) * ($AC$3 + Parameters!$B$4+Parameters!$B$5) + IF(A891&gt;1,8,0)</f>
        <v>424</v>
      </c>
      <c r="Z892" s="6">
        <f t="shared" si="59"/>
        <v>3.3125</v>
      </c>
    </row>
    <row r="893" spans="1:26">
      <c r="A893" s="3">
        <v>128</v>
      </c>
      <c r="B893" s="3">
        <v>88</v>
      </c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V893" s="6">
        <f t="shared" si="56"/>
        <v>113.79200000000009</v>
      </c>
      <c r="W893" s="3">
        <f t="shared" si="57"/>
        <v>88</v>
      </c>
      <c r="X893" s="6">
        <f t="shared" si="58"/>
        <v>0.6875</v>
      </c>
      <c r="Y893" s="3">
        <f>W893 + ROUNDUP(W893/(Parameters!$A$10-60*8),0) * ($AC$3 + Parameters!$B$4+Parameters!$B$5) + IF(A892&gt;1,8,0)</f>
        <v>424</v>
      </c>
      <c r="Z893" s="6">
        <f t="shared" si="59"/>
        <v>3.3125</v>
      </c>
    </row>
    <row r="894" spans="1:26">
      <c r="A894" s="3">
        <v>128</v>
      </c>
      <c r="B894" s="3">
        <v>88</v>
      </c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V894" s="6">
        <f t="shared" si="56"/>
        <v>113.92000000000009</v>
      </c>
      <c r="W894" s="3">
        <f t="shared" si="57"/>
        <v>88</v>
      </c>
      <c r="X894" s="6">
        <f t="shared" si="58"/>
        <v>0.6875</v>
      </c>
      <c r="Y894" s="3">
        <f>W894 + ROUNDUP(W894/(Parameters!$A$10-60*8),0) * ($AC$3 + Parameters!$B$4+Parameters!$B$5) + IF(A893&gt;1,8,0)</f>
        <v>424</v>
      </c>
      <c r="Z894" s="6">
        <f t="shared" si="59"/>
        <v>3.3125</v>
      </c>
    </row>
    <row r="895" spans="1:26">
      <c r="A895" s="3">
        <v>128</v>
      </c>
      <c r="B895" s="3">
        <v>88</v>
      </c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V895" s="6">
        <f t="shared" si="56"/>
        <v>114.04800000000009</v>
      </c>
      <c r="W895" s="3">
        <f t="shared" si="57"/>
        <v>88</v>
      </c>
      <c r="X895" s="6">
        <f t="shared" si="58"/>
        <v>0.6875</v>
      </c>
      <c r="Y895" s="3">
        <f>W895 + ROUNDUP(W895/(Parameters!$A$10-60*8),0) * ($AC$3 + Parameters!$B$4+Parameters!$B$5) + IF(A894&gt;1,8,0)</f>
        <v>424</v>
      </c>
      <c r="Z895" s="6">
        <f t="shared" si="59"/>
        <v>3.3125</v>
      </c>
    </row>
    <row r="896" spans="1:26">
      <c r="A896" s="3">
        <v>128</v>
      </c>
      <c r="B896" s="3">
        <v>88</v>
      </c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V896" s="6">
        <f t="shared" si="56"/>
        <v>114.17600000000009</v>
      </c>
      <c r="W896" s="3">
        <f t="shared" si="57"/>
        <v>88</v>
      </c>
      <c r="X896" s="6">
        <f t="shared" si="58"/>
        <v>0.6875</v>
      </c>
      <c r="Y896" s="3">
        <f>W896 + ROUNDUP(W896/(Parameters!$A$10-60*8),0) * ($AC$3 + Parameters!$B$4+Parameters!$B$5) + IF(A895&gt;1,8,0)</f>
        <v>424</v>
      </c>
      <c r="Z896" s="6">
        <f t="shared" si="59"/>
        <v>3.3125</v>
      </c>
    </row>
    <row r="897" spans="1:26">
      <c r="A897" s="3">
        <v>128</v>
      </c>
      <c r="B897" s="3">
        <v>88</v>
      </c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V897" s="6">
        <f t="shared" si="56"/>
        <v>114.30400000000009</v>
      </c>
      <c r="W897" s="3">
        <f t="shared" si="57"/>
        <v>88</v>
      </c>
      <c r="X897" s="6">
        <f t="shared" si="58"/>
        <v>0.6875</v>
      </c>
      <c r="Y897" s="3">
        <f>W897 + ROUNDUP(W897/(Parameters!$A$10-60*8),0) * ($AC$3 + Parameters!$B$4+Parameters!$B$5) + IF(A896&gt;1,8,0)</f>
        <v>424</v>
      </c>
      <c r="Z897" s="6">
        <f t="shared" si="59"/>
        <v>3.3125</v>
      </c>
    </row>
    <row r="898" spans="1:26">
      <c r="A898" s="3">
        <v>128</v>
      </c>
      <c r="B898" s="3">
        <v>88</v>
      </c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V898" s="6">
        <f t="shared" si="56"/>
        <v>114.43200000000009</v>
      </c>
      <c r="W898" s="3">
        <f t="shared" si="57"/>
        <v>88</v>
      </c>
      <c r="X898" s="6">
        <f t="shared" si="58"/>
        <v>0.6875</v>
      </c>
      <c r="Y898" s="3">
        <f>W898 + ROUNDUP(W898/(Parameters!$A$10-60*8),0) * ($AC$3 + Parameters!$B$4+Parameters!$B$5) + IF(A897&gt;1,8,0)</f>
        <v>424</v>
      </c>
      <c r="Z898" s="6">
        <f t="shared" si="59"/>
        <v>3.3125</v>
      </c>
    </row>
    <row r="899" spans="1:26">
      <c r="A899" s="3">
        <v>128</v>
      </c>
      <c r="B899" s="3">
        <v>88</v>
      </c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V899" s="6">
        <f t="shared" si="56"/>
        <v>114.56000000000009</v>
      </c>
      <c r="W899" s="3">
        <f t="shared" si="57"/>
        <v>88</v>
      </c>
      <c r="X899" s="6">
        <f t="shared" si="58"/>
        <v>0.6875</v>
      </c>
      <c r="Y899" s="3">
        <f>W899 + ROUNDUP(W899/(Parameters!$A$10-60*8),0) * ($AC$3 + Parameters!$B$4+Parameters!$B$5) + IF(A898&gt;1,8,0)</f>
        <v>424</v>
      </c>
      <c r="Z899" s="6">
        <f t="shared" si="59"/>
        <v>3.3125</v>
      </c>
    </row>
    <row r="900" spans="1:26">
      <c r="A900" s="3">
        <v>128</v>
      </c>
      <c r="B900" s="3">
        <v>88</v>
      </c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V900" s="6">
        <f t="shared" si="56"/>
        <v>114.68800000000009</v>
      </c>
      <c r="W900" s="3">
        <f t="shared" si="57"/>
        <v>88</v>
      </c>
      <c r="X900" s="6">
        <f t="shared" si="58"/>
        <v>0.6875</v>
      </c>
      <c r="Y900" s="3">
        <f>W900 + ROUNDUP(W900/(Parameters!$A$10-60*8),0) * ($AC$3 + Parameters!$B$4+Parameters!$B$5) + IF(A899&gt;1,8,0)</f>
        <v>424</v>
      </c>
      <c r="Z900" s="6">
        <f t="shared" si="59"/>
        <v>3.3125</v>
      </c>
    </row>
    <row r="901" spans="1:26">
      <c r="A901" s="3">
        <v>128</v>
      </c>
      <c r="B901" s="3">
        <v>88</v>
      </c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V901" s="6">
        <f t="shared" si="56"/>
        <v>114.81600000000009</v>
      </c>
      <c r="W901" s="3">
        <f t="shared" si="57"/>
        <v>88</v>
      </c>
      <c r="X901" s="6">
        <f t="shared" si="58"/>
        <v>0.6875</v>
      </c>
      <c r="Y901" s="3">
        <f>W901 + ROUNDUP(W901/(Parameters!$A$10-60*8),0) * ($AC$3 + Parameters!$B$4+Parameters!$B$5) + IF(A900&gt;1,8,0)</f>
        <v>424</v>
      </c>
      <c r="Z901" s="6">
        <f t="shared" si="59"/>
        <v>3.3125</v>
      </c>
    </row>
    <row r="902" spans="1:26">
      <c r="A902" s="3">
        <v>128</v>
      </c>
      <c r="B902" s="3">
        <v>88</v>
      </c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V902" s="6">
        <f t="shared" si="56"/>
        <v>114.94400000000009</v>
      </c>
      <c r="W902" s="3">
        <f t="shared" si="57"/>
        <v>88</v>
      </c>
      <c r="X902" s="6">
        <f t="shared" si="58"/>
        <v>0.6875</v>
      </c>
      <c r="Y902" s="3">
        <f>W902 + ROUNDUP(W902/(Parameters!$A$10-60*8),0) * ($AC$3 + Parameters!$B$4+Parameters!$B$5) + IF(A901&gt;1,8,0)</f>
        <v>424</v>
      </c>
      <c r="Z902" s="6">
        <f t="shared" si="59"/>
        <v>3.3125</v>
      </c>
    </row>
    <row r="903" spans="1:26">
      <c r="A903" s="3">
        <v>128</v>
      </c>
      <c r="B903" s="3">
        <v>304</v>
      </c>
      <c r="C903" s="3">
        <v>88</v>
      </c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V903" s="6">
        <f t="shared" si="56"/>
        <v>115.07200000000009</v>
      </c>
      <c r="W903" s="3">
        <f t="shared" si="57"/>
        <v>392</v>
      </c>
      <c r="X903" s="6">
        <f t="shared" si="58"/>
        <v>3.0625</v>
      </c>
      <c r="Y903" s="3">
        <f>W903 + ROUNDUP(W903/(Parameters!$A$10-60*8),0) * ($AC$3 + Parameters!$B$4+Parameters!$B$5) + IF(A902&gt;1,8,0)</f>
        <v>728</v>
      </c>
      <c r="Z903" s="6">
        <f t="shared" si="59"/>
        <v>5.6875</v>
      </c>
    </row>
    <row r="904" spans="1:26">
      <c r="A904" s="3">
        <v>128</v>
      </c>
      <c r="B904" s="3">
        <v>568</v>
      </c>
      <c r="C904" s="3">
        <v>192</v>
      </c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V904" s="6">
        <f t="shared" si="56"/>
        <v>115.20000000000009</v>
      </c>
      <c r="W904" s="3">
        <f t="shared" si="57"/>
        <v>760</v>
      </c>
      <c r="X904" s="6">
        <f t="shared" si="58"/>
        <v>5.9375</v>
      </c>
      <c r="Y904" s="3">
        <f>W904 + ROUNDUP(W904/(Parameters!$A$10-60*8),0) * ($AC$3 + Parameters!$B$4+Parameters!$B$5) + IF(A903&gt;1,8,0)</f>
        <v>1096</v>
      </c>
      <c r="Z904" s="6">
        <f t="shared" si="59"/>
        <v>8.5625</v>
      </c>
    </row>
    <row r="905" spans="1:26">
      <c r="A905" s="3">
        <v>128</v>
      </c>
      <c r="B905" s="3">
        <v>520</v>
      </c>
      <c r="C905" s="3">
        <v>496</v>
      </c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V905" s="6">
        <f t="shared" si="56"/>
        <v>115.32800000000009</v>
      </c>
      <c r="W905" s="3">
        <f t="shared" si="57"/>
        <v>1016</v>
      </c>
      <c r="X905" s="6">
        <f t="shared" si="58"/>
        <v>7.9375</v>
      </c>
      <c r="Y905" s="3">
        <f>W905 + ROUNDUP(W905/(Parameters!$A$10-60*8),0) * ($AC$3 + Parameters!$B$4+Parameters!$B$5) + IF(A904&gt;1,8,0)</f>
        <v>1352</v>
      </c>
      <c r="Z905" s="6">
        <f t="shared" si="59"/>
        <v>10.5625</v>
      </c>
    </row>
    <row r="906" spans="1:26">
      <c r="A906" s="3">
        <v>128</v>
      </c>
      <c r="B906" s="3">
        <v>544</v>
      </c>
      <c r="C906" s="3">
        <v>824</v>
      </c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V906" s="6">
        <f t="shared" si="56"/>
        <v>115.45600000000009</v>
      </c>
      <c r="W906" s="3">
        <f t="shared" si="57"/>
        <v>1368</v>
      </c>
      <c r="X906" s="6">
        <f t="shared" si="58"/>
        <v>10.6875</v>
      </c>
      <c r="Y906" s="3">
        <f>W906 + ROUNDUP(W906/(Parameters!$A$10-60*8),0) * ($AC$3 + Parameters!$B$4+Parameters!$B$5) + IF(A905&gt;1,8,0)</f>
        <v>1704</v>
      </c>
      <c r="Z906" s="6">
        <f t="shared" si="59"/>
        <v>13.3125</v>
      </c>
    </row>
    <row r="907" spans="1:26">
      <c r="A907" s="3">
        <v>128</v>
      </c>
      <c r="B907" s="3">
        <v>568</v>
      </c>
      <c r="C907" s="3">
        <v>752</v>
      </c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V907" s="6">
        <f t="shared" si="56"/>
        <v>115.58400000000009</v>
      </c>
      <c r="W907" s="3">
        <f t="shared" si="57"/>
        <v>1320</v>
      </c>
      <c r="X907" s="6">
        <f t="shared" si="58"/>
        <v>10.3125</v>
      </c>
      <c r="Y907" s="3">
        <f>W907 + ROUNDUP(W907/(Parameters!$A$10-60*8),0) * ($AC$3 + Parameters!$B$4+Parameters!$B$5) + IF(A906&gt;1,8,0)</f>
        <v>1656</v>
      </c>
      <c r="Z907" s="6">
        <f t="shared" si="59"/>
        <v>12.9375</v>
      </c>
    </row>
    <row r="908" spans="1:26">
      <c r="A908" s="3">
        <v>128</v>
      </c>
      <c r="B908" s="3">
        <v>544</v>
      </c>
      <c r="C908" s="3">
        <v>968</v>
      </c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V908" s="6">
        <f t="shared" si="56"/>
        <v>115.71200000000009</v>
      </c>
      <c r="W908" s="3">
        <f t="shared" si="57"/>
        <v>1512</v>
      </c>
      <c r="X908" s="6">
        <f t="shared" si="58"/>
        <v>11.8125</v>
      </c>
      <c r="Y908" s="3">
        <f>W908 + ROUNDUP(W908/(Parameters!$A$10-60*8),0) * ($AC$3 + Parameters!$B$4+Parameters!$B$5) + IF(A907&gt;1,8,0)</f>
        <v>1848</v>
      </c>
      <c r="Z908" s="6">
        <f t="shared" si="59"/>
        <v>14.4375</v>
      </c>
    </row>
    <row r="909" spans="1:26">
      <c r="A909" s="3">
        <v>128</v>
      </c>
      <c r="B909" s="3">
        <v>544</v>
      </c>
      <c r="C909" s="3">
        <v>816</v>
      </c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V909" s="6">
        <f t="shared" si="56"/>
        <v>115.84000000000009</v>
      </c>
      <c r="W909" s="3">
        <f t="shared" si="57"/>
        <v>1360</v>
      </c>
      <c r="X909" s="6">
        <f t="shared" si="58"/>
        <v>10.625</v>
      </c>
      <c r="Y909" s="3">
        <f>W909 + ROUNDUP(W909/(Parameters!$A$10-60*8),0) * ($AC$3 + Parameters!$B$4+Parameters!$B$5) + IF(A908&gt;1,8,0)</f>
        <v>1696</v>
      </c>
      <c r="Z909" s="6">
        <f t="shared" si="59"/>
        <v>13.25</v>
      </c>
    </row>
    <row r="910" spans="1:26">
      <c r="A910" s="3">
        <v>128</v>
      </c>
      <c r="B910" s="3">
        <v>544</v>
      </c>
      <c r="C910" s="3">
        <v>728</v>
      </c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V910" s="6">
        <f t="shared" si="56"/>
        <v>115.96800000000009</v>
      </c>
      <c r="W910" s="3">
        <f t="shared" si="57"/>
        <v>1272</v>
      </c>
      <c r="X910" s="6">
        <f t="shared" si="58"/>
        <v>9.9375</v>
      </c>
      <c r="Y910" s="3">
        <f>W910 + ROUNDUP(W910/(Parameters!$A$10-60*8),0) * ($AC$3 + Parameters!$B$4+Parameters!$B$5) + IF(A909&gt;1,8,0)</f>
        <v>1608</v>
      </c>
      <c r="Z910" s="6">
        <f t="shared" si="59"/>
        <v>12.5625</v>
      </c>
    </row>
    <row r="911" spans="1:26">
      <c r="A911" s="3">
        <v>128</v>
      </c>
      <c r="B911" s="3">
        <v>544</v>
      </c>
      <c r="C911" s="3">
        <v>944</v>
      </c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V911" s="6">
        <f t="shared" si="56"/>
        <v>116.09600000000009</v>
      </c>
      <c r="W911" s="3">
        <f t="shared" si="57"/>
        <v>1488</v>
      </c>
      <c r="X911" s="6">
        <f t="shared" si="58"/>
        <v>11.625</v>
      </c>
      <c r="Y911" s="3">
        <f>W911 + ROUNDUP(W911/(Parameters!$A$10-60*8),0) * ($AC$3 + Parameters!$B$4+Parameters!$B$5) + IF(A910&gt;1,8,0)</f>
        <v>1824</v>
      </c>
      <c r="Z911" s="6">
        <f t="shared" si="59"/>
        <v>14.25</v>
      </c>
    </row>
    <row r="912" spans="1:26">
      <c r="A912" s="3">
        <v>128</v>
      </c>
      <c r="B912" s="3">
        <v>568</v>
      </c>
      <c r="C912" s="3">
        <v>960</v>
      </c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V912" s="6">
        <f t="shared" si="56"/>
        <v>116.22400000000009</v>
      </c>
      <c r="W912" s="3">
        <f t="shared" si="57"/>
        <v>1528</v>
      </c>
      <c r="X912" s="6">
        <f t="shared" si="58"/>
        <v>11.9375</v>
      </c>
      <c r="Y912" s="3">
        <f>W912 + ROUNDUP(W912/(Parameters!$A$10-60*8),0) * ($AC$3 + Parameters!$B$4+Parameters!$B$5) + IF(A911&gt;1,8,0)</f>
        <v>1864</v>
      </c>
      <c r="Z912" s="6">
        <f t="shared" si="59"/>
        <v>14.5625</v>
      </c>
    </row>
    <row r="913" spans="1:26">
      <c r="A913" s="3">
        <v>128</v>
      </c>
      <c r="B913" s="3">
        <v>544</v>
      </c>
      <c r="C913" s="3">
        <v>1000</v>
      </c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V913" s="6">
        <f t="shared" si="56"/>
        <v>116.35200000000009</v>
      </c>
      <c r="W913" s="3">
        <f t="shared" si="57"/>
        <v>1544</v>
      </c>
      <c r="X913" s="6">
        <f t="shared" si="58"/>
        <v>12.0625</v>
      </c>
      <c r="Y913" s="3">
        <f>W913 + ROUNDUP(W913/(Parameters!$A$10-60*8),0) * ($AC$3 + Parameters!$B$4+Parameters!$B$5) + IF(A912&gt;1,8,0)</f>
        <v>1880</v>
      </c>
      <c r="Z913" s="6">
        <f t="shared" si="59"/>
        <v>14.6875</v>
      </c>
    </row>
    <row r="914" spans="1:26">
      <c r="A914" s="3">
        <v>128</v>
      </c>
      <c r="B914" s="3">
        <v>544</v>
      </c>
      <c r="C914" s="3">
        <v>808</v>
      </c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V914" s="6">
        <f t="shared" si="56"/>
        <v>116.48000000000009</v>
      </c>
      <c r="W914" s="3">
        <f t="shared" si="57"/>
        <v>1352</v>
      </c>
      <c r="X914" s="6">
        <f t="shared" si="58"/>
        <v>10.5625</v>
      </c>
      <c r="Y914" s="3">
        <f>W914 + ROUNDUP(W914/(Parameters!$A$10-60*8),0) * ($AC$3 + Parameters!$B$4+Parameters!$B$5) + IF(A913&gt;1,8,0)</f>
        <v>1688</v>
      </c>
      <c r="Z914" s="6">
        <f t="shared" si="59"/>
        <v>13.1875</v>
      </c>
    </row>
    <row r="915" spans="1:26">
      <c r="A915" s="3">
        <v>128</v>
      </c>
      <c r="B915" s="3">
        <v>544</v>
      </c>
      <c r="C915" s="3">
        <v>920</v>
      </c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V915" s="6">
        <f t="shared" si="56"/>
        <v>116.60800000000009</v>
      </c>
      <c r="W915" s="3">
        <f t="shared" si="57"/>
        <v>1464</v>
      </c>
      <c r="X915" s="6">
        <f t="shared" si="58"/>
        <v>11.4375</v>
      </c>
      <c r="Y915" s="3">
        <f>W915 + ROUNDUP(W915/(Parameters!$A$10-60*8),0) * ($AC$3 + Parameters!$B$4+Parameters!$B$5) + IF(A914&gt;1,8,0)</f>
        <v>1800</v>
      </c>
      <c r="Z915" s="6">
        <f t="shared" si="59"/>
        <v>14.0625</v>
      </c>
    </row>
    <row r="916" spans="1:26">
      <c r="A916" s="3">
        <v>128</v>
      </c>
      <c r="B916" s="3">
        <v>544</v>
      </c>
      <c r="C916" s="3">
        <v>680</v>
      </c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V916" s="6">
        <f t="shared" si="56"/>
        <v>116.73600000000009</v>
      </c>
      <c r="W916" s="3">
        <f t="shared" si="57"/>
        <v>1224</v>
      </c>
      <c r="X916" s="6">
        <f t="shared" si="58"/>
        <v>9.5625</v>
      </c>
      <c r="Y916" s="3">
        <f>W916 + ROUNDUP(W916/(Parameters!$A$10-60*8),0) * ($AC$3 + Parameters!$B$4+Parameters!$B$5) + IF(A915&gt;1,8,0)</f>
        <v>1560</v>
      </c>
      <c r="Z916" s="6">
        <f t="shared" si="59"/>
        <v>12.1875</v>
      </c>
    </row>
    <row r="917" spans="1:26">
      <c r="A917" s="3">
        <v>128</v>
      </c>
      <c r="B917" s="3">
        <v>544</v>
      </c>
      <c r="C917" s="3">
        <v>832</v>
      </c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V917" s="6">
        <f t="shared" si="56"/>
        <v>116.86400000000009</v>
      </c>
      <c r="W917" s="3">
        <f t="shared" si="57"/>
        <v>1376</v>
      </c>
      <c r="X917" s="6">
        <f t="shared" si="58"/>
        <v>10.75</v>
      </c>
      <c r="Y917" s="3">
        <f>W917 + ROUNDUP(W917/(Parameters!$A$10-60*8),0) * ($AC$3 + Parameters!$B$4+Parameters!$B$5) + IF(A916&gt;1,8,0)</f>
        <v>1712</v>
      </c>
      <c r="Z917" s="6">
        <f t="shared" si="59"/>
        <v>13.375</v>
      </c>
    </row>
    <row r="918" spans="1:26">
      <c r="A918" s="3">
        <v>128</v>
      </c>
      <c r="B918" s="3">
        <v>568</v>
      </c>
      <c r="C918" s="3">
        <v>256</v>
      </c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V918" s="6">
        <f t="shared" si="56"/>
        <v>116.99200000000009</v>
      </c>
      <c r="W918" s="3">
        <f t="shared" si="57"/>
        <v>824</v>
      </c>
      <c r="X918" s="6">
        <f t="shared" si="58"/>
        <v>6.4375</v>
      </c>
      <c r="Y918" s="3">
        <f>W918 + ROUNDUP(W918/(Parameters!$A$10-60*8),0) * ($AC$3 + Parameters!$B$4+Parameters!$B$5) + IF(A917&gt;1,8,0)</f>
        <v>1160</v>
      </c>
      <c r="Z918" s="6">
        <f t="shared" si="59"/>
        <v>9.0625</v>
      </c>
    </row>
    <row r="919" spans="1:26">
      <c r="A919" s="3">
        <v>128</v>
      </c>
      <c r="B919" s="3">
        <v>544</v>
      </c>
      <c r="C919" s="3">
        <v>568</v>
      </c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V919" s="6">
        <f t="shared" si="56"/>
        <v>117.12000000000009</v>
      </c>
      <c r="W919" s="3">
        <f t="shared" si="57"/>
        <v>1112</v>
      </c>
      <c r="X919" s="6">
        <f t="shared" si="58"/>
        <v>8.6875</v>
      </c>
      <c r="Y919" s="3">
        <f>W919 + ROUNDUP(W919/(Parameters!$A$10-60*8),0) * ($AC$3 + Parameters!$B$4+Parameters!$B$5) + IF(A918&gt;1,8,0)</f>
        <v>1448</v>
      </c>
      <c r="Z919" s="6">
        <f t="shared" si="59"/>
        <v>11.3125</v>
      </c>
    </row>
    <row r="920" spans="1:26">
      <c r="A920" s="3">
        <v>128</v>
      </c>
      <c r="B920" s="3">
        <v>520</v>
      </c>
      <c r="C920" s="3">
        <v>560</v>
      </c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V920" s="6">
        <f t="shared" si="56"/>
        <v>117.24800000000009</v>
      </c>
      <c r="W920" s="3">
        <f t="shared" si="57"/>
        <v>1080</v>
      </c>
      <c r="X920" s="6">
        <f t="shared" si="58"/>
        <v>8.4375</v>
      </c>
      <c r="Y920" s="3">
        <f>W920 + ROUNDUP(W920/(Parameters!$A$10-60*8),0) * ($AC$3 + Parameters!$B$4+Parameters!$B$5) + IF(A919&gt;1,8,0)</f>
        <v>1416</v>
      </c>
      <c r="Z920" s="6">
        <f t="shared" si="59"/>
        <v>11.0625</v>
      </c>
    </row>
    <row r="921" spans="1:26">
      <c r="A921" s="3">
        <v>128</v>
      </c>
      <c r="B921" s="3">
        <v>544</v>
      </c>
      <c r="C921" s="3">
        <v>416</v>
      </c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V921" s="6">
        <f t="shared" si="56"/>
        <v>117.37600000000009</v>
      </c>
      <c r="W921" s="3">
        <f t="shared" si="57"/>
        <v>960</v>
      </c>
      <c r="X921" s="6">
        <f t="shared" si="58"/>
        <v>7.5</v>
      </c>
      <c r="Y921" s="3">
        <f>W921 + ROUNDUP(W921/(Parameters!$A$10-60*8),0) * ($AC$3 + Parameters!$B$4+Parameters!$B$5) + IF(A920&gt;1,8,0)</f>
        <v>1296</v>
      </c>
      <c r="Z921" s="6">
        <f t="shared" si="59"/>
        <v>10.125</v>
      </c>
    </row>
    <row r="922" spans="1:26">
      <c r="A922" s="3">
        <v>128</v>
      </c>
      <c r="B922" s="3">
        <v>520</v>
      </c>
      <c r="C922" s="3">
        <v>552</v>
      </c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V922" s="6">
        <f t="shared" si="56"/>
        <v>117.50400000000009</v>
      </c>
      <c r="W922" s="3">
        <f t="shared" si="57"/>
        <v>1072</v>
      </c>
      <c r="X922" s="6">
        <f t="shared" si="58"/>
        <v>8.375</v>
      </c>
      <c r="Y922" s="3">
        <f>W922 + ROUNDUP(W922/(Parameters!$A$10-60*8),0) * ($AC$3 + Parameters!$B$4+Parameters!$B$5) + IF(A921&gt;1,8,0)</f>
        <v>1408</v>
      </c>
      <c r="Z922" s="6">
        <f t="shared" si="59"/>
        <v>11</v>
      </c>
    </row>
    <row r="923" spans="1:26">
      <c r="A923" s="3">
        <v>128</v>
      </c>
      <c r="B923" s="3">
        <v>472</v>
      </c>
      <c r="C923" s="3">
        <v>608</v>
      </c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V923" s="6">
        <f t="shared" si="56"/>
        <v>117.63200000000009</v>
      </c>
      <c r="W923" s="3">
        <f t="shared" si="57"/>
        <v>1080</v>
      </c>
      <c r="X923" s="6">
        <f t="shared" si="58"/>
        <v>8.4375</v>
      </c>
      <c r="Y923" s="3">
        <f>W923 + ROUNDUP(W923/(Parameters!$A$10-60*8),0) * ($AC$3 + Parameters!$B$4+Parameters!$B$5) + IF(A922&gt;1,8,0)</f>
        <v>1416</v>
      </c>
      <c r="Z923" s="6">
        <f t="shared" si="59"/>
        <v>11.0625</v>
      </c>
    </row>
    <row r="924" spans="1:26">
      <c r="A924" s="3">
        <v>128</v>
      </c>
      <c r="B924" s="3">
        <v>448</v>
      </c>
      <c r="C924" s="3">
        <v>592</v>
      </c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V924" s="6">
        <f t="shared" si="56"/>
        <v>117.76000000000009</v>
      </c>
      <c r="W924" s="3">
        <f t="shared" si="57"/>
        <v>1040</v>
      </c>
      <c r="X924" s="6">
        <f t="shared" si="58"/>
        <v>8.125</v>
      </c>
      <c r="Y924" s="3">
        <f>W924 + ROUNDUP(W924/(Parameters!$A$10-60*8),0) * ($AC$3 + Parameters!$B$4+Parameters!$B$5) + IF(A923&gt;1,8,0)</f>
        <v>1376</v>
      </c>
      <c r="Z924" s="6">
        <f t="shared" si="59"/>
        <v>10.75</v>
      </c>
    </row>
    <row r="925" spans="1:26">
      <c r="A925" s="3">
        <v>128</v>
      </c>
      <c r="B925" s="3">
        <v>544</v>
      </c>
      <c r="C925" s="3">
        <v>544</v>
      </c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V925" s="6">
        <f t="shared" si="56"/>
        <v>117.88800000000009</v>
      </c>
      <c r="W925" s="3">
        <f t="shared" si="57"/>
        <v>1088</v>
      </c>
      <c r="X925" s="6">
        <f t="shared" si="58"/>
        <v>8.5</v>
      </c>
      <c r="Y925" s="3">
        <f>W925 + ROUNDUP(W925/(Parameters!$A$10-60*8),0) * ($AC$3 + Parameters!$B$4+Parameters!$B$5) + IF(A924&gt;1,8,0)</f>
        <v>1424</v>
      </c>
      <c r="Z925" s="6">
        <f t="shared" si="59"/>
        <v>11.125</v>
      </c>
    </row>
    <row r="926" spans="1:26">
      <c r="A926" s="3">
        <v>128</v>
      </c>
      <c r="B926" s="3">
        <v>208</v>
      </c>
      <c r="C926" s="3">
        <v>272</v>
      </c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V926" s="6">
        <f t="shared" si="56"/>
        <v>118.01600000000009</v>
      </c>
      <c r="W926" s="3">
        <f t="shared" si="57"/>
        <v>480</v>
      </c>
      <c r="X926" s="6">
        <f t="shared" si="58"/>
        <v>3.75</v>
      </c>
      <c r="Y926" s="3">
        <f>W926 + ROUNDUP(W926/(Parameters!$A$10-60*8),0) * ($AC$3 + Parameters!$B$4+Parameters!$B$5) + IF(A925&gt;1,8,0)</f>
        <v>816</v>
      </c>
      <c r="Z926" s="6">
        <f t="shared" si="59"/>
        <v>6.375</v>
      </c>
    </row>
  </sheetData>
  <mergeCells count="1">
    <mergeCell ref="B1:T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DAF25C4-95E8-43BB-AC5C-C307BA72AD87}">
          <x14:formula1>
            <xm:f>Parameters!$A$2:$A$3</xm:f>
          </x14:formula1>
          <xm:sqref>AB3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6EFA8-73EC-46DD-B002-797B318F26DC}">
  <dimension ref="A1:AC560"/>
  <sheetViews>
    <sheetView topLeftCell="B1" workbookViewId="0">
      <selection activeCell="V126" sqref="V126:Z285"/>
    </sheetView>
  </sheetViews>
  <sheetFormatPr defaultRowHeight="14.45"/>
  <cols>
    <col min="1" max="1" width="22.28515625" bestFit="1" customWidth="1"/>
    <col min="2" max="5" width="4" bestFit="1" customWidth="1"/>
    <col min="6" max="6" width="3" bestFit="1" customWidth="1"/>
    <col min="7" max="7" width="4" bestFit="1" customWidth="1"/>
    <col min="8" max="10" width="3" bestFit="1" customWidth="1"/>
    <col min="11" max="20" width="4" bestFit="1" customWidth="1"/>
    <col min="23" max="23" width="9.5703125" customWidth="1"/>
    <col min="24" max="24" width="14.85546875" customWidth="1"/>
    <col min="25" max="25" width="19.85546875" bestFit="1" customWidth="1"/>
    <col min="26" max="26" width="16.140625" customWidth="1"/>
    <col min="27" max="27" width="16.28515625" customWidth="1"/>
    <col min="28" max="28" width="17.28515625" bestFit="1" customWidth="1"/>
    <col min="29" max="29" width="10.7109375" bestFit="1" customWidth="1"/>
  </cols>
  <sheetData>
    <row r="1" spans="1:29">
      <c r="A1" s="4"/>
      <c r="B1" s="12" t="s">
        <v>27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V1" s="5"/>
      <c r="W1" s="5"/>
      <c r="X1" s="5"/>
      <c r="Y1" s="5"/>
      <c r="Z1" s="5"/>
    </row>
    <row r="2" spans="1:29" ht="28.9">
      <c r="A2" s="7" t="s">
        <v>28</v>
      </c>
      <c r="B2" s="8" t="s">
        <v>29</v>
      </c>
      <c r="C2" s="8" t="s">
        <v>30</v>
      </c>
      <c r="D2" s="8" t="s">
        <v>31</v>
      </c>
      <c r="E2" s="8" t="s">
        <v>32</v>
      </c>
      <c r="F2" s="8" t="s">
        <v>33</v>
      </c>
      <c r="G2" s="8" t="s">
        <v>34</v>
      </c>
      <c r="H2" s="8" t="s">
        <v>35</v>
      </c>
      <c r="I2" s="8" t="s">
        <v>36</v>
      </c>
      <c r="J2" s="8" t="s">
        <v>37</v>
      </c>
      <c r="K2" s="8" t="s">
        <v>38</v>
      </c>
      <c r="L2" s="8" t="s">
        <v>39</v>
      </c>
      <c r="M2" s="8" t="s">
        <v>40</v>
      </c>
      <c r="N2" s="8" t="s">
        <v>41</v>
      </c>
      <c r="O2" s="8" t="s">
        <v>42</v>
      </c>
      <c r="P2" s="8" t="s">
        <v>43</v>
      </c>
      <c r="Q2" s="8" t="s">
        <v>44</v>
      </c>
      <c r="R2" s="8" t="s">
        <v>45</v>
      </c>
      <c r="S2" s="8" t="s">
        <v>46</v>
      </c>
      <c r="T2" s="8" t="s">
        <v>47</v>
      </c>
      <c r="V2" s="10" t="s">
        <v>48</v>
      </c>
      <c r="W2" s="10" t="s">
        <v>49</v>
      </c>
      <c r="X2" s="10" t="s">
        <v>50</v>
      </c>
      <c r="Y2" s="10" t="s">
        <v>51</v>
      </c>
      <c r="Z2" s="10" t="s">
        <v>52</v>
      </c>
      <c r="AA2" s="5"/>
      <c r="AB2" s="10" t="s">
        <v>53</v>
      </c>
      <c r="AC2" s="10" t="s">
        <v>54</v>
      </c>
    </row>
    <row r="3" spans="1:29">
      <c r="A3" s="3">
        <v>0</v>
      </c>
      <c r="B3" s="3">
        <v>120</v>
      </c>
      <c r="C3" s="3">
        <v>120</v>
      </c>
      <c r="D3" s="3">
        <v>104</v>
      </c>
      <c r="E3" s="3">
        <v>376</v>
      </c>
      <c r="F3" s="3">
        <v>96</v>
      </c>
      <c r="G3" s="3">
        <v>104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V3" s="6">
        <v>0</v>
      </c>
      <c r="W3" s="3">
        <f t="shared" ref="W3:W34" si="0">SUM(B3:U3)</f>
        <v>920</v>
      </c>
      <c r="X3" s="6"/>
      <c r="Y3" s="3">
        <f>W3 + ROUNDUP(W3/(Parameters!$A$10-60*8),0) * ($AC$3 + Parameters!$B$4+Parameters!$B$5) + IF(A2&gt;1,8,0)</f>
        <v>1256</v>
      </c>
      <c r="Z3" s="6"/>
      <c r="AA3">
        <f>ROUNDUP(W3/(Parameters!$A$10-60*8),0)</f>
        <v>1</v>
      </c>
      <c r="AB3" s="3" t="s">
        <v>55</v>
      </c>
      <c r="AC3" s="3">
        <f>_xlfn.XLOOKUP(AB3, Parameters!$A$2:$A$5, Parameters!$B$2:$B$5)</f>
        <v>160</v>
      </c>
    </row>
    <row r="4" spans="1:29">
      <c r="A4" s="3">
        <v>128</v>
      </c>
      <c r="B4" s="3">
        <v>136</v>
      </c>
      <c r="C4" s="3">
        <v>88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V4" s="6">
        <v>0</v>
      </c>
      <c r="W4" s="3">
        <f t="shared" si="0"/>
        <v>224</v>
      </c>
      <c r="X4" s="6">
        <f>W3/A4</f>
        <v>7.1875</v>
      </c>
      <c r="Y4" s="3">
        <f>W4 + ROUNDUP(W4/(Parameters!$A$10-60*8),0) * ($AC$3 + Parameters!$B$4+Parameters!$B$5) + IF(A3&gt;1,8,0)</f>
        <v>552</v>
      </c>
      <c r="Z4" s="6">
        <f>Y3/A4</f>
        <v>9.8125</v>
      </c>
    </row>
    <row r="5" spans="1:29">
      <c r="A5" s="3">
        <v>128</v>
      </c>
      <c r="B5" s="3">
        <v>88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V5" s="6">
        <f t="shared" ref="V5:V68" si="1">(A4/1000)+V4</f>
        <v>0.128</v>
      </c>
      <c r="W5" s="3">
        <f t="shared" si="0"/>
        <v>88</v>
      </c>
      <c r="X5" s="6">
        <f t="shared" ref="X5:X68" si="2">W5/A5</f>
        <v>0.6875</v>
      </c>
      <c r="Y5" s="3">
        <f>W5 + ROUNDUP(W5/(Parameters!$A$10-60*8),0) * ($AC$3 + Parameters!$B$4+Parameters!$B$5) + IF(A4&gt;1,8,0)</f>
        <v>424</v>
      </c>
      <c r="Z5" s="6">
        <f t="shared" ref="Z5:Z36" si="3">Y5/A5</f>
        <v>3.3125</v>
      </c>
    </row>
    <row r="6" spans="1:29">
      <c r="A6" s="3">
        <v>128</v>
      </c>
      <c r="B6" s="3">
        <v>232</v>
      </c>
      <c r="C6" s="3">
        <v>88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V6" s="6">
        <f t="shared" si="1"/>
        <v>0.25600000000000001</v>
      </c>
      <c r="W6" s="3">
        <f t="shared" si="0"/>
        <v>320</v>
      </c>
      <c r="X6" s="6">
        <f t="shared" si="2"/>
        <v>2.5</v>
      </c>
      <c r="Y6" s="3">
        <f>W6 + ROUNDUP(W6/(Parameters!$A$10-60*8),0) * ($AC$3 + Parameters!$B$4+Parameters!$B$5) + IF(A5&gt;1,8,0)</f>
        <v>656</v>
      </c>
      <c r="Z6" s="6">
        <f t="shared" si="3"/>
        <v>5.125</v>
      </c>
    </row>
    <row r="7" spans="1:29">
      <c r="A7" s="3">
        <v>128</v>
      </c>
      <c r="B7" s="3">
        <v>544</v>
      </c>
      <c r="C7" s="3">
        <v>160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V7" s="6">
        <f t="shared" si="1"/>
        <v>0.38400000000000001</v>
      </c>
      <c r="W7" s="3">
        <f t="shared" si="0"/>
        <v>704</v>
      </c>
      <c r="X7" s="6">
        <f t="shared" si="2"/>
        <v>5.5</v>
      </c>
      <c r="Y7" s="3">
        <f>W7 + ROUNDUP(W7/(Parameters!$A$10-60*8),0) * ($AC$3 + Parameters!$B$4+Parameters!$B$5) + IF(A6&gt;1,8,0)</f>
        <v>1040</v>
      </c>
      <c r="Z7" s="6">
        <f t="shared" si="3"/>
        <v>8.125</v>
      </c>
    </row>
    <row r="8" spans="1:29">
      <c r="A8" s="3">
        <v>128</v>
      </c>
      <c r="B8" s="3">
        <v>568</v>
      </c>
      <c r="C8" s="3">
        <v>280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V8" s="6">
        <f t="shared" si="1"/>
        <v>0.51200000000000001</v>
      </c>
      <c r="W8" s="3">
        <f t="shared" si="0"/>
        <v>848</v>
      </c>
      <c r="X8" s="6">
        <f t="shared" si="2"/>
        <v>6.625</v>
      </c>
      <c r="Y8" s="3">
        <f>W8 + ROUNDUP(W8/(Parameters!$A$10-60*8),0) * ($AC$3 + Parameters!$B$4+Parameters!$B$5) + IF(A7&gt;1,8,0)</f>
        <v>1184</v>
      </c>
      <c r="Z8" s="6">
        <f t="shared" si="3"/>
        <v>9.25</v>
      </c>
    </row>
    <row r="9" spans="1:29">
      <c r="A9" s="3">
        <v>128</v>
      </c>
      <c r="B9" s="3">
        <v>712</v>
      </c>
      <c r="C9" s="3">
        <v>424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V9" s="6">
        <f t="shared" si="1"/>
        <v>0.64</v>
      </c>
      <c r="W9" s="3">
        <f t="shared" si="0"/>
        <v>1136</v>
      </c>
      <c r="X9" s="6">
        <f t="shared" si="2"/>
        <v>8.875</v>
      </c>
      <c r="Y9" s="3">
        <f>W9 + ROUNDUP(W9/(Parameters!$A$10-60*8),0) * ($AC$3 + Parameters!$B$4+Parameters!$B$5) + IF(A8&gt;1,8,0)</f>
        <v>1472</v>
      </c>
      <c r="Z9" s="6">
        <f t="shared" si="3"/>
        <v>11.5</v>
      </c>
    </row>
    <row r="10" spans="1:29">
      <c r="A10" s="3">
        <v>128</v>
      </c>
      <c r="B10" s="3">
        <v>736</v>
      </c>
      <c r="C10" s="3">
        <v>400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V10" s="6">
        <f t="shared" si="1"/>
        <v>0.76800000000000002</v>
      </c>
      <c r="W10" s="3">
        <f t="shared" si="0"/>
        <v>1136</v>
      </c>
      <c r="X10" s="6">
        <f t="shared" si="2"/>
        <v>8.875</v>
      </c>
      <c r="Y10" s="3">
        <f>W10 + ROUNDUP(W10/(Parameters!$A$10-60*8),0) * ($AC$3 + Parameters!$B$4+Parameters!$B$5) + IF(A9&gt;1,8,0)</f>
        <v>1472</v>
      </c>
      <c r="Z10" s="6">
        <f t="shared" si="3"/>
        <v>11.5</v>
      </c>
    </row>
    <row r="11" spans="1:29">
      <c r="A11" s="3">
        <v>128</v>
      </c>
      <c r="B11" s="3">
        <v>736</v>
      </c>
      <c r="C11" s="3">
        <v>416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V11" s="6">
        <f t="shared" si="1"/>
        <v>0.89600000000000002</v>
      </c>
      <c r="W11" s="3">
        <f t="shared" si="0"/>
        <v>1152</v>
      </c>
      <c r="X11" s="6">
        <f t="shared" si="2"/>
        <v>9</v>
      </c>
      <c r="Y11" s="3">
        <f>W11 + ROUNDUP(W11/(Parameters!$A$10-60*8),0) * ($AC$3 + Parameters!$B$4+Parameters!$B$5) + IF(A10&gt;1,8,0)</f>
        <v>1488</v>
      </c>
      <c r="Z11" s="6">
        <f t="shared" si="3"/>
        <v>11.625</v>
      </c>
    </row>
    <row r="12" spans="1:29">
      <c r="A12" s="3">
        <v>128</v>
      </c>
      <c r="B12" s="3">
        <v>712</v>
      </c>
      <c r="C12" s="3">
        <v>416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V12" s="6">
        <f t="shared" si="1"/>
        <v>1.024</v>
      </c>
      <c r="W12" s="3">
        <f t="shared" si="0"/>
        <v>1128</v>
      </c>
      <c r="X12" s="6">
        <f t="shared" si="2"/>
        <v>8.8125</v>
      </c>
      <c r="Y12" s="3">
        <f>W12 + ROUNDUP(W12/(Parameters!$A$10-60*8),0) * ($AC$3 + Parameters!$B$4+Parameters!$B$5) + IF(A11&gt;1,8,0)</f>
        <v>1464</v>
      </c>
      <c r="Z12" s="6">
        <f t="shared" si="3"/>
        <v>11.4375</v>
      </c>
    </row>
    <row r="13" spans="1:29">
      <c r="A13" s="3">
        <v>128</v>
      </c>
      <c r="B13" s="3">
        <v>736</v>
      </c>
      <c r="C13" s="3">
        <v>392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V13" s="6">
        <f t="shared" si="1"/>
        <v>1.1520000000000001</v>
      </c>
      <c r="W13" s="3">
        <f t="shared" si="0"/>
        <v>1128</v>
      </c>
      <c r="X13" s="6">
        <f t="shared" si="2"/>
        <v>8.8125</v>
      </c>
      <c r="Y13" s="3">
        <f>W13 + ROUNDUP(W13/(Parameters!$A$10-60*8),0) * ($AC$3 + Parameters!$B$4+Parameters!$B$5) + IF(A12&gt;1,8,0)</f>
        <v>1464</v>
      </c>
      <c r="Z13" s="6">
        <f t="shared" si="3"/>
        <v>11.4375</v>
      </c>
    </row>
    <row r="14" spans="1:29">
      <c r="A14" s="3">
        <v>128</v>
      </c>
      <c r="B14" s="3">
        <v>568</v>
      </c>
      <c r="C14" s="3">
        <v>304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V14" s="6">
        <f t="shared" si="1"/>
        <v>1.2800000000000002</v>
      </c>
      <c r="W14" s="3">
        <f t="shared" si="0"/>
        <v>872</v>
      </c>
      <c r="X14" s="6">
        <f t="shared" si="2"/>
        <v>6.8125</v>
      </c>
      <c r="Y14" s="3">
        <f>W14 + ROUNDUP(W14/(Parameters!$A$10-60*8),0) * ($AC$3 + Parameters!$B$4+Parameters!$B$5) + IF(A13&gt;1,8,0)</f>
        <v>1208</v>
      </c>
      <c r="Z14" s="6">
        <f t="shared" si="3"/>
        <v>9.4375</v>
      </c>
    </row>
    <row r="15" spans="1:29">
      <c r="A15" s="3">
        <v>128</v>
      </c>
      <c r="B15" s="3">
        <v>544</v>
      </c>
      <c r="C15" s="3">
        <v>152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V15" s="6">
        <f t="shared" si="1"/>
        <v>1.4080000000000004</v>
      </c>
      <c r="W15" s="3">
        <f t="shared" si="0"/>
        <v>696</v>
      </c>
      <c r="X15" s="6">
        <f t="shared" si="2"/>
        <v>5.4375</v>
      </c>
      <c r="Y15" s="3">
        <f>W15 + ROUNDUP(W15/(Parameters!$A$10-60*8),0) * ($AC$3 + Parameters!$B$4+Parameters!$B$5) + IF(A14&gt;1,8,0)</f>
        <v>1032</v>
      </c>
      <c r="Z15" s="6">
        <f t="shared" si="3"/>
        <v>8.0625</v>
      </c>
    </row>
    <row r="16" spans="1:29">
      <c r="A16" s="3">
        <v>128</v>
      </c>
      <c r="B16" s="3">
        <v>232</v>
      </c>
      <c r="C16" s="3">
        <v>88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V16" s="6">
        <f t="shared" si="1"/>
        <v>1.5360000000000005</v>
      </c>
      <c r="W16" s="3">
        <f t="shared" si="0"/>
        <v>320</v>
      </c>
      <c r="X16" s="6">
        <f t="shared" si="2"/>
        <v>2.5</v>
      </c>
      <c r="Y16" s="3">
        <f>W16 + ROUNDUP(W16/(Parameters!$A$10-60*8),0) * ($AC$3 + Parameters!$B$4+Parameters!$B$5) + IF(A15&gt;1,8,0)</f>
        <v>656</v>
      </c>
      <c r="Z16" s="6">
        <f t="shared" si="3"/>
        <v>5.125</v>
      </c>
    </row>
    <row r="17" spans="1:26">
      <c r="A17" s="3">
        <v>128</v>
      </c>
      <c r="B17" s="3">
        <v>88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V17" s="6">
        <f t="shared" si="1"/>
        <v>1.6640000000000006</v>
      </c>
      <c r="W17" s="3">
        <f t="shared" si="0"/>
        <v>88</v>
      </c>
      <c r="X17" s="6">
        <f t="shared" si="2"/>
        <v>0.6875</v>
      </c>
      <c r="Y17" s="3">
        <f>W17 + ROUNDUP(W17/(Parameters!$A$10-60*8),0) * ($AC$3 + Parameters!$B$4+Parameters!$B$5) + IF(A16&gt;1,8,0)</f>
        <v>424</v>
      </c>
      <c r="Z17" s="6">
        <f t="shared" si="3"/>
        <v>3.3125</v>
      </c>
    </row>
    <row r="18" spans="1:26">
      <c r="A18" s="3">
        <v>128</v>
      </c>
      <c r="B18" s="3">
        <v>88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V18" s="6">
        <f t="shared" si="1"/>
        <v>1.7920000000000007</v>
      </c>
      <c r="W18" s="3">
        <f t="shared" si="0"/>
        <v>88</v>
      </c>
      <c r="X18" s="6">
        <f t="shared" si="2"/>
        <v>0.6875</v>
      </c>
      <c r="Y18" s="3">
        <f>W18 + ROUNDUP(W18/(Parameters!$A$10-60*8),0) * ($AC$3 + Parameters!$B$4+Parameters!$B$5) + IF(A17&gt;1,8,0)</f>
        <v>424</v>
      </c>
      <c r="Z18" s="6">
        <f t="shared" si="3"/>
        <v>3.3125</v>
      </c>
    </row>
    <row r="19" spans="1:26">
      <c r="A19" s="3">
        <v>128</v>
      </c>
      <c r="B19" s="3">
        <v>88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V19" s="6">
        <f t="shared" si="1"/>
        <v>1.9200000000000008</v>
      </c>
      <c r="W19" s="3">
        <f t="shared" si="0"/>
        <v>88</v>
      </c>
      <c r="X19" s="6">
        <f t="shared" si="2"/>
        <v>0.6875</v>
      </c>
      <c r="Y19" s="3">
        <f>W19 + ROUNDUP(W19/(Parameters!$A$10-60*8),0) * ($AC$3 + Parameters!$B$4+Parameters!$B$5) + IF(A18&gt;1,8,0)</f>
        <v>424</v>
      </c>
      <c r="Z19" s="6">
        <f t="shared" si="3"/>
        <v>3.3125</v>
      </c>
    </row>
    <row r="20" spans="1:26">
      <c r="A20" s="3">
        <v>128</v>
      </c>
      <c r="B20" s="3">
        <v>88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V20" s="6">
        <f t="shared" si="1"/>
        <v>2.0480000000000009</v>
      </c>
      <c r="W20" s="3">
        <f t="shared" si="0"/>
        <v>88</v>
      </c>
      <c r="X20" s="6">
        <f t="shared" si="2"/>
        <v>0.6875</v>
      </c>
      <c r="Y20" s="3">
        <f>W20 + ROUNDUP(W20/(Parameters!$A$10-60*8),0) * ($AC$3 + Parameters!$B$4+Parameters!$B$5) + IF(A19&gt;1,8,0)</f>
        <v>424</v>
      </c>
      <c r="Z20" s="6">
        <f t="shared" si="3"/>
        <v>3.3125</v>
      </c>
    </row>
    <row r="21" spans="1:26">
      <c r="A21" s="3">
        <v>128</v>
      </c>
      <c r="B21" s="3">
        <v>184</v>
      </c>
      <c r="C21" s="3">
        <v>88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V21" s="6">
        <f t="shared" si="1"/>
        <v>2.176000000000001</v>
      </c>
      <c r="W21" s="3">
        <f t="shared" si="0"/>
        <v>272</v>
      </c>
      <c r="X21" s="6">
        <f t="shared" si="2"/>
        <v>2.125</v>
      </c>
      <c r="Y21" s="3">
        <f>W21 + ROUNDUP(W21/(Parameters!$A$10-60*8),0) * ($AC$3 + Parameters!$B$4+Parameters!$B$5) + IF(A20&gt;1,8,0)</f>
        <v>608</v>
      </c>
      <c r="Z21" s="6">
        <f t="shared" si="3"/>
        <v>4.75</v>
      </c>
    </row>
    <row r="22" spans="1:26">
      <c r="A22" s="3">
        <v>128</v>
      </c>
      <c r="B22" s="3">
        <v>544</v>
      </c>
      <c r="C22" s="3">
        <v>168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V22" s="6">
        <f t="shared" si="1"/>
        <v>2.3040000000000012</v>
      </c>
      <c r="W22" s="3">
        <f t="shared" si="0"/>
        <v>712</v>
      </c>
      <c r="X22" s="6">
        <f t="shared" si="2"/>
        <v>5.5625</v>
      </c>
      <c r="Y22" s="3">
        <f>W22 + ROUNDUP(W22/(Parameters!$A$10-60*8),0) * ($AC$3 + Parameters!$B$4+Parameters!$B$5) + IF(A21&gt;1,8,0)</f>
        <v>1048</v>
      </c>
      <c r="Z22" s="6">
        <f t="shared" si="3"/>
        <v>8.1875</v>
      </c>
    </row>
    <row r="23" spans="1:26">
      <c r="A23" s="3">
        <v>128</v>
      </c>
      <c r="B23" s="3">
        <v>544</v>
      </c>
      <c r="C23" s="3">
        <v>272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V23" s="6">
        <f t="shared" si="1"/>
        <v>2.4320000000000013</v>
      </c>
      <c r="W23" s="3">
        <f t="shared" si="0"/>
        <v>816</v>
      </c>
      <c r="X23" s="6">
        <f t="shared" si="2"/>
        <v>6.375</v>
      </c>
      <c r="Y23" s="3">
        <f>W23 + ROUNDUP(W23/(Parameters!$A$10-60*8),0) * ($AC$3 + Parameters!$B$4+Parameters!$B$5) + IF(A22&gt;1,8,0)</f>
        <v>1152</v>
      </c>
      <c r="Z23" s="6">
        <f t="shared" si="3"/>
        <v>9</v>
      </c>
    </row>
    <row r="24" spans="1:26">
      <c r="A24" s="3">
        <v>128</v>
      </c>
      <c r="B24" s="3">
        <v>712</v>
      </c>
      <c r="C24" s="3">
        <v>400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V24" s="6">
        <f t="shared" si="1"/>
        <v>2.5600000000000014</v>
      </c>
      <c r="W24" s="3">
        <f t="shared" si="0"/>
        <v>1112</v>
      </c>
      <c r="X24" s="6">
        <f t="shared" si="2"/>
        <v>8.6875</v>
      </c>
      <c r="Y24" s="3">
        <f>W24 + ROUNDUP(W24/(Parameters!$A$10-60*8),0) * ($AC$3 + Parameters!$B$4+Parameters!$B$5) + IF(A23&gt;1,8,0)</f>
        <v>1448</v>
      </c>
      <c r="Z24" s="6">
        <f t="shared" si="3"/>
        <v>11.3125</v>
      </c>
    </row>
    <row r="25" spans="1:26">
      <c r="A25" s="3">
        <v>128</v>
      </c>
      <c r="B25" s="3">
        <v>736</v>
      </c>
      <c r="C25" s="3">
        <v>416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V25" s="6">
        <f t="shared" si="1"/>
        <v>2.6880000000000015</v>
      </c>
      <c r="W25" s="3">
        <f t="shared" si="0"/>
        <v>1152</v>
      </c>
      <c r="X25" s="6">
        <f t="shared" si="2"/>
        <v>9</v>
      </c>
      <c r="Y25" s="3">
        <f>W25 + ROUNDUP(W25/(Parameters!$A$10-60*8),0) * ($AC$3 + Parameters!$B$4+Parameters!$B$5) + IF(A24&gt;1,8,0)</f>
        <v>1488</v>
      </c>
      <c r="Z25" s="6">
        <f t="shared" si="3"/>
        <v>11.625</v>
      </c>
    </row>
    <row r="26" spans="1:26">
      <c r="A26" s="3">
        <v>128</v>
      </c>
      <c r="B26" s="3">
        <v>712</v>
      </c>
      <c r="C26" s="3">
        <v>416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V26" s="6">
        <f t="shared" si="1"/>
        <v>2.8160000000000016</v>
      </c>
      <c r="W26" s="3">
        <f t="shared" si="0"/>
        <v>1128</v>
      </c>
      <c r="X26" s="6">
        <f t="shared" si="2"/>
        <v>8.8125</v>
      </c>
      <c r="Y26" s="3">
        <f>W26 + ROUNDUP(W26/(Parameters!$A$10-60*8),0) * ($AC$3 + Parameters!$B$4+Parameters!$B$5) + IF(A25&gt;1,8,0)</f>
        <v>1464</v>
      </c>
      <c r="Z26" s="6">
        <f t="shared" si="3"/>
        <v>11.4375</v>
      </c>
    </row>
    <row r="27" spans="1:26">
      <c r="A27" s="3">
        <v>128</v>
      </c>
      <c r="B27" s="3">
        <v>736</v>
      </c>
      <c r="C27" s="3">
        <v>400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V27" s="6">
        <f t="shared" si="1"/>
        <v>2.9440000000000017</v>
      </c>
      <c r="W27" s="3">
        <f t="shared" si="0"/>
        <v>1136</v>
      </c>
      <c r="X27" s="6">
        <f t="shared" si="2"/>
        <v>8.875</v>
      </c>
      <c r="Y27" s="3">
        <f>W27 + ROUNDUP(W27/(Parameters!$A$10-60*8),0) * ($AC$3 + Parameters!$B$4+Parameters!$B$5) + IF(A26&gt;1,8,0)</f>
        <v>1472</v>
      </c>
      <c r="Z27" s="6">
        <f t="shared" si="3"/>
        <v>11.5</v>
      </c>
    </row>
    <row r="28" spans="1:26">
      <c r="A28" s="3">
        <v>128</v>
      </c>
      <c r="B28" s="3">
        <v>712</v>
      </c>
      <c r="C28" s="3">
        <v>416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V28" s="6">
        <f t="shared" si="1"/>
        <v>3.0720000000000018</v>
      </c>
      <c r="W28" s="3">
        <f t="shared" si="0"/>
        <v>1128</v>
      </c>
      <c r="X28" s="6">
        <f t="shared" si="2"/>
        <v>8.8125</v>
      </c>
      <c r="Y28" s="3">
        <f>W28 + ROUNDUP(W28/(Parameters!$A$10-60*8),0) * ($AC$3 + Parameters!$B$4+Parameters!$B$5) + IF(A27&gt;1,8,0)</f>
        <v>1464</v>
      </c>
      <c r="Z28" s="6">
        <f t="shared" si="3"/>
        <v>11.4375</v>
      </c>
    </row>
    <row r="29" spans="1:26">
      <c r="A29" s="3">
        <v>128</v>
      </c>
      <c r="B29" s="3">
        <v>616</v>
      </c>
      <c r="C29" s="3">
        <v>312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V29" s="6">
        <f t="shared" si="1"/>
        <v>3.200000000000002</v>
      </c>
      <c r="W29" s="3">
        <f t="shared" si="0"/>
        <v>928</v>
      </c>
      <c r="X29" s="6">
        <f t="shared" si="2"/>
        <v>7.25</v>
      </c>
      <c r="Y29" s="3">
        <f>W29 + ROUNDUP(W29/(Parameters!$A$10-60*8),0) * ($AC$3 + Parameters!$B$4+Parameters!$B$5) + IF(A28&gt;1,8,0)</f>
        <v>1264</v>
      </c>
      <c r="Z29" s="6">
        <f t="shared" si="3"/>
        <v>9.875</v>
      </c>
    </row>
    <row r="30" spans="1:26">
      <c r="A30" s="3">
        <v>128</v>
      </c>
      <c r="B30" s="3">
        <v>544</v>
      </c>
      <c r="C30" s="3">
        <v>168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V30" s="6">
        <f t="shared" si="1"/>
        <v>3.3280000000000021</v>
      </c>
      <c r="W30" s="3">
        <f t="shared" si="0"/>
        <v>712</v>
      </c>
      <c r="X30" s="6">
        <f t="shared" si="2"/>
        <v>5.5625</v>
      </c>
      <c r="Y30" s="3">
        <f>W30 + ROUNDUP(W30/(Parameters!$A$10-60*8),0) * ($AC$3 + Parameters!$B$4+Parameters!$B$5) + IF(A29&gt;1,8,0)</f>
        <v>1048</v>
      </c>
      <c r="Z30" s="6">
        <f t="shared" si="3"/>
        <v>8.1875</v>
      </c>
    </row>
    <row r="31" spans="1:26">
      <c r="A31" s="3">
        <v>128</v>
      </c>
      <c r="B31" s="3">
        <v>256</v>
      </c>
      <c r="C31" s="3">
        <v>88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V31" s="6">
        <f t="shared" si="1"/>
        <v>3.4560000000000022</v>
      </c>
      <c r="W31" s="3">
        <f t="shared" si="0"/>
        <v>344</v>
      </c>
      <c r="X31" s="6">
        <f t="shared" si="2"/>
        <v>2.6875</v>
      </c>
      <c r="Y31" s="3">
        <f>W31 + ROUNDUP(W31/(Parameters!$A$10-60*8),0) * ($AC$3 + Parameters!$B$4+Parameters!$B$5) + IF(A30&gt;1,8,0)</f>
        <v>680</v>
      </c>
      <c r="Z31" s="6">
        <f t="shared" si="3"/>
        <v>5.3125</v>
      </c>
    </row>
    <row r="32" spans="1:26">
      <c r="A32" s="3">
        <v>128</v>
      </c>
      <c r="B32" s="3">
        <v>88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V32" s="6">
        <f t="shared" si="1"/>
        <v>3.5840000000000023</v>
      </c>
      <c r="W32" s="3">
        <f t="shared" si="0"/>
        <v>88</v>
      </c>
      <c r="X32" s="6">
        <f t="shared" si="2"/>
        <v>0.6875</v>
      </c>
      <c r="Y32" s="3">
        <f>W32 + ROUNDUP(W32/(Parameters!$A$10-60*8),0) * ($AC$3 + Parameters!$B$4+Parameters!$B$5) + IF(A31&gt;1,8,0)</f>
        <v>424</v>
      </c>
      <c r="Z32" s="6">
        <f t="shared" si="3"/>
        <v>3.3125</v>
      </c>
    </row>
    <row r="33" spans="1:26">
      <c r="A33" s="3">
        <v>128</v>
      </c>
      <c r="B33" s="3">
        <v>88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V33" s="6">
        <f t="shared" si="1"/>
        <v>3.7120000000000024</v>
      </c>
      <c r="W33" s="3">
        <f t="shared" si="0"/>
        <v>88</v>
      </c>
      <c r="X33" s="6">
        <f t="shared" si="2"/>
        <v>0.6875</v>
      </c>
      <c r="Y33" s="3">
        <f>W33 + ROUNDUP(W33/(Parameters!$A$10-60*8),0) * ($AC$3 + Parameters!$B$4+Parameters!$B$5) + IF(A32&gt;1,8,0)</f>
        <v>424</v>
      </c>
      <c r="Z33" s="6">
        <f t="shared" si="3"/>
        <v>3.3125</v>
      </c>
    </row>
    <row r="34" spans="1:26">
      <c r="A34" s="3">
        <v>128</v>
      </c>
      <c r="B34" s="3">
        <v>88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V34" s="6">
        <f t="shared" si="1"/>
        <v>3.8400000000000025</v>
      </c>
      <c r="W34" s="3">
        <f t="shared" si="0"/>
        <v>88</v>
      </c>
      <c r="X34" s="6">
        <f t="shared" si="2"/>
        <v>0.6875</v>
      </c>
      <c r="Y34" s="3">
        <f>W34 + ROUNDUP(W34/(Parameters!$A$10-60*8),0) * ($AC$3 + Parameters!$B$4+Parameters!$B$5) + IF(A33&gt;1,8,0)</f>
        <v>424</v>
      </c>
      <c r="Z34" s="6">
        <f t="shared" si="3"/>
        <v>3.3125</v>
      </c>
    </row>
    <row r="35" spans="1:26">
      <c r="A35" s="3">
        <v>128</v>
      </c>
      <c r="B35" s="3">
        <v>232</v>
      </c>
      <c r="C35" s="3">
        <v>88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V35" s="6">
        <f t="shared" si="1"/>
        <v>3.9680000000000026</v>
      </c>
      <c r="W35" s="3">
        <f t="shared" ref="W35:W98" si="4">SUM(B35:U35)</f>
        <v>320</v>
      </c>
      <c r="X35" s="6">
        <f t="shared" si="2"/>
        <v>2.5</v>
      </c>
      <c r="Y35" s="3">
        <f>W35 + ROUNDUP(W35/(Parameters!$A$10-60*8),0) * ($AC$3 + Parameters!$B$4+Parameters!$B$5) + IF(A34&gt;1,8,0)</f>
        <v>656</v>
      </c>
      <c r="Z35" s="6">
        <f t="shared" si="3"/>
        <v>5.125</v>
      </c>
    </row>
    <row r="36" spans="1:26">
      <c r="A36" s="3">
        <v>128</v>
      </c>
      <c r="B36" s="3">
        <v>568</v>
      </c>
      <c r="C36" s="3">
        <v>168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V36" s="6">
        <f t="shared" si="1"/>
        <v>4.0960000000000027</v>
      </c>
      <c r="W36" s="3">
        <f t="shared" si="4"/>
        <v>736</v>
      </c>
      <c r="X36" s="6">
        <f t="shared" si="2"/>
        <v>5.75</v>
      </c>
      <c r="Y36" s="3">
        <f>W36 + ROUNDUP(W36/(Parameters!$A$10-60*8),0) * ($AC$3 + Parameters!$B$4+Parameters!$B$5) + IF(A35&gt;1,8,0)</f>
        <v>1072</v>
      </c>
      <c r="Z36" s="6">
        <f t="shared" si="3"/>
        <v>8.375</v>
      </c>
    </row>
    <row r="37" spans="1:26">
      <c r="A37" s="3">
        <v>128</v>
      </c>
      <c r="B37" s="3">
        <v>544</v>
      </c>
      <c r="C37" s="3">
        <v>360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V37" s="6">
        <f t="shared" si="1"/>
        <v>4.2240000000000029</v>
      </c>
      <c r="W37" s="3">
        <f t="shared" si="4"/>
        <v>904</v>
      </c>
      <c r="X37" s="6">
        <f t="shared" si="2"/>
        <v>7.0625</v>
      </c>
      <c r="Y37" s="3">
        <f>W37 + ROUNDUP(W37/(Parameters!$A$10-60*8),0) * ($AC$3 + Parameters!$B$4+Parameters!$B$5) + IF(A36&gt;1,8,0)</f>
        <v>1240</v>
      </c>
      <c r="Z37" s="6">
        <f t="shared" ref="Z37:Z68" si="5">Y37/A37</f>
        <v>9.6875</v>
      </c>
    </row>
    <row r="38" spans="1:26">
      <c r="A38" s="3">
        <v>128</v>
      </c>
      <c r="B38" s="3">
        <v>736</v>
      </c>
      <c r="C38" s="3">
        <v>392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V38" s="6">
        <f t="shared" si="1"/>
        <v>4.352000000000003</v>
      </c>
      <c r="W38" s="3">
        <f t="shared" si="4"/>
        <v>1128</v>
      </c>
      <c r="X38" s="6">
        <f t="shared" si="2"/>
        <v>8.8125</v>
      </c>
      <c r="Y38" s="3">
        <f>W38 + ROUNDUP(W38/(Parameters!$A$10-60*8),0) * ($AC$3 + Parameters!$B$4+Parameters!$B$5) + IF(A37&gt;1,8,0)</f>
        <v>1464</v>
      </c>
      <c r="Z38" s="6">
        <f t="shared" si="5"/>
        <v>11.4375</v>
      </c>
    </row>
    <row r="39" spans="1:26">
      <c r="A39" s="3">
        <v>128</v>
      </c>
      <c r="B39" s="3">
        <v>736</v>
      </c>
      <c r="C39" s="3">
        <v>408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V39" s="6">
        <f t="shared" si="1"/>
        <v>4.4800000000000031</v>
      </c>
      <c r="W39" s="3">
        <f t="shared" si="4"/>
        <v>1144</v>
      </c>
      <c r="X39" s="6">
        <f t="shared" si="2"/>
        <v>8.9375</v>
      </c>
      <c r="Y39" s="3">
        <f>W39 + ROUNDUP(W39/(Parameters!$A$10-60*8),0) * ($AC$3 + Parameters!$B$4+Parameters!$B$5) + IF(A38&gt;1,8,0)</f>
        <v>1480</v>
      </c>
      <c r="Z39" s="6">
        <f t="shared" si="5"/>
        <v>11.5625</v>
      </c>
    </row>
    <row r="40" spans="1:26">
      <c r="A40" s="3">
        <v>128</v>
      </c>
      <c r="B40" s="3">
        <v>712</v>
      </c>
      <c r="C40" s="3">
        <v>400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V40" s="6">
        <f t="shared" si="1"/>
        <v>4.6080000000000032</v>
      </c>
      <c r="W40" s="3">
        <f t="shared" si="4"/>
        <v>1112</v>
      </c>
      <c r="X40" s="6">
        <f t="shared" si="2"/>
        <v>8.6875</v>
      </c>
      <c r="Y40" s="3">
        <f>W40 + ROUNDUP(W40/(Parameters!$A$10-60*8),0) * ($AC$3 + Parameters!$B$4+Parameters!$B$5) + IF(A39&gt;1,8,0)</f>
        <v>1448</v>
      </c>
      <c r="Z40" s="6">
        <f t="shared" si="5"/>
        <v>11.3125</v>
      </c>
    </row>
    <row r="41" spans="1:26">
      <c r="A41" s="3">
        <v>128</v>
      </c>
      <c r="B41" s="3">
        <v>736</v>
      </c>
      <c r="C41" s="3">
        <v>416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V41" s="6">
        <f t="shared" si="1"/>
        <v>4.7360000000000033</v>
      </c>
      <c r="W41" s="3">
        <f t="shared" si="4"/>
        <v>1152</v>
      </c>
      <c r="X41" s="6">
        <f t="shared" si="2"/>
        <v>9</v>
      </c>
      <c r="Y41" s="3">
        <f>W41 + ROUNDUP(W41/(Parameters!$A$10-60*8),0) * ($AC$3 + Parameters!$B$4+Parameters!$B$5) + IF(A40&gt;1,8,0)</f>
        <v>1488</v>
      </c>
      <c r="Z41" s="6">
        <f t="shared" si="5"/>
        <v>11.625</v>
      </c>
    </row>
    <row r="42" spans="1:26">
      <c r="A42" s="3">
        <v>128</v>
      </c>
      <c r="B42" s="3">
        <v>712</v>
      </c>
      <c r="C42" s="3">
        <v>424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V42" s="6">
        <f t="shared" si="1"/>
        <v>4.8640000000000034</v>
      </c>
      <c r="W42" s="3">
        <f t="shared" si="4"/>
        <v>1136</v>
      </c>
      <c r="X42" s="6">
        <f t="shared" si="2"/>
        <v>8.875</v>
      </c>
      <c r="Y42" s="3">
        <f>W42 + ROUNDUP(W42/(Parameters!$A$10-60*8),0) * ($AC$3 + Parameters!$B$4+Parameters!$B$5) + IF(A41&gt;1,8,0)</f>
        <v>1472</v>
      </c>
      <c r="Z42" s="6">
        <f t="shared" si="5"/>
        <v>11.5</v>
      </c>
    </row>
    <row r="43" spans="1:26">
      <c r="A43" s="3">
        <v>128</v>
      </c>
      <c r="B43" s="3">
        <v>568</v>
      </c>
      <c r="C43" s="3">
        <v>296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V43" s="6">
        <f t="shared" si="1"/>
        <v>4.9920000000000035</v>
      </c>
      <c r="W43" s="3">
        <f t="shared" si="4"/>
        <v>864</v>
      </c>
      <c r="X43" s="6">
        <f t="shared" si="2"/>
        <v>6.75</v>
      </c>
      <c r="Y43" s="3">
        <f>W43 + ROUNDUP(W43/(Parameters!$A$10-60*8),0) * ($AC$3 + Parameters!$B$4+Parameters!$B$5) + IF(A42&gt;1,8,0)</f>
        <v>1200</v>
      </c>
      <c r="Z43" s="6">
        <f t="shared" si="5"/>
        <v>9.375</v>
      </c>
    </row>
    <row r="44" spans="1:26">
      <c r="A44" s="3">
        <v>128</v>
      </c>
      <c r="B44" s="3">
        <v>568</v>
      </c>
      <c r="C44" s="3">
        <v>152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V44" s="6">
        <f t="shared" si="1"/>
        <v>5.1200000000000037</v>
      </c>
      <c r="W44" s="3">
        <f t="shared" si="4"/>
        <v>720</v>
      </c>
      <c r="X44" s="6">
        <f t="shared" si="2"/>
        <v>5.625</v>
      </c>
      <c r="Y44" s="3">
        <f>W44 + ROUNDUP(W44/(Parameters!$A$10-60*8),0) * ($AC$3 + Parameters!$B$4+Parameters!$B$5) + IF(A43&gt;1,8,0)</f>
        <v>1056</v>
      </c>
      <c r="Z44" s="6">
        <f t="shared" si="5"/>
        <v>8.25</v>
      </c>
    </row>
    <row r="45" spans="1:26">
      <c r="A45" s="3">
        <v>128</v>
      </c>
      <c r="B45" s="3">
        <v>208</v>
      </c>
      <c r="C45" s="3">
        <v>88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V45" s="6">
        <f t="shared" si="1"/>
        <v>5.2480000000000038</v>
      </c>
      <c r="W45" s="3">
        <f t="shared" si="4"/>
        <v>296</v>
      </c>
      <c r="X45" s="6">
        <f t="shared" si="2"/>
        <v>2.3125</v>
      </c>
      <c r="Y45" s="3">
        <f>W45 + ROUNDUP(W45/(Parameters!$A$10-60*8),0) * ($AC$3 + Parameters!$B$4+Parameters!$B$5) + IF(A44&gt;1,8,0)</f>
        <v>632</v>
      </c>
      <c r="Z45" s="6">
        <f t="shared" si="5"/>
        <v>4.9375</v>
      </c>
    </row>
    <row r="46" spans="1:26">
      <c r="A46" s="3">
        <v>128</v>
      </c>
      <c r="B46" s="3">
        <v>88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V46" s="6">
        <f t="shared" si="1"/>
        <v>5.3760000000000039</v>
      </c>
      <c r="W46" s="3">
        <f t="shared" si="4"/>
        <v>88</v>
      </c>
      <c r="X46" s="6">
        <f t="shared" si="2"/>
        <v>0.6875</v>
      </c>
      <c r="Y46" s="3">
        <f>W46 + ROUNDUP(W46/(Parameters!$A$10-60*8),0) * ($AC$3 + Parameters!$B$4+Parameters!$B$5) + IF(A45&gt;1,8,0)</f>
        <v>424</v>
      </c>
      <c r="Z46" s="6">
        <f t="shared" si="5"/>
        <v>3.3125</v>
      </c>
    </row>
    <row r="47" spans="1:26">
      <c r="A47" s="3">
        <v>128</v>
      </c>
      <c r="B47" s="3">
        <v>88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V47" s="6">
        <f t="shared" si="1"/>
        <v>5.504000000000004</v>
      </c>
      <c r="W47" s="3">
        <f t="shared" si="4"/>
        <v>88</v>
      </c>
      <c r="X47" s="6">
        <f t="shared" si="2"/>
        <v>0.6875</v>
      </c>
      <c r="Y47" s="3">
        <f>W47 + ROUNDUP(W47/(Parameters!$A$10-60*8),0) * ($AC$3 + Parameters!$B$4+Parameters!$B$5) + IF(A46&gt;1,8,0)</f>
        <v>424</v>
      </c>
      <c r="Z47" s="6">
        <f t="shared" si="5"/>
        <v>3.3125</v>
      </c>
    </row>
    <row r="48" spans="1:26">
      <c r="A48" s="3">
        <v>128</v>
      </c>
      <c r="B48" s="3">
        <v>88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V48" s="6">
        <f t="shared" si="1"/>
        <v>5.6320000000000041</v>
      </c>
      <c r="W48" s="3">
        <f t="shared" si="4"/>
        <v>88</v>
      </c>
      <c r="X48" s="6">
        <f t="shared" si="2"/>
        <v>0.6875</v>
      </c>
      <c r="Y48" s="3">
        <f>W48 + ROUNDUP(W48/(Parameters!$A$10-60*8),0) * ($AC$3 + Parameters!$B$4+Parameters!$B$5) + IF(A47&gt;1,8,0)</f>
        <v>424</v>
      </c>
      <c r="Z48" s="6">
        <f t="shared" si="5"/>
        <v>3.3125</v>
      </c>
    </row>
    <row r="49" spans="1:26">
      <c r="A49" s="3">
        <v>128</v>
      </c>
      <c r="B49" s="3">
        <v>304</v>
      </c>
      <c r="C49" s="3">
        <v>88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V49" s="6">
        <f t="shared" si="1"/>
        <v>5.7600000000000042</v>
      </c>
      <c r="W49" s="3">
        <f t="shared" si="4"/>
        <v>392</v>
      </c>
      <c r="X49" s="6">
        <f t="shared" si="2"/>
        <v>3.0625</v>
      </c>
      <c r="Y49" s="3">
        <f>W49 + ROUNDUP(W49/(Parameters!$A$10-60*8),0) * ($AC$3 + Parameters!$B$4+Parameters!$B$5) + IF(A48&gt;1,8,0)</f>
        <v>728</v>
      </c>
      <c r="Z49" s="6">
        <f t="shared" si="5"/>
        <v>5.6875</v>
      </c>
    </row>
    <row r="50" spans="1:26">
      <c r="A50" s="3">
        <v>128</v>
      </c>
      <c r="B50" s="3">
        <v>544</v>
      </c>
      <c r="C50" s="3">
        <v>176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V50" s="6">
        <f t="shared" si="1"/>
        <v>5.8880000000000043</v>
      </c>
      <c r="W50" s="3">
        <f t="shared" si="4"/>
        <v>720</v>
      </c>
      <c r="X50" s="6">
        <f t="shared" si="2"/>
        <v>5.625</v>
      </c>
      <c r="Y50" s="3">
        <f>W50 + ROUNDUP(W50/(Parameters!$A$10-60*8),0) * ($AC$3 + Parameters!$B$4+Parameters!$B$5) + IF(A49&gt;1,8,0)</f>
        <v>1056</v>
      </c>
      <c r="Z50" s="6">
        <f t="shared" si="5"/>
        <v>8.25</v>
      </c>
    </row>
    <row r="51" spans="1:26">
      <c r="A51" s="3">
        <v>128</v>
      </c>
      <c r="B51" s="3">
        <v>592</v>
      </c>
      <c r="C51" s="3">
        <v>344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V51" s="6">
        <f t="shared" si="1"/>
        <v>6.0160000000000045</v>
      </c>
      <c r="W51" s="3">
        <f t="shared" si="4"/>
        <v>936</v>
      </c>
      <c r="X51" s="6">
        <f t="shared" si="2"/>
        <v>7.3125</v>
      </c>
      <c r="Y51" s="3">
        <f>W51 + ROUNDUP(W51/(Parameters!$A$10-60*8),0) * ($AC$3 + Parameters!$B$4+Parameters!$B$5) + IF(A50&gt;1,8,0)</f>
        <v>1272</v>
      </c>
      <c r="Z51" s="6">
        <f t="shared" si="5"/>
        <v>9.9375</v>
      </c>
    </row>
    <row r="52" spans="1:26">
      <c r="A52" s="3">
        <v>128</v>
      </c>
      <c r="B52" s="3">
        <v>736</v>
      </c>
      <c r="C52" s="3">
        <v>416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V52" s="6">
        <f t="shared" si="1"/>
        <v>6.1440000000000046</v>
      </c>
      <c r="W52" s="3">
        <f t="shared" si="4"/>
        <v>1152</v>
      </c>
      <c r="X52" s="6">
        <f t="shared" si="2"/>
        <v>9</v>
      </c>
      <c r="Y52" s="3">
        <f>W52 + ROUNDUP(W52/(Parameters!$A$10-60*8),0) * ($AC$3 + Parameters!$B$4+Parameters!$B$5) + IF(A51&gt;1,8,0)</f>
        <v>1488</v>
      </c>
      <c r="Z52" s="6">
        <f t="shared" si="5"/>
        <v>11.625</v>
      </c>
    </row>
    <row r="53" spans="1:26">
      <c r="A53" s="3">
        <v>128</v>
      </c>
      <c r="B53" s="3">
        <v>712</v>
      </c>
      <c r="C53" s="3">
        <v>408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V53" s="6">
        <f t="shared" si="1"/>
        <v>6.2720000000000047</v>
      </c>
      <c r="W53" s="3">
        <f t="shared" si="4"/>
        <v>1120</v>
      </c>
      <c r="X53" s="6">
        <f t="shared" si="2"/>
        <v>8.75</v>
      </c>
      <c r="Y53" s="3">
        <f>W53 + ROUNDUP(W53/(Parameters!$A$10-60*8),0) * ($AC$3 + Parameters!$B$4+Parameters!$B$5) + IF(A52&gt;1,8,0)</f>
        <v>1456</v>
      </c>
      <c r="Z53" s="6">
        <f t="shared" si="5"/>
        <v>11.375</v>
      </c>
    </row>
    <row r="54" spans="1:26">
      <c r="A54" s="3">
        <v>128</v>
      </c>
      <c r="B54" s="3">
        <v>736</v>
      </c>
      <c r="C54" s="3">
        <v>400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V54" s="6">
        <f t="shared" si="1"/>
        <v>6.4000000000000048</v>
      </c>
      <c r="W54" s="3">
        <f t="shared" si="4"/>
        <v>1136</v>
      </c>
      <c r="X54" s="6">
        <f t="shared" si="2"/>
        <v>8.875</v>
      </c>
      <c r="Y54" s="3">
        <f>W54 + ROUNDUP(W54/(Parameters!$A$10-60*8),0) * ($AC$3 + Parameters!$B$4+Parameters!$B$5) + IF(A53&gt;1,8,0)</f>
        <v>1472</v>
      </c>
      <c r="Z54" s="6">
        <f t="shared" si="5"/>
        <v>11.5</v>
      </c>
    </row>
    <row r="55" spans="1:26">
      <c r="A55" s="3">
        <v>128</v>
      </c>
      <c r="B55" s="3">
        <v>712</v>
      </c>
      <c r="C55" s="3">
        <v>424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V55" s="6">
        <f t="shared" si="1"/>
        <v>6.5280000000000049</v>
      </c>
      <c r="W55" s="3">
        <f t="shared" si="4"/>
        <v>1136</v>
      </c>
      <c r="X55" s="6">
        <f t="shared" si="2"/>
        <v>8.875</v>
      </c>
      <c r="Y55" s="3">
        <f>W55 + ROUNDUP(W55/(Parameters!$A$10-60*8),0) * ($AC$3 + Parameters!$B$4+Parameters!$B$5) + IF(A54&gt;1,8,0)</f>
        <v>1472</v>
      </c>
      <c r="Z55" s="6">
        <f t="shared" si="5"/>
        <v>11.5</v>
      </c>
    </row>
    <row r="56" spans="1:26">
      <c r="A56" s="3">
        <v>128</v>
      </c>
      <c r="B56" s="3">
        <v>736</v>
      </c>
      <c r="C56" s="3">
        <v>400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V56" s="6">
        <f t="shared" si="1"/>
        <v>6.656000000000005</v>
      </c>
      <c r="W56" s="3">
        <f t="shared" si="4"/>
        <v>1136</v>
      </c>
      <c r="X56" s="6">
        <f t="shared" si="2"/>
        <v>8.875</v>
      </c>
      <c r="Y56" s="3">
        <f>W56 + ROUNDUP(W56/(Parameters!$A$10-60*8),0) * ($AC$3 + Parameters!$B$4+Parameters!$B$5) + IF(A55&gt;1,8,0)</f>
        <v>1472</v>
      </c>
      <c r="Z56" s="6">
        <f t="shared" si="5"/>
        <v>11.5</v>
      </c>
    </row>
    <row r="57" spans="1:26">
      <c r="A57" s="3">
        <v>128</v>
      </c>
      <c r="B57" s="3">
        <v>544</v>
      </c>
      <c r="C57" s="3">
        <v>272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V57" s="6">
        <f t="shared" si="1"/>
        <v>6.7840000000000051</v>
      </c>
      <c r="W57" s="3">
        <f t="shared" si="4"/>
        <v>816</v>
      </c>
      <c r="X57" s="6">
        <f t="shared" si="2"/>
        <v>6.375</v>
      </c>
      <c r="Y57" s="3">
        <f>W57 + ROUNDUP(W57/(Parameters!$A$10-60*8),0) * ($AC$3 + Parameters!$B$4+Parameters!$B$5) + IF(A56&gt;1,8,0)</f>
        <v>1152</v>
      </c>
      <c r="Z57" s="6">
        <f t="shared" si="5"/>
        <v>9</v>
      </c>
    </row>
    <row r="58" spans="1:26">
      <c r="A58" s="3">
        <v>128</v>
      </c>
      <c r="B58" s="3">
        <v>544</v>
      </c>
      <c r="C58" s="3">
        <v>152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V58" s="6">
        <f t="shared" si="1"/>
        <v>6.9120000000000053</v>
      </c>
      <c r="W58" s="3">
        <f t="shared" si="4"/>
        <v>696</v>
      </c>
      <c r="X58" s="6">
        <f t="shared" si="2"/>
        <v>5.4375</v>
      </c>
      <c r="Y58" s="3">
        <f>W58 + ROUNDUP(W58/(Parameters!$A$10-60*8),0) * ($AC$3 + Parameters!$B$4+Parameters!$B$5) + IF(A57&gt;1,8,0)</f>
        <v>1032</v>
      </c>
      <c r="Z58" s="6">
        <f t="shared" si="5"/>
        <v>8.0625</v>
      </c>
    </row>
    <row r="59" spans="1:26">
      <c r="A59" s="3">
        <v>128</v>
      </c>
      <c r="B59" s="3">
        <v>136</v>
      </c>
      <c r="C59" s="3">
        <v>88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V59" s="6">
        <f t="shared" si="1"/>
        <v>7.0400000000000054</v>
      </c>
      <c r="W59" s="3">
        <f t="shared" si="4"/>
        <v>224</v>
      </c>
      <c r="X59" s="6">
        <f t="shared" si="2"/>
        <v>1.75</v>
      </c>
      <c r="Y59" s="3">
        <f>W59 + ROUNDUP(W59/(Parameters!$A$10-60*8),0) * ($AC$3 + Parameters!$B$4+Parameters!$B$5) + IF(A58&gt;1,8,0)</f>
        <v>560</v>
      </c>
      <c r="Z59" s="6">
        <f t="shared" si="5"/>
        <v>4.375</v>
      </c>
    </row>
    <row r="60" spans="1:26">
      <c r="A60" s="3">
        <v>128</v>
      </c>
      <c r="B60" s="3">
        <v>88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V60" s="6">
        <f t="shared" si="1"/>
        <v>7.1680000000000055</v>
      </c>
      <c r="W60" s="3">
        <f t="shared" si="4"/>
        <v>88</v>
      </c>
      <c r="X60" s="6">
        <f t="shared" si="2"/>
        <v>0.6875</v>
      </c>
      <c r="Y60" s="3">
        <f>W60 + ROUNDUP(W60/(Parameters!$A$10-60*8),0) * ($AC$3 + Parameters!$B$4+Parameters!$B$5) + IF(A59&gt;1,8,0)</f>
        <v>424</v>
      </c>
      <c r="Z60" s="6">
        <f t="shared" si="5"/>
        <v>3.3125</v>
      </c>
    </row>
    <row r="61" spans="1:26">
      <c r="A61" s="3">
        <v>128</v>
      </c>
      <c r="B61" s="3">
        <v>88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V61" s="6">
        <f t="shared" si="1"/>
        <v>7.2960000000000056</v>
      </c>
      <c r="W61" s="3">
        <f t="shared" si="4"/>
        <v>88</v>
      </c>
      <c r="X61" s="6">
        <f t="shared" si="2"/>
        <v>0.6875</v>
      </c>
      <c r="Y61" s="3">
        <f>W61 + ROUNDUP(W61/(Parameters!$A$10-60*8),0) * ($AC$3 + Parameters!$B$4+Parameters!$B$5) + IF(A60&gt;1,8,0)</f>
        <v>424</v>
      </c>
      <c r="Z61" s="6">
        <f t="shared" si="5"/>
        <v>3.3125</v>
      </c>
    </row>
    <row r="62" spans="1:26">
      <c r="A62" s="3">
        <v>128</v>
      </c>
      <c r="B62" s="3">
        <v>88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V62" s="6">
        <f t="shared" si="1"/>
        <v>7.4240000000000057</v>
      </c>
      <c r="W62" s="3">
        <f t="shared" si="4"/>
        <v>88</v>
      </c>
      <c r="X62" s="6">
        <f t="shared" si="2"/>
        <v>0.6875</v>
      </c>
      <c r="Y62" s="3">
        <f>W62 + ROUNDUP(W62/(Parameters!$A$10-60*8),0) * ($AC$3 + Parameters!$B$4+Parameters!$B$5) + IF(A61&gt;1,8,0)</f>
        <v>424</v>
      </c>
      <c r="Z62" s="6">
        <f t="shared" si="5"/>
        <v>3.3125</v>
      </c>
    </row>
    <row r="63" spans="1:26">
      <c r="A63" s="3">
        <v>128</v>
      </c>
      <c r="B63" s="3">
        <v>304</v>
      </c>
      <c r="C63" s="3">
        <v>88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V63" s="6">
        <f t="shared" si="1"/>
        <v>7.5520000000000058</v>
      </c>
      <c r="W63" s="3">
        <f t="shared" si="4"/>
        <v>392</v>
      </c>
      <c r="X63" s="6">
        <f t="shared" si="2"/>
        <v>3.0625</v>
      </c>
      <c r="Y63" s="3">
        <f>W63 + ROUNDUP(W63/(Parameters!$A$10-60*8),0) * ($AC$3 + Parameters!$B$4+Parameters!$B$5) + IF(A62&gt;1,8,0)</f>
        <v>728</v>
      </c>
      <c r="Z63" s="6">
        <f t="shared" si="5"/>
        <v>5.6875</v>
      </c>
    </row>
    <row r="64" spans="1:26">
      <c r="A64" s="3">
        <v>128</v>
      </c>
      <c r="B64" s="3">
        <v>544</v>
      </c>
      <c r="C64" s="3">
        <v>192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V64" s="6">
        <f t="shared" si="1"/>
        <v>7.6800000000000059</v>
      </c>
      <c r="W64" s="3">
        <f t="shared" si="4"/>
        <v>736</v>
      </c>
      <c r="X64" s="6">
        <f t="shared" si="2"/>
        <v>5.75</v>
      </c>
      <c r="Y64" s="3">
        <f>W64 + ROUNDUP(W64/(Parameters!$A$10-60*8),0) * ($AC$3 + Parameters!$B$4+Parameters!$B$5) + IF(A63&gt;1,8,0)</f>
        <v>1072</v>
      </c>
      <c r="Z64" s="6">
        <f t="shared" si="5"/>
        <v>8.375</v>
      </c>
    </row>
    <row r="65" spans="1:26">
      <c r="A65" s="3">
        <v>128</v>
      </c>
      <c r="B65" s="3">
        <v>568</v>
      </c>
      <c r="C65" s="3">
        <v>336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V65" s="6">
        <f t="shared" si="1"/>
        <v>7.808000000000006</v>
      </c>
      <c r="W65" s="3">
        <f t="shared" si="4"/>
        <v>904</v>
      </c>
      <c r="X65" s="6">
        <f t="shared" si="2"/>
        <v>7.0625</v>
      </c>
      <c r="Y65" s="3">
        <f>W65 + ROUNDUP(W65/(Parameters!$A$10-60*8),0) * ($AC$3 + Parameters!$B$4+Parameters!$B$5) + IF(A64&gt;1,8,0)</f>
        <v>1240</v>
      </c>
      <c r="Z65" s="6">
        <f t="shared" si="5"/>
        <v>9.6875</v>
      </c>
    </row>
    <row r="66" spans="1:26">
      <c r="A66" s="3">
        <v>128</v>
      </c>
      <c r="B66" s="3">
        <v>736</v>
      </c>
      <c r="C66" s="3">
        <v>400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V66" s="6">
        <f t="shared" si="1"/>
        <v>7.9360000000000062</v>
      </c>
      <c r="W66" s="3">
        <f t="shared" si="4"/>
        <v>1136</v>
      </c>
      <c r="X66" s="6">
        <f t="shared" si="2"/>
        <v>8.875</v>
      </c>
      <c r="Y66" s="3">
        <f>W66 + ROUNDUP(W66/(Parameters!$A$10-60*8),0) * ($AC$3 + Parameters!$B$4+Parameters!$B$5) + IF(A65&gt;1,8,0)</f>
        <v>1472</v>
      </c>
      <c r="Z66" s="6">
        <f t="shared" si="5"/>
        <v>11.5</v>
      </c>
    </row>
    <row r="67" spans="1:26">
      <c r="A67" s="3">
        <v>128</v>
      </c>
      <c r="B67" s="3">
        <v>712</v>
      </c>
      <c r="C67" s="3">
        <v>424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V67" s="6">
        <f t="shared" si="1"/>
        <v>8.0640000000000054</v>
      </c>
      <c r="W67" s="3">
        <f t="shared" si="4"/>
        <v>1136</v>
      </c>
      <c r="X67" s="6">
        <f t="shared" si="2"/>
        <v>8.875</v>
      </c>
      <c r="Y67" s="3">
        <f>W67 + ROUNDUP(W67/(Parameters!$A$10-60*8),0) * ($AC$3 + Parameters!$B$4+Parameters!$B$5) + IF(A66&gt;1,8,0)</f>
        <v>1472</v>
      </c>
      <c r="Z67" s="6">
        <f t="shared" si="5"/>
        <v>11.5</v>
      </c>
    </row>
    <row r="68" spans="1:26">
      <c r="A68" s="3">
        <v>128</v>
      </c>
      <c r="B68" s="3">
        <v>736</v>
      </c>
      <c r="C68" s="3">
        <v>400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V68" s="6">
        <f t="shared" si="1"/>
        <v>8.1920000000000055</v>
      </c>
      <c r="W68" s="3">
        <f t="shared" si="4"/>
        <v>1136</v>
      </c>
      <c r="X68" s="6">
        <f t="shared" si="2"/>
        <v>8.875</v>
      </c>
      <c r="Y68" s="3">
        <f>W68 + ROUNDUP(W68/(Parameters!$A$10-60*8),0) * ($AC$3 + Parameters!$B$4+Parameters!$B$5) + IF(A67&gt;1,8,0)</f>
        <v>1472</v>
      </c>
      <c r="Z68" s="6">
        <f t="shared" si="5"/>
        <v>11.5</v>
      </c>
    </row>
    <row r="69" spans="1:26">
      <c r="A69" s="3">
        <v>128</v>
      </c>
      <c r="B69" s="3">
        <v>736</v>
      </c>
      <c r="C69" s="3">
        <v>416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V69" s="6">
        <f t="shared" ref="V69:V126" si="6">(A68/1000)+V68</f>
        <v>8.3200000000000056</v>
      </c>
      <c r="W69" s="3">
        <f t="shared" si="4"/>
        <v>1152</v>
      </c>
      <c r="X69" s="6">
        <f t="shared" ref="X69:X126" si="7">W69/A69</f>
        <v>9</v>
      </c>
      <c r="Y69" s="3">
        <f>W69 + ROUNDUP(W69/(Parameters!$A$10-60*8),0) * ($AC$3 + Parameters!$B$4+Parameters!$B$5) + IF(A68&gt;1,8,0)</f>
        <v>1488</v>
      </c>
      <c r="Z69" s="6">
        <f t="shared" ref="Z69:Z100" si="8">Y69/A69</f>
        <v>11.625</v>
      </c>
    </row>
    <row r="70" spans="1:26">
      <c r="A70" s="3">
        <v>128</v>
      </c>
      <c r="B70" s="3">
        <v>712</v>
      </c>
      <c r="C70" s="3">
        <v>408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V70" s="6">
        <f t="shared" si="6"/>
        <v>8.4480000000000057</v>
      </c>
      <c r="W70" s="3">
        <f t="shared" si="4"/>
        <v>1120</v>
      </c>
      <c r="X70" s="6">
        <f t="shared" si="7"/>
        <v>8.75</v>
      </c>
      <c r="Y70" s="3">
        <f>W70 + ROUNDUP(W70/(Parameters!$A$10-60*8),0) * ($AC$3 + Parameters!$B$4+Parameters!$B$5) + IF(A69&gt;1,8,0)</f>
        <v>1456</v>
      </c>
      <c r="Z70" s="6">
        <f t="shared" si="8"/>
        <v>11.375</v>
      </c>
    </row>
    <row r="71" spans="1:26">
      <c r="A71" s="3">
        <v>128</v>
      </c>
      <c r="B71" s="3">
        <v>568</v>
      </c>
      <c r="C71" s="3">
        <v>248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V71" s="6">
        <f t="shared" si="6"/>
        <v>8.5760000000000058</v>
      </c>
      <c r="W71" s="3">
        <f t="shared" si="4"/>
        <v>816</v>
      </c>
      <c r="X71" s="6">
        <f t="shared" si="7"/>
        <v>6.375</v>
      </c>
      <c r="Y71" s="3">
        <f>W71 + ROUNDUP(W71/(Parameters!$A$10-60*8),0) * ($AC$3 + Parameters!$B$4+Parameters!$B$5) + IF(A70&gt;1,8,0)</f>
        <v>1152</v>
      </c>
      <c r="Z71" s="6">
        <f t="shared" si="8"/>
        <v>9</v>
      </c>
    </row>
    <row r="72" spans="1:26">
      <c r="A72" s="3">
        <v>128</v>
      </c>
      <c r="B72" s="3">
        <v>544</v>
      </c>
      <c r="C72" s="3">
        <v>152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V72" s="6">
        <f t="shared" si="6"/>
        <v>8.704000000000006</v>
      </c>
      <c r="W72" s="3">
        <f t="shared" si="4"/>
        <v>696</v>
      </c>
      <c r="X72" s="6">
        <f t="shared" si="7"/>
        <v>5.4375</v>
      </c>
      <c r="Y72" s="3">
        <f>W72 + ROUNDUP(W72/(Parameters!$A$10-60*8),0) * ($AC$3 + Parameters!$B$4+Parameters!$B$5) + IF(A71&gt;1,8,0)</f>
        <v>1032</v>
      </c>
      <c r="Z72" s="6">
        <f t="shared" si="8"/>
        <v>8.0625</v>
      </c>
    </row>
    <row r="73" spans="1:26">
      <c r="A73" s="3">
        <v>128</v>
      </c>
      <c r="B73" s="3">
        <v>136</v>
      </c>
      <c r="C73" s="3">
        <v>88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V73" s="6">
        <f t="shared" si="6"/>
        <v>8.8320000000000061</v>
      </c>
      <c r="W73" s="3">
        <f t="shared" si="4"/>
        <v>224</v>
      </c>
      <c r="X73" s="6">
        <f t="shared" si="7"/>
        <v>1.75</v>
      </c>
      <c r="Y73" s="3">
        <f>W73 + ROUNDUP(W73/(Parameters!$A$10-60*8),0) * ($AC$3 + Parameters!$B$4+Parameters!$B$5) + IF(A72&gt;1,8,0)</f>
        <v>560</v>
      </c>
      <c r="Z73" s="6">
        <f t="shared" si="8"/>
        <v>4.375</v>
      </c>
    </row>
    <row r="74" spans="1:26">
      <c r="A74" s="3">
        <v>128</v>
      </c>
      <c r="B74" s="3">
        <v>88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V74" s="6">
        <f t="shared" si="6"/>
        <v>8.9600000000000062</v>
      </c>
      <c r="W74" s="3">
        <f t="shared" si="4"/>
        <v>88</v>
      </c>
      <c r="X74" s="6">
        <f t="shared" si="7"/>
        <v>0.6875</v>
      </c>
      <c r="Y74" s="3">
        <f>W74 + ROUNDUP(W74/(Parameters!$A$10-60*8),0) * ($AC$3 + Parameters!$B$4+Parameters!$B$5) + IF(A73&gt;1,8,0)</f>
        <v>424</v>
      </c>
      <c r="Z74" s="6">
        <f t="shared" si="8"/>
        <v>3.3125</v>
      </c>
    </row>
    <row r="75" spans="1:26">
      <c r="A75" s="3">
        <v>128</v>
      </c>
      <c r="B75" s="3">
        <v>160</v>
      </c>
      <c r="C75" s="3">
        <v>88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V75" s="6">
        <f t="shared" si="6"/>
        <v>9.0880000000000063</v>
      </c>
      <c r="W75" s="3">
        <f t="shared" si="4"/>
        <v>248</v>
      </c>
      <c r="X75" s="6">
        <f t="shared" si="7"/>
        <v>1.9375</v>
      </c>
      <c r="Y75" s="3">
        <f>W75 + ROUNDUP(W75/(Parameters!$A$10-60*8),0) * ($AC$3 + Parameters!$B$4+Parameters!$B$5) + IF(A74&gt;1,8,0)</f>
        <v>584</v>
      </c>
      <c r="Z75" s="6">
        <f t="shared" si="8"/>
        <v>4.5625</v>
      </c>
    </row>
    <row r="76" spans="1:26">
      <c r="A76" s="3">
        <v>128</v>
      </c>
      <c r="B76" s="3">
        <v>544</v>
      </c>
      <c r="C76" s="3">
        <v>160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V76" s="6">
        <f t="shared" si="6"/>
        <v>9.2160000000000064</v>
      </c>
      <c r="W76" s="3">
        <f t="shared" si="4"/>
        <v>704</v>
      </c>
      <c r="X76" s="6">
        <f t="shared" si="7"/>
        <v>5.5</v>
      </c>
      <c r="Y76" s="3">
        <f>W76 + ROUNDUP(W76/(Parameters!$A$10-60*8),0) * ($AC$3 + Parameters!$B$4+Parameters!$B$5) + IF(A75&gt;1,8,0)</f>
        <v>1040</v>
      </c>
      <c r="Z76" s="6">
        <f t="shared" si="8"/>
        <v>8.125</v>
      </c>
    </row>
    <row r="77" spans="1:26">
      <c r="A77" s="3">
        <v>128</v>
      </c>
      <c r="B77" s="3">
        <v>544</v>
      </c>
      <c r="C77" s="3">
        <v>288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V77" s="6">
        <f t="shared" si="6"/>
        <v>9.3440000000000065</v>
      </c>
      <c r="W77" s="3">
        <f t="shared" si="4"/>
        <v>832</v>
      </c>
      <c r="X77" s="6">
        <f t="shared" si="7"/>
        <v>6.5</v>
      </c>
      <c r="Y77" s="3">
        <f>W77 + ROUNDUP(W77/(Parameters!$A$10-60*8),0) * ($AC$3 + Parameters!$B$4+Parameters!$B$5) + IF(A76&gt;1,8,0)</f>
        <v>1168</v>
      </c>
      <c r="Z77" s="6">
        <f t="shared" si="8"/>
        <v>9.125</v>
      </c>
    </row>
    <row r="78" spans="1:26">
      <c r="A78" s="3">
        <v>128</v>
      </c>
      <c r="B78" s="3">
        <v>616</v>
      </c>
      <c r="C78" s="3">
        <v>400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V78" s="6">
        <f t="shared" si="6"/>
        <v>9.4720000000000066</v>
      </c>
      <c r="W78" s="3">
        <f t="shared" si="4"/>
        <v>1016</v>
      </c>
      <c r="X78" s="6">
        <f t="shared" si="7"/>
        <v>7.9375</v>
      </c>
      <c r="Y78" s="3">
        <f>W78 + ROUNDUP(W78/(Parameters!$A$10-60*8),0) * ($AC$3 + Parameters!$B$4+Parameters!$B$5) + IF(A77&gt;1,8,0)</f>
        <v>1352</v>
      </c>
      <c r="Z78" s="6">
        <f t="shared" si="8"/>
        <v>10.5625</v>
      </c>
    </row>
    <row r="79" spans="1:26">
      <c r="A79" s="3">
        <v>128</v>
      </c>
      <c r="B79" s="3">
        <v>640</v>
      </c>
      <c r="C79" s="3">
        <v>360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V79" s="6">
        <f t="shared" si="6"/>
        <v>9.6000000000000068</v>
      </c>
      <c r="W79" s="3">
        <f t="shared" si="4"/>
        <v>1000</v>
      </c>
      <c r="X79" s="6">
        <f t="shared" si="7"/>
        <v>7.8125</v>
      </c>
      <c r="Y79" s="3">
        <f>W79 + ROUNDUP(W79/(Parameters!$A$10-60*8),0) * ($AC$3 + Parameters!$B$4+Parameters!$B$5) + IF(A78&gt;1,8,0)</f>
        <v>1336</v>
      </c>
      <c r="Z79" s="6">
        <f t="shared" si="8"/>
        <v>10.4375</v>
      </c>
    </row>
    <row r="80" spans="1:26">
      <c r="A80" s="3">
        <v>128</v>
      </c>
      <c r="B80" s="3">
        <v>616</v>
      </c>
      <c r="C80" s="3">
        <v>392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V80" s="6">
        <f t="shared" si="6"/>
        <v>9.7280000000000069</v>
      </c>
      <c r="W80" s="3">
        <f t="shared" si="4"/>
        <v>1008</v>
      </c>
      <c r="X80" s="6">
        <f t="shared" si="7"/>
        <v>7.875</v>
      </c>
      <c r="Y80" s="3">
        <f>W80 + ROUNDUP(W80/(Parameters!$A$10-60*8),0) * ($AC$3 + Parameters!$B$4+Parameters!$B$5) + IF(A79&gt;1,8,0)</f>
        <v>1344</v>
      </c>
      <c r="Z80" s="6">
        <f t="shared" si="8"/>
        <v>10.5</v>
      </c>
    </row>
    <row r="81" spans="1:26">
      <c r="A81" s="3">
        <v>128</v>
      </c>
      <c r="B81" s="3">
        <v>616</v>
      </c>
      <c r="C81" s="3">
        <v>424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V81" s="6">
        <f t="shared" si="6"/>
        <v>9.856000000000007</v>
      </c>
      <c r="W81" s="3">
        <f t="shared" si="4"/>
        <v>1040</v>
      </c>
      <c r="X81" s="6">
        <f t="shared" si="7"/>
        <v>8.125</v>
      </c>
      <c r="Y81" s="3">
        <f>W81 + ROUNDUP(W81/(Parameters!$A$10-60*8),0) * ($AC$3 + Parameters!$B$4+Parameters!$B$5) + IF(A80&gt;1,8,0)</f>
        <v>1376</v>
      </c>
      <c r="Z81" s="6">
        <f t="shared" si="8"/>
        <v>10.75</v>
      </c>
    </row>
    <row r="82" spans="1:26">
      <c r="A82" s="3">
        <v>128</v>
      </c>
      <c r="B82" s="3">
        <v>640</v>
      </c>
      <c r="C82" s="3">
        <v>408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V82" s="6">
        <f t="shared" si="6"/>
        <v>9.9840000000000071</v>
      </c>
      <c r="W82" s="3">
        <f t="shared" si="4"/>
        <v>1048</v>
      </c>
      <c r="X82" s="6">
        <f t="shared" si="7"/>
        <v>8.1875</v>
      </c>
      <c r="Y82" s="3">
        <f>W82 + ROUNDUP(W82/(Parameters!$A$10-60*8),0) * ($AC$3 + Parameters!$B$4+Parameters!$B$5) + IF(A81&gt;1,8,0)</f>
        <v>1384</v>
      </c>
      <c r="Z82" s="6">
        <f t="shared" si="8"/>
        <v>10.8125</v>
      </c>
    </row>
    <row r="83" spans="1:26">
      <c r="A83" s="3">
        <v>128</v>
      </c>
      <c r="B83" s="3">
        <v>616</v>
      </c>
      <c r="C83" s="3">
        <v>384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V83" s="6">
        <f t="shared" si="6"/>
        <v>10.112000000000007</v>
      </c>
      <c r="W83" s="3">
        <f t="shared" si="4"/>
        <v>1000</v>
      </c>
      <c r="X83" s="6">
        <f t="shared" si="7"/>
        <v>7.8125</v>
      </c>
      <c r="Y83" s="3">
        <f>W83 + ROUNDUP(W83/(Parameters!$A$10-60*8),0) * ($AC$3 + Parameters!$B$4+Parameters!$B$5) + IF(A82&gt;1,8,0)</f>
        <v>1336</v>
      </c>
      <c r="Z83" s="6">
        <f t="shared" si="8"/>
        <v>10.4375</v>
      </c>
    </row>
    <row r="84" spans="1:26">
      <c r="A84" s="3">
        <v>128</v>
      </c>
      <c r="B84" s="3">
        <v>616</v>
      </c>
      <c r="C84" s="3">
        <v>408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V84" s="6">
        <f t="shared" si="6"/>
        <v>10.240000000000007</v>
      </c>
      <c r="W84" s="3">
        <f t="shared" si="4"/>
        <v>1024</v>
      </c>
      <c r="X84" s="6">
        <f t="shared" si="7"/>
        <v>8</v>
      </c>
      <c r="Y84" s="3">
        <f>W84 + ROUNDUP(W84/(Parameters!$A$10-60*8),0) * ($AC$3 + Parameters!$B$4+Parameters!$B$5) + IF(A83&gt;1,8,0)</f>
        <v>1360</v>
      </c>
      <c r="Z84" s="6">
        <f t="shared" si="8"/>
        <v>10.625</v>
      </c>
    </row>
    <row r="85" spans="1:26">
      <c r="A85" s="3">
        <v>128</v>
      </c>
      <c r="B85" s="3">
        <v>616</v>
      </c>
      <c r="C85" s="3">
        <v>424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V85" s="6">
        <f t="shared" si="6"/>
        <v>10.368000000000007</v>
      </c>
      <c r="W85" s="3">
        <f t="shared" si="4"/>
        <v>1040</v>
      </c>
      <c r="X85" s="6">
        <f t="shared" si="7"/>
        <v>8.125</v>
      </c>
      <c r="Y85" s="3">
        <f>W85 + ROUNDUP(W85/(Parameters!$A$10-60*8),0) * ($AC$3 + Parameters!$B$4+Parameters!$B$5) + IF(A84&gt;1,8,0)</f>
        <v>1376</v>
      </c>
      <c r="Z85" s="6">
        <f t="shared" si="8"/>
        <v>10.75</v>
      </c>
    </row>
    <row r="86" spans="1:26">
      <c r="A86" s="3">
        <v>128</v>
      </c>
      <c r="B86" s="3">
        <v>640</v>
      </c>
      <c r="C86" s="3">
        <v>408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V86" s="6">
        <f t="shared" si="6"/>
        <v>10.496000000000008</v>
      </c>
      <c r="W86" s="3">
        <f t="shared" si="4"/>
        <v>1048</v>
      </c>
      <c r="X86" s="6">
        <f t="shared" si="7"/>
        <v>8.1875</v>
      </c>
      <c r="Y86" s="3">
        <f>W86 + ROUNDUP(W86/(Parameters!$A$10-60*8),0) * ($AC$3 + Parameters!$B$4+Parameters!$B$5) + IF(A85&gt;1,8,0)</f>
        <v>1384</v>
      </c>
      <c r="Z86" s="6">
        <f t="shared" si="8"/>
        <v>10.8125</v>
      </c>
    </row>
    <row r="87" spans="1:26">
      <c r="A87" s="3">
        <v>128</v>
      </c>
      <c r="B87" s="3">
        <v>616</v>
      </c>
      <c r="C87" s="3">
        <v>384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V87" s="6">
        <f t="shared" si="6"/>
        <v>10.624000000000008</v>
      </c>
      <c r="W87" s="3">
        <f t="shared" si="4"/>
        <v>1000</v>
      </c>
      <c r="X87" s="6">
        <f t="shared" si="7"/>
        <v>7.8125</v>
      </c>
      <c r="Y87" s="3">
        <f>W87 + ROUNDUP(W87/(Parameters!$A$10-60*8),0) * ($AC$3 + Parameters!$B$4+Parameters!$B$5) + IF(A86&gt;1,8,0)</f>
        <v>1336</v>
      </c>
      <c r="Z87" s="6">
        <f t="shared" si="8"/>
        <v>10.4375</v>
      </c>
    </row>
    <row r="88" spans="1:26">
      <c r="A88" s="3">
        <v>128</v>
      </c>
      <c r="B88" s="3">
        <v>616</v>
      </c>
      <c r="C88" s="3">
        <v>368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V88" s="6">
        <f t="shared" si="6"/>
        <v>10.752000000000008</v>
      </c>
      <c r="W88" s="3">
        <f t="shared" si="4"/>
        <v>984</v>
      </c>
      <c r="X88" s="6">
        <f t="shared" si="7"/>
        <v>7.6875</v>
      </c>
      <c r="Y88" s="3">
        <f>W88 + ROUNDUP(W88/(Parameters!$A$10-60*8),0) * ($AC$3 + Parameters!$B$4+Parameters!$B$5) + IF(A87&gt;1,8,0)</f>
        <v>1320</v>
      </c>
      <c r="Z88" s="6">
        <f t="shared" si="8"/>
        <v>10.3125</v>
      </c>
    </row>
    <row r="89" spans="1:26">
      <c r="A89" s="3">
        <v>128</v>
      </c>
      <c r="B89" s="3">
        <v>616</v>
      </c>
      <c r="C89" s="3">
        <v>424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V89" s="6">
        <f t="shared" si="6"/>
        <v>10.880000000000008</v>
      </c>
      <c r="W89" s="3">
        <f t="shared" si="4"/>
        <v>1040</v>
      </c>
      <c r="X89" s="6">
        <f t="shared" si="7"/>
        <v>8.125</v>
      </c>
      <c r="Y89" s="3">
        <f>W89 + ROUNDUP(W89/(Parameters!$A$10-60*8),0) * ($AC$3 + Parameters!$B$4+Parameters!$B$5) + IF(A88&gt;1,8,0)</f>
        <v>1376</v>
      </c>
      <c r="Z89" s="6">
        <f t="shared" si="8"/>
        <v>10.75</v>
      </c>
    </row>
    <row r="90" spans="1:26">
      <c r="A90" s="3">
        <v>128</v>
      </c>
      <c r="B90" s="3">
        <v>640</v>
      </c>
      <c r="C90" s="3">
        <v>400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V90" s="6">
        <f t="shared" si="6"/>
        <v>11.008000000000008</v>
      </c>
      <c r="W90" s="3">
        <f t="shared" si="4"/>
        <v>1040</v>
      </c>
      <c r="X90" s="6">
        <f t="shared" si="7"/>
        <v>8.125</v>
      </c>
      <c r="Y90" s="3">
        <f>W90 + ROUNDUP(W90/(Parameters!$A$10-60*8),0) * ($AC$3 + Parameters!$B$4+Parameters!$B$5) + IF(A89&gt;1,8,0)</f>
        <v>1376</v>
      </c>
      <c r="Z90" s="6">
        <f t="shared" si="8"/>
        <v>10.75</v>
      </c>
    </row>
    <row r="91" spans="1:26">
      <c r="A91" s="3">
        <v>128</v>
      </c>
      <c r="B91" s="3">
        <v>616</v>
      </c>
      <c r="C91" s="3">
        <v>400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V91" s="6">
        <f t="shared" si="6"/>
        <v>11.136000000000008</v>
      </c>
      <c r="W91" s="3">
        <f t="shared" si="4"/>
        <v>1016</v>
      </c>
      <c r="X91" s="6">
        <f t="shared" si="7"/>
        <v>7.9375</v>
      </c>
      <c r="Y91" s="3">
        <f>W91 + ROUNDUP(W91/(Parameters!$A$10-60*8),0) * ($AC$3 + Parameters!$B$4+Parameters!$B$5) + IF(A90&gt;1,8,0)</f>
        <v>1352</v>
      </c>
      <c r="Z91" s="6">
        <f t="shared" si="8"/>
        <v>10.5625</v>
      </c>
    </row>
    <row r="92" spans="1:26">
      <c r="A92" s="3">
        <v>128</v>
      </c>
      <c r="B92" s="3">
        <v>616</v>
      </c>
      <c r="C92" s="3">
        <v>400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V92" s="6">
        <f t="shared" si="6"/>
        <v>11.264000000000008</v>
      </c>
      <c r="W92" s="3">
        <f t="shared" si="4"/>
        <v>1016</v>
      </c>
      <c r="X92" s="6">
        <f t="shared" si="7"/>
        <v>7.9375</v>
      </c>
      <c r="Y92" s="3">
        <f>W92 + ROUNDUP(W92/(Parameters!$A$10-60*8),0) * ($AC$3 + Parameters!$B$4+Parameters!$B$5) + IF(A91&gt;1,8,0)</f>
        <v>1352</v>
      </c>
      <c r="Z92" s="6">
        <f t="shared" si="8"/>
        <v>10.5625</v>
      </c>
    </row>
    <row r="93" spans="1:26">
      <c r="A93" s="3">
        <v>128</v>
      </c>
      <c r="B93" s="3">
        <v>592</v>
      </c>
      <c r="C93" s="3">
        <v>312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V93" s="6">
        <f t="shared" si="6"/>
        <v>11.392000000000008</v>
      </c>
      <c r="W93" s="3">
        <f t="shared" si="4"/>
        <v>904</v>
      </c>
      <c r="X93" s="6">
        <f t="shared" si="7"/>
        <v>7.0625</v>
      </c>
      <c r="Y93" s="3">
        <f>W93 + ROUNDUP(W93/(Parameters!$A$10-60*8),0) * ($AC$3 + Parameters!$B$4+Parameters!$B$5) + IF(A92&gt;1,8,0)</f>
        <v>1240</v>
      </c>
      <c r="Z93" s="6">
        <f t="shared" si="8"/>
        <v>9.6875</v>
      </c>
    </row>
    <row r="94" spans="1:26">
      <c r="A94" s="3">
        <v>128</v>
      </c>
      <c r="B94" s="3">
        <v>544</v>
      </c>
      <c r="C94" s="3">
        <v>176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V94" s="6">
        <f t="shared" si="6"/>
        <v>11.520000000000008</v>
      </c>
      <c r="W94" s="3">
        <f t="shared" si="4"/>
        <v>720</v>
      </c>
      <c r="X94" s="6">
        <f t="shared" si="7"/>
        <v>5.625</v>
      </c>
      <c r="Y94" s="3">
        <f>W94 + ROUNDUP(W94/(Parameters!$A$10-60*8),0) * ($AC$3 + Parameters!$B$4+Parameters!$B$5) + IF(A93&gt;1,8,0)</f>
        <v>1056</v>
      </c>
      <c r="Z94" s="6">
        <f t="shared" si="8"/>
        <v>8.25</v>
      </c>
    </row>
    <row r="95" spans="1:26">
      <c r="A95" s="3">
        <v>128</v>
      </c>
      <c r="B95" s="3">
        <v>304</v>
      </c>
      <c r="C95" s="3">
        <v>88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V95" s="6">
        <f t="shared" si="6"/>
        <v>11.648000000000009</v>
      </c>
      <c r="W95" s="3">
        <f t="shared" si="4"/>
        <v>392</v>
      </c>
      <c r="X95" s="6">
        <f t="shared" si="7"/>
        <v>3.0625</v>
      </c>
      <c r="Y95" s="3">
        <f>W95 + ROUNDUP(W95/(Parameters!$A$10-60*8),0) * ($AC$3 + Parameters!$B$4+Parameters!$B$5) + IF(A94&gt;1,8,0)</f>
        <v>728</v>
      </c>
      <c r="Z95" s="6">
        <f t="shared" si="8"/>
        <v>5.6875</v>
      </c>
    </row>
    <row r="96" spans="1:26">
      <c r="A96" s="3">
        <v>128</v>
      </c>
      <c r="B96" s="3">
        <v>88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V96" s="6">
        <f t="shared" si="6"/>
        <v>11.776000000000009</v>
      </c>
      <c r="W96" s="3">
        <f t="shared" si="4"/>
        <v>88</v>
      </c>
      <c r="X96" s="6">
        <f t="shared" si="7"/>
        <v>0.6875</v>
      </c>
      <c r="Y96" s="3">
        <f>W96 + ROUNDUP(W96/(Parameters!$A$10-60*8),0) * ($AC$3 + Parameters!$B$4+Parameters!$B$5) + IF(A95&gt;1,8,0)</f>
        <v>424</v>
      </c>
      <c r="Z96" s="6">
        <f t="shared" si="8"/>
        <v>3.3125</v>
      </c>
    </row>
    <row r="97" spans="1:26">
      <c r="A97" s="3">
        <v>128</v>
      </c>
      <c r="B97" s="3">
        <v>88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V97" s="6">
        <f t="shared" si="6"/>
        <v>11.904000000000009</v>
      </c>
      <c r="W97" s="3">
        <f t="shared" si="4"/>
        <v>88</v>
      </c>
      <c r="X97" s="6">
        <f t="shared" si="7"/>
        <v>0.6875</v>
      </c>
      <c r="Y97" s="3">
        <f>W97 + ROUNDUP(W97/(Parameters!$A$10-60*8),0) * ($AC$3 + Parameters!$B$4+Parameters!$B$5) + IF(A96&gt;1,8,0)</f>
        <v>424</v>
      </c>
      <c r="Z97" s="6">
        <f t="shared" si="8"/>
        <v>3.3125</v>
      </c>
    </row>
    <row r="98" spans="1:26">
      <c r="A98" s="3">
        <v>128</v>
      </c>
      <c r="B98" s="3">
        <v>88</v>
      </c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V98" s="6">
        <f t="shared" si="6"/>
        <v>12.032000000000009</v>
      </c>
      <c r="W98" s="3">
        <f t="shared" si="4"/>
        <v>88</v>
      </c>
      <c r="X98" s="6">
        <f t="shared" si="7"/>
        <v>0.6875</v>
      </c>
      <c r="Y98" s="3">
        <f>W98 + ROUNDUP(W98/(Parameters!$A$10-60*8),0) * ($AC$3 + Parameters!$B$4+Parameters!$B$5) + IF(A97&gt;1,8,0)</f>
        <v>424</v>
      </c>
      <c r="Z98" s="6">
        <f t="shared" si="8"/>
        <v>3.3125</v>
      </c>
    </row>
    <row r="99" spans="1:26">
      <c r="A99" s="3">
        <v>128</v>
      </c>
      <c r="B99" s="3">
        <v>88</v>
      </c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V99" s="6">
        <f t="shared" si="6"/>
        <v>12.160000000000009</v>
      </c>
      <c r="W99" s="3">
        <f t="shared" ref="W99:W126" si="9">SUM(B99:U99)</f>
        <v>88</v>
      </c>
      <c r="X99" s="6">
        <f t="shared" si="7"/>
        <v>0.6875</v>
      </c>
      <c r="Y99" s="3">
        <f>W99 + ROUNDUP(W99/(Parameters!$A$10-60*8),0) * ($AC$3 + Parameters!$B$4+Parameters!$B$5) + IF(A98&gt;1,8,0)</f>
        <v>424</v>
      </c>
      <c r="Z99" s="6">
        <f t="shared" si="8"/>
        <v>3.3125</v>
      </c>
    </row>
    <row r="100" spans="1:26">
      <c r="A100" s="3">
        <v>128</v>
      </c>
      <c r="B100" s="3">
        <v>88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V100" s="6">
        <f t="shared" si="6"/>
        <v>12.288000000000009</v>
      </c>
      <c r="W100" s="3">
        <f t="shared" si="9"/>
        <v>88</v>
      </c>
      <c r="X100" s="6">
        <f t="shared" si="7"/>
        <v>0.6875</v>
      </c>
      <c r="Y100" s="3">
        <f>W100 + ROUNDUP(W100/(Parameters!$A$10-60*8),0) * ($AC$3 + Parameters!$B$4+Parameters!$B$5) + IF(A99&gt;1,8,0)</f>
        <v>424</v>
      </c>
      <c r="Z100" s="6">
        <f t="shared" si="8"/>
        <v>3.3125</v>
      </c>
    </row>
    <row r="101" spans="1:26">
      <c r="A101" s="3">
        <v>128</v>
      </c>
      <c r="B101" s="3">
        <v>88</v>
      </c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V101" s="6">
        <f t="shared" si="6"/>
        <v>12.416000000000009</v>
      </c>
      <c r="W101" s="3">
        <f t="shared" si="9"/>
        <v>88</v>
      </c>
      <c r="X101" s="6">
        <f t="shared" si="7"/>
        <v>0.6875</v>
      </c>
      <c r="Y101" s="3">
        <f>W101 + ROUNDUP(W101/(Parameters!$A$10-60*8),0) * ($AC$3 + Parameters!$B$4+Parameters!$B$5) + IF(A100&gt;1,8,0)</f>
        <v>424</v>
      </c>
      <c r="Z101" s="6">
        <f t="shared" ref="Z101:Z132" si="10">Y101/A101</f>
        <v>3.3125</v>
      </c>
    </row>
    <row r="102" spans="1:26">
      <c r="A102" s="3">
        <v>128</v>
      </c>
      <c r="B102" s="3">
        <v>88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V102" s="6">
        <f t="shared" si="6"/>
        <v>12.544000000000009</v>
      </c>
      <c r="W102" s="3">
        <f t="shared" si="9"/>
        <v>88</v>
      </c>
      <c r="X102" s="6">
        <f t="shared" si="7"/>
        <v>0.6875</v>
      </c>
      <c r="Y102" s="3">
        <f>W102 + ROUNDUP(W102/(Parameters!$A$10-60*8),0) * ($AC$3 + Parameters!$B$4+Parameters!$B$5) + IF(A101&gt;1,8,0)</f>
        <v>424</v>
      </c>
      <c r="Z102" s="6">
        <f t="shared" si="10"/>
        <v>3.3125</v>
      </c>
    </row>
    <row r="103" spans="1:26">
      <c r="A103" s="3">
        <v>128</v>
      </c>
      <c r="B103" s="3">
        <v>88</v>
      </c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V103" s="6">
        <f t="shared" si="6"/>
        <v>12.672000000000009</v>
      </c>
      <c r="W103" s="3">
        <f t="shared" si="9"/>
        <v>88</v>
      </c>
      <c r="X103" s="6">
        <f t="shared" si="7"/>
        <v>0.6875</v>
      </c>
      <c r="Y103" s="3">
        <f>W103 + ROUNDUP(W103/(Parameters!$A$10-60*8),0) * ($AC$3 + Parameters!$B$4+Parameters!$B$5) + IF(A102&gt;1,8,0)</f>
        <v>424</v>
      </c>
      <c r="Z103" s="6">
        <f t="shared" si="10"/>
        <v>3.3125</v>
      </c>
    </row>
    <row r="104" spans="1:26">
      <c r="A104" s="3">
        <v>128</v>
      </c>
      <c r="B104" s="3">
        <v>88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V104" s="6">
        <f t="shared" si="6"/>
        <v>12.80000000000001</v>
      </c>
      <c r="W104" s="3">
        <f t="shared" si="9"/>
        <v>88</v>
      </c>
      <c r="X104" s="6">
        <f t="shared" si="7"/>
        <v>0.6875</v>
      </c>
      <c r="Y104" s="3">
        <f>W104 + ROUNDUP(W104/(Parameters!$A$10-60*8),0) * ($AC$3 + Parameters!$B$4+Parameters!$B$5) + IF(A103&gt;1,8,0)</f>
        <v>424</v>
      </c>
      <c r="Z104" s="6">
        <f t="shared" si="10"/>
        <v>3.3125</v>
      </c>
    </row>
    <row r="105" spans="1:26">
      <c r="A105" s="3">
        <v>128</v>
      </c>
      <c r="B105" s="3">
        <v>88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V105" s="6">
        <f t="shared" si="6"/>
        <v>12.92800000000001</v>
      </c>
      <c r="W105" s="3">
        <f t="shared" si="9"/>
        <v>88</v>
      </c>
      <c r="X105" s="6">
        <f t="shared" si="7"/>
        <v>0.6875</v>
      </c>
      <c r="Y105" s="3">
        <f>W105 + ROUNDUP(W105/(Parameters!$A$10-60*8),0) * ($AC$3 + Parameters!$B$4+Parameters!$B$5) + IF(A104&gt;1,8,0)</f>
        <v>424</v>
      </c>
      <c r="Z105" s="6">
        <f t="shared" si="10"/>
        <v>3.3125</v>
      </c>
    </row>
    <row r="106" spans="1:26">
      <c r="A106" s="3">
        <v>128</v>
      </c>
      <c r="B106" s="3">
        <v>88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V106" s="6">
        <f t="shared" si="6"/>
        <v>13.05600000000001</v>
      </c>
      <c r="W106" s="3">
        <f t="shared" si="9"/>
        <v>88</v>
      </c>
      <c r="X106" s="6">
        <f t="shared" si="7"/>
        <v>0.6875</v>
      </c>
      <c r="Y106" s="3">
        <f>W106 + ROUNDUP(W106/(Parameters!$A$10-60*8),0) * ($AC$3 + Parameters!$B$4+Parameters!$B$5) + IF(A105&gt;1,8,0)</f>
        <v>424</v>
      </c>
      <c r="Z106" s="6">
        <f t="shared" si="10"/>
        <v>3.3125</v>
      </c>
    </row>
    <row r="107" spans="1:26">
      <c r="A107" s="3">
        <v>128</v>
      </c>
      <c r="B107" s="3">
        <v>88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V107" s="6">
        <f t="shared" si="6"/>
        <v>13.18400000000001</v>
      </c>
      <c r="W107" s="3">
        <f t="shared" si="9"/>
        <v>88</v>
      </c>
      <c r="X107" s="6">
        <f t="shared" si="7"/>
        <v>0.6875</v>
      </c>
      <c r="Y107" s="3">
        <f>W107 + ROUNDUP(W107/(Parameters!$A$10-60*8),0) * ($AC$3 + Parameters!$B$4+Parameters!$B$5) + IF(A106&gt;1,8,0)</f>
        <v>424</v>
      </c>
      <c r="Z107" s="6">
        <f t="shared" si="10"/>
        <v>3.3125</v>
      </c>
    </row>
    <row r="108" spans="1:26">
      <c r="A108" s="3">
        <v>128</v>
      </c>
      <c r="B108" s="3">
        <v>448</v>
      </c>
      <c r="C108" s="3">
        <v>88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V108" s="6">
        <f t="shared" si="6"/>
        <v>13.31200000000001</v>
      </c>
      <c r="W108" s="3">
        <f t="shared" si="9"/>
        <v>536</v>
      </c>
      <c r="X108" s="6">
        <f t="shared" si="7"/>
        <v>4.1875</v>
      </c>
      <c r="Y108" s="3">
        <f>W108 + ROUNDUP(W108/(Parameters!$A$10-60*8),0) * ($AC$3 + Parameters!$B$4+Parameters!$B$5) + IF(A107&gt;1,8,0)</f>
        <v>872</v>
      </c>
      <c r="Z108" s="6">
        <f t="shared" si="10"/>
        <v>6.8125</v>
      </c>
    </row>
    <row r="109" spans="1:26">
      <c r="A109" s="3">
        <v>128</v>
      </c>
      <c r="B109" s="3">
        <v>520</v>
      </c>
      <c r="C109" s="3">
        <v>248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V109" s="6">
        <f t="shared" si="6"/>
        <v>13.44000000000001</v>
      </c>
      <c r="W109" s="3">
        <f t="shared" si="9"/>
        <v>768</v>
      </c>
      <c r="X109" s="6">
        <f t="shared" si="7"/>
        <v>6</v>
      </c>
      <c r="Y109" s="3">
        <f>W109 + ROUNDUP(W109/(Parameters!$A$10-60*8),0) * ($AC$3 + Parameters!$B$4+Parameters!$B$5) + IF(A108&gt;1,8,0)</f>
        <v>1104</v>
      </c>
      <c r="Z109" s="6">
        <f t="shared" si="10"/>
        <v>8.625</v>
      </c>
    </row>
    <row r="110" spans="1:26">
      <c r="A110" s="3">
        <v>128</v>
      </c>
      <c r="B110" s="3">
        <v>760</v>
      </c>
      <c r="C110" s="3">
        <v>544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V110" s="6">
        <f t="shared" si="6"/>
        <v>13.56800000000001</v>
      </c>
      <c r="W110" s="3">
        <f t="shared" si="9"/>
        <v>1304</v>
      </c>
      <c r="X110" s="6">
        <f t="shared" si="7"/>
        <v>10.1875</v>
      </c>
      <c r="Y110" s="3">
        <f>W110 + ROUNDUP(W110/(Parameters!$A$10-60*8),0) * ($AC$3 + Parameters!$B$4+Parameters!$B$5) + IF(A109&gt;1,8,0)</f>
        <v>1640</v>
      </c>
      <c r="Z110" s="6">
        <f t="shared" si="10"/>
        <v>12.8125</v>
      </c>
    </row>
    <row r="111" spans="1:26">
      <c r="A111" s="3">
        <v>128</v>
      </c>
      <c r="B111" s="3">
        <v>544</v>
      </c>
      <c r="C111" s="3">
        <v>320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V111" s="6">
        <f t="shared" si="6"/>
        <v>13.69600000000001</v>
      </c>
      <c r="W111" s="3">
        <f t="shared" si="9"/>
        <v>864</v>
      </c>
      <c r="X111" s="6">
        <f t="shared" si="7"/>
        <v>6.75</v>
      </c>
      <c r="Y111" s="3">
        <f>W111 + ROUNDUP(W111/(Parameters!$A$10-60*8),0) * ($AC$3 + Parameters!$B$4+Parameters!$B$5) + IF(A110&gt;1,8,0)</f>
        <v>1200</v>
      </c>
      <c r="Z111" s="6">
        <f t="shared" si="10"/>
        <v>9.375</v>
      </c>
    </row>
    <row r="112" spans="1:26">
      <c r="A112" s="3">
        <v>128</v>
      </c>
      <c r="B112" s="3">
        <v>520</v>
      </c>
      <c r="C112" s="3">
        <v>344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V112" s="6">
        <f t="shared" si="6"/>
        <v>13.824000000000011</v>
      </c>
      <c r="W112" s="3">
        <f t="shared" si="9"/>
        <v>864</v>
      </c>
      <c r="X112" s="6">
        <f t="shared" si="7"/>
        <v>6.75</v>
      </c>
      <c r="Y112" s="3">
        <f>W112 + ROUNDUP(W112/(Parameters!$A$10-60*8),0) * ($AC$3 + Parameters!$B$4+Parameters!$B$5) + IF(A111&gt;1,8,0)</f>
        <v>1200</v>
      </c>
      <c r="Z112" s="6">
        <f t="shared" si="10"/>
        <v>9.375</v>
      </c>
    </row>
    <row r="113" spans="1:26">
      <c r="A113" s="3">
        <v>128</v>
      </c>
      <c r="B113" s="3">
        <v>520</v>
      </c>
      <c r="C113" s="3">
        <v>552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V113" s="6">
        <f t="shared" si="6"/>
        <v>13.952000000000011</v>
      </c>
      <c r="W113" s="3">
        <f t="shared" si="9"/>
        <v>1072</v>
      </c>
      <c r="X113" s="6">
        <f t="shared" si="7"/>
        <v>8.375</v>
      </c>
      <c r="Y113" s="3">
        <f>W113 + ROUNDUP(W113/(Parameters!$A$10-60*8),0) * ($AC$3 + Parameters!$B$4+Parameters!$B$5) + IF(A112&gt;1,8,0)</f>
        <v>1408</v>
      </c>
      <c r="Z113" s="6">
        <f t="shared" si="10"/>
        <v>11</v>
      </c>
    </row>
    <row r="114" spans="1:26">
      <c r="A114" s="3">
        <v>128</v>
      </c>
      <c r="B114" s="3">
        <v>544</v>
      </c>
      <c r="C114" s="3">
        <v>184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V114" s="6">
        <f t="shared" si="6"/>
        <v>14.080000000000011</v>
      </c>
      <c r="W114" s="3">
        <f t="shared" si="9"/>
        <v>728</v>
      </c>
      <c r="X114" s="6">
        <f t="shared" si="7"/>
        <v>5.6875</v>
      </c>
      <c r="Y114" s="3">
        <f>W114 + ROUNDUP(W114/(Parameters!$A$10-60*8),0) * ($AC$3 + Parameters!$B$4+Parameters!$B$5) + IF(A113&gt;1,8,0)</f>
        <v>1064</v>
      </c>
      <c r="Z114" s="6">
        <f t="shared" si="10"/>
        <v>8.3125</v>
      </c>
    </row>
    <row r="115" spans="1:26">
      <c r="A115" s="3">
        <v>128</v>
      </c>
      <c r="B115" s="3">
        <v>448</v>
      </c>
      <c r="C115" s="3">
        <v>160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V115" s="6">
        <f t="shared" si="6"/>
        <v>14.208000000000011</v>
      </c>
      <c r="W115" s="3">
        <f t="shared" si="9"/>
        <v>608</v>
      </c>
      <c r="X115" s="6">
        <f t="shared" si="7"/>
        <v>4.75</v>
      </c>
      <c r="Y115" s="3">
        <f>W115 + ROUNDUP(W115/(Parameters!$A$10-60*8),0) * ($AC$3 + Parameters!$B$4+Parameters!$B$5) + IF(A114&gt;1,8,0)</f>
        <v>944</v>
      </c>
      <c r="Z115" s="6">
        <f t="shared" si="10"/>
        <v>7.375</v>
      </c>
    </row>
    <row r="116" spans="1:26">
      <c r="A116" s="3">
        <v>128</v>
      </c>
      <c r="B116" s="3">
        <v>88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V116" s="6">
        <f t="shared" si="6"/>
        <v>14.336000000000011</v>
      </c>
      <c r="W116" s="3">
        <f t="shared" si="9"/>
        <v>88</v>
      </c>
      <c r="X116" s="6">
        <f t="shared" si="7"/>
        <v>0.6875</v>
      </c>
      <c r="Y116" s="3">
        <f>W116 + ROUNDUP(W116/(Parameters!$A$10-60*8),0) * ($AC$3 + Parameters!$B$4+Parameters!$B$5) + IF(A115&gt;1,8,0)</f>
        <v>424</v>
      </c>
      <c r="Z116" s="6">
        <f t="shared" si="10"/>
        <v>3.3125</v>
      </c>
    </row>
    <row r="117" spans="1:26">
      <c r="A117" s="3">
        <v>128</v>
      </c>
      <c r="B117" s="3">
        <v>88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V117" s="6">
        <f t="shared" si="6"/>
        <v>14.464000000000011</v>
      </c>
      <c r="W117" s="3">
        <f t="shared" si="9"/>
        <v>88</v>
      </c>
      <c r="X117" s="6">
        <f t="shared" si="7"/>
        <v>0.6875</v>
      </c>
      <c r="Y117" s="3">
        <f>W117 + ROUNDUP(W117/(Parameters!$A$10-60*8),0) * ($AC$3 + Parameters!$B$4+Parameters!$B$5) + IF(A116&gt;1,8,0)</f>
        <v>424</v>
      </c>
      <c r="Z117" s="6">
        <f t="shared" si="10"/>
        <v>3.3125</v>
      </c>
    </row>
    <row r="118" spans="1:26">
      <c r="A118" s="3">
        <v>128</v>
      </c>
      <c r="B118" s="3">
        <v>472</v>
      </c>
      <c r="C118" s="3">
        <v>168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V118" s="6">
        <f t="shared" si="6"/>
        <v>14.592000000000011</v>
      </c>
      <c r="W118" s="3">
        <f t="shared" si="9"/>
        <v>640</v>
      </c>
      <c r="X118" s="6">
        <f t="shared" si="7"/>
        <v>5</v>
      </c>
      <c r="Y118" s="3">
        <f>W118 + ROUNDUP(W118/(Parameters!$A$10-60*8),0) * ($AC$3 + Parameters!$B$4+Parameters!$B$5) + IF(A117&gt;1,8,0)</f>
        <v>976</v>
      </c>
      <c r="Z118" s="6">
        <f t="shared" si="10"/>
        <v>7.625</v>
      </c>
    </row>
    <row r="119" spans="1:26">
      <c r="A119" s="3">
        <v>128</v>
      </c>
      <c r="B119" s="3">
        <v>448</v>
      </c>
      <c r="C119" s="3">
        <v>184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V119" s="6">
        <f t="shared" si="6"/>
        <v>14.720000000000011</v>
      </c>
      <c r="W119" s="3">
        <f t="shared" si="9"/>
        <v>632</v>
      </c>
      <c r="X119" s="6">
        <f t="shared" si="7"/>
        <v>4.9375</v>
      </c>
      <c r="Y119" s="3">
        <f>W119 + ROUNDUP(W119/(Parameters!$A$10-60*8),0) * ($AC$3 + Parameters!$B$4+Parameters!$B$5) + IF(A118&gt;1,8,0)</f>
        <v>968</v>
      </c>
      <c r="Z119" s="6">
        <f t="shared" si="10"/>
        <v>7.5625</v>
      </c>
    </row>
    <row r="120" spans="1:26">
      <c r="A120" s="3">
        <v>128</v>
      </c>
      <c r="B120" s="3">
        <v>472</v>
      </c>
      <c r="C120" s="3">
        <v>328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V120" s="6">
        <f t="shared" si="6"/>
        <v>14.848000000000011</v>
      </c>
      <c r="W120" s="3">
        <f t="shared" si="9"/>
        <v>800</v>
      </c>
      <c r="X120" s="6">
        <f t="shared" si="7"/>
        <v>6.25</v>
      </c>
      <c r="Y120" s="3">
        <f>W120 + ROUNDUP(W120/(Parameters!$A$10-60*8),0) * ($AC$3 + Parameters!$B$4+Parameters!$B$5) + IF(A119&gt;1,8,0)</f>
        <v>1136</v>
      </c>
      <c r="Z120" s="6">
        <f t="shared" si="10"/>
        <v>8.875</v>
      </c>
    </row>
    <row r="121" spans="1:26">
      <c r="A121" s="3">
        <v>128</v>
      </c>
      <c r="B121" s="3">
        <v>496</v>
      </c>
      <c r="C121" s="3">
        <v>368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V121" s="6">
        <f t="shared" si="6"/>
        <v>14.976000000000012</v>
      </c>
      <c r="W121" s="3">
        <f t="shared" si="9"/>
        <v>864</v>
      </c>
      <c r="X121" s="6">
        <f t="shared" si="7"/>
        <v>6.75</v>
      </c>
      <c r="Y121" s="3">
        <f>W121 + ROUNDUP(W121/(Parameters!$A$10-60*8),0) * ($AC$3 + Parameters!$B$4+Parameters!$B$5) + IF(A120&gt;1,8,0)</f>
        <v>1200</v>
      </c>
      <c r="Z121" s="6">
        <f t="shared" si="10"/>
        <v>9.375</v>
      </c>
    </row>
    <row r="122" spans="1:26">
      <c r="A122" s="3">
        <v>128</v>
      </c>
      <c r="B122" s="3">
        <v>472</v>
      </c>
      <c r="C122" s="3">
        <v>440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V122" s="6">
        <f t="shared" si="6"/>
        <v>15.104000000000012</v>
      </c>
      <c r="W122" s="3">
        <f t="shared" si="9"/>
        <v>912</v>
      </c>
      <c r="X122" s="6">
        <f t="shared" si="7"/>
        <v>7.125</v>
      </c>
      <c r="Y122" s="3">
        <f>W122 + ROUNDUP(W122/(Parameters!$A$10-60*8),0) * ($AC$3 + Parameters!$B$4+Parameters!$B$5) + IF(A121&gt;1,8,0)</f>
        <v>1248</v>
      </c>
      <c r="Z122" s="6">
        <f t="shared" si="10"/>
        <v>9.75</v>
      </c>
    </row>
    <row r="123" spans="1:26">
      <c r="A123" s="3">
        <v>128</v>
      </c>
      <c r="B123" s="3">
        <v>472</v>
      </c>
      <c r="C123" s="3">
        <v>376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V123" s="6">
        <f t="shared" si="6"/>
        <v>15.232000000000012</v>
      </c>
      <c r="W123" s="3">
        <f t="shared" si="9"/>
        <v>848</v>
      </c>
      <c r="X123" s="6">
        <f t="shared" si="7"/>
        <v>6.625</v>
      </c>
      <c r="Y123" s="3">
        <f>W123 + ROUNDUP(W123/(Parameters!$A$10-60*8),0) * ($AC$3 + Parameters!$B$4+Parameters!$B$5) + IF(A122&gt;1,8,0)</f>
        <v>1184</v>
      </c>
      <c r="Z123" s="6">
        <f t="shared" si="10"/>
        <v>9.25</v>
      </c>
    </row>
    <row r="124" spans="1:26">
      <c r="A124" s="3">
        <v>128</v>
      </c>
      <c r="B124" s="3">
        <v>472</v>
      </c>
      <c r="C124" s="3">
        <v>376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V124" s="6">
        <f t="shared" si="6"/>
        <v>15.360000000000012</v>
      </c>
      <c r="W124" s="3">
        <f t="shared" si="9"/>
        <v>848</v>
      </c>
      <c r="X124" s="6">
        <f t="shared" si="7"/>
        <v>6.625</v>
      </c>
      <c r="Y124" s="3">
        <f>W124 + ROUNDUP(W124/(Parameters!$A$10-60*8),0) * ($AC$3 + Parameters!$B$4+Parameters!$B$5) + IF(A123&gt;1,8,0)</f>
        <v>1184</v>
      </c>
      <c r="Z124" s="6">
        <f t="shared" si="10"/>
        <v>9.25</v>
      </c>
    </row>
    <row r="125" spans="1:26">
      <c r="A125" s="3">
        <v>128</v>
      </c>
      <c r="B125" s="3">
        <v>472</v>
      </c>
      <c r="C125" s="3">
        <v>376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V125" s="6">
        <f t="shared" si="6"/>
        <v>15.488000000000012</v>
      </c>
      <c r="W125" s="3">
        <f t="shared" si="9"/>
        <v>848</v>
      </c>
      <c r="X125" s="6">
        <f t="shared" si="7"/>
        <v>6.625</v>
      </c>
      <c r="Y125" s="3">
        <f>W125 + ROUNDUP(W125/(Parameters!$A$10-60*8),0) * ($AC$3 + Parameters!$B$4+Parameters!$B$5) + IF(A124&gt;1,8,0)</f>
        <v>1184</v>
      </c>
      <c r="Z125" s="6">
        <f t="shared" si="10"/>
        <v>9.25</v>
      </c>
    </row>
    <row r="126" spans="1:26">
      <c r="A126" s="3">
        <v>128</v>
      </c>
      <c r="B126" s="3">
        <v>496</v>
      </c>
      <c r="C126" s="3">
        <v>392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V126" s="6">
        <f t="shared" si="6"/>
        <v>15.616000000000012</v>
      </c>
      <c r="W126" s="3">
        <f t="shared" si="9"/>
        <v>888</v>
      </c>
      <c r="X126" s="6">
        <f t="shared" si="7"/>
        <v>6.9375</v>
      </c>
      <c r="Y126" s="3">
        <f>W126 + ROUNDUP(W126/(Parameters!$A$10-60*8),0) * ($AC$3 + Parameters!$B$4+Parameters!$B$5) + IF(A125&gt;1,8,0)</f>
        <v>1224</v>
      </c>
      <c r="Z126" s="6">
        <f t="shared" si="10"/>
        <v>9.5625</v>
      </c>
    </row>
    <row r="127" spans="1:26">
      <c r="A127" s="3">
        <v>128</v>
      </c>
      <c r="B127" s="3">
        <v>472</v>
      </c>
      <c r="C127" s="3">
        <v>368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V127" s="6">
        <f t="shared" ref="V127:V190" si="11">(A126/1000)+V126</f>
        <v>15.744000000000012</v>
      </c>
      <c r="W127" s="3">
        <f t="shared" ref="W127:W190" si="12">SUM(B127:U127)</f>
        <v>840</v>
      </c>
      <c r="X127" s="6">
        <f t="shared" ref="X127:X190" si="13">W127/A127</f>
        <v>6.5625</v>
      </c>
      <c r="Y127" s="3">
        <f>W127 + ROUNDUP(W127/(Parameters!$A$10-60*8),0) * ($AC$3 + Parameters!$B$4+Parameters!$B$5) + IF(A126&gt;1,8,0)</f>
        <v>1176</v>
      </c>
      <c r="Z127" s="6">
        <f t="shared" ref="Z127:Z190" si="14">Y127/A127</f>
        <v>9.1875</v>
      </c>
    </row>
    <row r="128" spans="1:26">
      <c r="A128" s="3">
        <v>128</v>
      </c>
      <c r="B128" s="3">
        <v>496</v>
      </c>
      <c r="C128" s="3">
        <v>432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V128" s="6">
        <f t="shared" si="11"/>
        <v>15.872000000000012</v>
      </c>
      <c r="W128" s="3">
        <f t="shared" si="12"/>
        <v>928</v>
      </c>
      <c r="X128" s="6">
        <f t="shared" si="13"/>
        <v>7.25</v>
      </c>
      <c r="Y128" s="3">
        <f>W128 + ROUNDUP(W128/(Parameters!$A$10-60*8),0) * ($AC$3 + Parameters!$B$4+Parameters!$B$5) + IF(A127&gt;1,8,0)</f>
        <v>1264</v>
      </c>
      <c r="Z128" s="6">
        <f t="shared" si="14"/>
        <v>9.875</v>
      </c>
    </row>
    <row r="129" spans="1:26">
      <c r="A129" s="3">
        <v>128</v>
      </c>
      <c r="B129" s="3">
        <v>472</v>
      </c>
      <c r="C129" s="3">
        <v>744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V129" s="6">
        <f t="shared" si="11"/>
        <v>16.000000000000011</v>
      </c>
      <c r="W129" s="3">
        <f t="shared" si="12"/>
        <v>1216</v>
      </c>
      <c r="X129" s="6">
        <f t="shared" si="13"/>
        <v>9.5</v>
      </c>
      <c r="Y129" s="3">
        <f>W129 + ROUNDUP(W129/(Parameters!$A$10-60*8),0) * ($AC$3 + Parameters!$B$4+Parameters!$B$5) + IF(A128&gt;1,8,0)</f>
        <v>1552</v>
      </c>
      <c r="Z129" s="6">
        <f t="shared" si="14"/>
        <v>12.125</v>
      </c>
    </row>
    <row r="130" spans="1:26">
      <c r="A130" s="3">
        <v>128</v>
      </c>
      <c r="B130" s="3">
        <v>424</v>
      </c>
      <c r="C130" s="3">
        <v>1248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V130" s="6">
        <f t="shared" si="11"/>
        <v>16.128000000000011</v>
      </c>
      <c r="W130" s="3">
        <f t="shared" si="12"/>
        <v>1672</v>
      </c>
      <c r="X130" s="6">
        <f t="shared" si="13"/>
        <v>13.0625</v>
      </c>
      <c r="Y130" s="3">
        <f>W130 + ROUNDUP(W130/(Parameters!$A$10-60*8),0) * ($AC$3 + Parameters!$B$4+Parameters!$B$5) + IF(A129&gt;1,8,0)</f>
        <v>2008</v>
      </c>
      <c r="Z130" s="6">
        <f t="shared" si="14"/>
        <v>15.6875</v>
      </c>
    </row>
    <row r="131" spans="1:26">
      <c r="A131" s="3">
        <v>128</v>
      </c>
      <c r="B131" s="3">
        <v>472</v>
      </c>
      <c r="C131" s="3">
        <v>1064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V131" s="6">
        <f t="shared" si="11"/>
        <v>16.256000000000011</v>
      </c>
      <c r="W131" s="3">
        <f t="shared" si="12"/>
        <v>1536</v>
      </c>
      <c r="X131" s="6">
        <f t="shared" si="13"/>
        <v>12</v>
      </c>
      <c r="Y131" s="3">
        <f>W131 + ROUNDUP(W131/(Parameters!$A$10-60*8),0) * ($AC$3 + Parameters!$B$4+Parameters!$B$5) + IF(A130&gt;1,8,0)</f>
        <v>1872</v>
      </c>
      <c r="Z131" s="6">
        <f t="shared" si="14"/>
        <v>14.625</v>
      </c>
    </row>
    <row r="132" spans="1:26">
      <c r="A132" s="3">
        <v>128</v>
      </c>
      <c r="B132" s="3">
        <v>448</v>
      </c>
      <c r="C132" s="3">
        <v>1024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V132" s="6">
        <f t="shared" si="11"/>
        <v>16.384000000000011</v>
      </c>
      <c r="W132" s="3">
        <f t="shared" si="12"/>
        <v>1472</v>
      </c>
      <c r="X132" s="6">
        <f t="shared" si="13"/>
        <v>11.5</v>
      </c>
      <c r="Y132" s="3">
        <f>W132 + ROUNDUP(W132/(Parameters!$A$10-60*8),0) * ($AC$3 + Parameters!$B$4+Parameters!$B$5) + IF(A131&gt;1,8,0)</f>
        <v>1808</v>
      </c>
      <c r="Z132" s="6">
        <f t="shared" si="14"/>
        <v>14.125</v>
      </c>
    </row>
    <row r="133" spans="1:26">
      <c r="A133" s="3">
        <v>128</v>
      </c>
      <c r="B133" s="3">
        <v>424</v>
      </c>
      <c r="C133" s="3">
        <v>1032</v>
      </c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V133" s="6">
        <f t="shared" si="11"/>
        <v>16.512000000000011</v>
      </c>
      <c r="W133" s="3">
        <f t="shared" si="12"/>
        <v>1456</v>
      </c>
      <c r="X133" s="6">
        <f t="shared" si="13"/>
        <v>11.375</v>
      </c>
      <c r="Y133" s="3">
        <f>W133 + ROUNDUP(W133/(Parameters!$A$10-60*8),0) * ($AC$3 + Parameters!$B$4+Parameters!$B$5) + IF(A132&gt;1,8,0)</f>
        <v>1792</v>
      </c>
      <c r="Z133" s="6">
        <f t="shared" si="14"/>
        <v>14</v>
      </c>
    </row>
    <row r="134" spans="1:26">
      <c r="A134" s="3">
        <v>128</v>
      </c>
      <c r="B134" s="3">
        <v>496</v>
      </c>
      <c r="C134" s="3">
        <v>912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V134" s="6">
        <f t="shared" si="11"/>
        <v>16.640000000000011</v>
      </c>
      <c r="W134" s="3">
        <f t="shared" si="12"/>
        <v>1408</v>
      </c>
      <c r="X134" s="6">
        <f t="shared" si="13"/>
        <v>11</v>
      </c>
      <c r="Y134" s="3">
        <f>W134 + ROUNDUP(W134/(Parameters!$A$10-60*8),0) * ($AC$3 + Parameters!$B$4+Parameters!$B$5) + IF(A133&gt;1,8,0)</f>
        <v>1744</v>
      </c>
      <c r="Z134" s="6">
        <f t="shared" si="14"/>
        <v>13.625</v>
      </c>
    </row>
    <row r="135" spans="1:26">
      <c r="A135" s="3">
        <v>128</v>
      </c>
      <c r="B135" s="3">
        <v>544</v>
      </c>
      <c r="C135" s="3">
        <v>1048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V135" s="6">
        <f t="shared" si="11"/>
        <v>16.768000000000011</v>
      </c>
      <c r="W135" s="3">
        <f t="shared" si="12"/>
        <v>1592</v>
      </c>
      <c r="X135" s="6">
        <f t="shared" si="13"/>
        <v>12.4375</v>
      </c>
      <c r="Y135" s="3">
        <f>W135 + ROUNDUP(W135/(Parameters!$A$10-60*8),0) * ($AC$3 + Parameters!$B$4+Parameters!$B$5) + IF(A134&gt;1,8,0)</f>
        <v>1928</v>
      </c>
      <c r="Z135" s="6">
        <f t="shared" si="14"/>
        <v>15.0625</v>
      </c>
    </row>
    <row r="136" spans="1:26">
      <c r="A136" s="3">
        <v>128</v>
      </c>
      <c r="B136" s="3">
        <v>424</v>
      </c>
      <c r="C136" s="3">
        <v>1016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V136" s="6">
        <f t="shared" si="11"/>
        <v>16.896000000000011</v>
      </c>
      <c r="W136" s="3">
        <f t="shared" si="12"/>
        <v>1440</v>
      </c>
      <c r="X136" s="6">
        <f t="shared" si="13"/>
        <v>11.25</v>
      </c>
      <c r="Y136" s="3">
        <f>W136 + ROUNDUP(W136/(Parameters!$A$10-60*8),0) * ($AC$3 + Parameters!$B$4+Parameters!$B$5) + IF(A135&gt;1,8,0)</f>
        <v>1776</v>
      </c>
      <c r="Z136" s="6">
        <f t="shared" si="14"/>
        <v>13.875</v>
      </c>
    </row>
    <row r="137" spans="1:26">
      <c r="A137" s="3">
        <v>128</v>
      </c>
      <c r="B137" s="3">
        <v>520</v>
      </c>
      <c r="C137" s="3">
        <v>1000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V137" s="6">
        <f t="shared" si="11"/>
        <v>17.024000000000012</v>
      </c>
      <c r="W137" s="3">
        <f t="shared" si="12"/>
        <v>1520</v>
      </c>
      <c r="X137" s="6">
        <f t="shared" si="13"/>
        <v>11.875</v>
      </c>
      <c r="Y137" s="3">
        <f>W137 + ROUNDUP(W137/(Parameters!$A$10-60*8),0) * ($AC$3 + Parameters!$B$4+Parameters!$B$5) + IF(A136&gt;1,8,0)</f>
        <v>1856</v>
      </c>
      <c r="Z137" s="6">
        <f t="shared" si="14"/>
        <v>14.5</v>
      </c>
    </row>
    <row r="138" spans="1:26">
      <c r="A138" s="3">
        <v>128</v>
      </c>
      <c r="B138" s="3">
        <v>448</v>
      </c>
      <c r="C138" s="3">
        <v>912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V138" s="6">
        <f t="shared" si="11"/>
        <v>17.152000000000012</v>
      </c>
      <c r="W138" s="3">
        <f t="shared" si="12"/>
        <v>1360</v>
      </c>
      <c r="X138" s="6">
        <f t="shared" si="13"/>
        <v>10.625</v>
      </c>
      <c r="Y138" s="3">
        <f>W138 + ROUNDUP(W138/(Parameters!$A$10-60*8),0) * ($AC$3 + Parameters!$B$4+Parameters!$B$5) + IF(A137&gt;1,8,0)</f>
        <v>1696</v>
      </c>
      <c r="Z138" s="6">
        <f t="shared" si="14"/>
        <v>13.25</v>
      </c>
    </row>
    <row r="139" spans="1:26">
      <c r="A139" s="3">
        <v>128</v>
      </c>
      <c r="B139" s="3">
        <v>520</v>
      </c>
      <c r="C139" s="3">
        <v>896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V139" s="6">
        <f t="shared" si="11"/>
        <v>17.280000000000012</v>
      </c>
      <c r="W139" s="3">
        <f t="shared" si="12"/>
        <v>1416</v>
      </c>
      <c r="X139" s="6">
        <f t="shared" si="13"/>
        <v>11.0625</v>
      </c>
      <c r="Y139" s="3">
        <f>W139 + ROUNDUP(W139/(Parameters!$A$10-60*8),0) * ($AC$3 + Parameters!$B$4+Parameters!$B$5) + IF(A138&gt;1,8,0)</f>
        <v>1752</v>
      </c>
      <c r="Z139" s="6">
        <f t="shared" si="14"/>
        <v>13.6875</v>
      </c>
    </row>
    <row r="140" spans="1:26">
      <c r="A140" s="3">
        <v>128</v>
      </c>
      <c r="B140" s="3">
        <v>520</v>
      </c>
      <c r="C140" s="3">
        <v>272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V140" s="6">
        <f t="shared" si="11"/>
        <v>17.408000000000012</v>
      </c>
      <c r="W140" s="3">
        <f t="shared" si="12"/>
        <v>792</v>
      </c>
      <c r="X140" s="6">
        <f t="shared" si="13"/>
        <v>6.1875</v>
      </c>
      <c r="Y140" s="3">
        <f>W140 + ROUNDUP(W140/(Parameters!$A$10-60*8),0) * ($AC$3 + Parameters!$B$4+Parameters!$B$5) + IF(A139&gt;1,8,0)</f>
        <v>1128</v>
      </c>
      <c r="Z140" s="6">
        <f t="shared" si="14"/>
        <v>8.8125</v>
      </c>
    </row>
    <row r="141" spans="1:26">
      <c r="A141" s="3">
        <v>128</v>
      </c>
      <c r="B141" s="3">
        <v>448</v>
      </c>
      <c r="C141" s="3">
        <v>344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V141" s="6">
        <f t="shared" si="11"/>
        <v>17.536000000000012</v>
      </c>
      <c r="W141" s="3">
        <f t="shared" si="12"/>
        <v>792</v>
      </c>
      <c r="X141" s="6">
        <f t="shared" si="13"/>
        <v>6.1875</v>
      </c>
      <c r="Y141" s="3">
        <f>W141 + ROUNDUP(W141/(Parameters!$A$10-60*8),0) * ($AC$3 + Parameters!$B$4+Parameters!$B$5) + IF(A140&gt;1,8,0)</f>
        <v>1128</v>
      </c>
      <c r="Z141" s="6">
        <f t="shared" si="14"/>
        <v>8.8125</v>
      </c>
    </row>
    <row r="142" spans="1:26">
      <c r="A142" s="3">
        <v>128</v>
      </c>
      <c r="B142" s="3">
        <v>376</v>
      </c>
      <c r="C142" s="3">
        <v>416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V142" s="6">
        <f t="shared" si="11"/>
        <v>17.664000000000012</v>
      </c>
      <c r="W142" s="3">
        <f t="shared" si="12"/>
        <v>792</v>
      </c>
      <c r="X142" s="6">
        <f t="shared" si="13"/>
        <v>6.1875</v>
      </c>
      <c r="Y142" s="3">
        <f>W142 + ROUNDUP(W142/(Parameters!$A$10-60*8),0) * ($AC$3 + Parameters!$B$4+Parameters!$B$5) + IF(A141&gt;1,8,0)</f>
        <v>1128</v>
      </c>
      <c r="Z142" s="6">
        <f t="shared" si="14"/>
        <v>8.8125</v>
      </c>
    </row>
    <row r="143" spans="1:26">
      <c r="A143" s="3">
        <v>128</v>
      </c>
      <c r="B143" s="3">
        <v>400</v>
      </c>
      <c r="C143" s="3">
        <v>416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V143" s="6">
        <f t="shared" si="11"/>
        <v>17.792000000000012</v>
      </c>
      <c r="W143" s="3">
        <f t="shared" si="12"/>
        <v>816</v>
      </c>
      <c r="X143" s="6">
        <f t="shared" si="13"/>
        <v>6.375</v>
      </c>
      <c r="Y143" s="3">
        <f>W143 + ROUNDUP(W143/(Parameters!$A$10-60*8),0) * ($AC$3 + Parameters!$B$4+Parameters!$B$5) + IF(A142&gt;1,8,0)</f>
        <v>1152</v>
      </c>
      <c r="Z143" s="6">
        <f t="shared" si="14"/>
        <v>9</v>
      </c>
    </row>
    <row r="144" spans="1:26">
      <c r="A144" s="3">
        <v>128</v>
      </c>
      <c r="B144" s="3">
        <v>376</v>
      </c>
      <c r="C144" s="3">
        <v>416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V144" s="6">
        <f t="shared" si="11"/>
        <v>17.920000000000012</v>
      </c>
      <c r="W144" s="3">
        <f t="shared" si="12"/>
        <v>792</v>
      </c>
      <c r="X144" s="6">
        <f t="shared" si="13"/>
        <v>6.1875</v>
      </c>
      <c r="Y144" s="3">
        <f>W144 + ROUNDUP(W144/(Parameters!$A$10-60*8),0) * ($AC$3 + Parameters!$B$4+Parameters!$B$5) + IF(A143&gt;1,8,0)</f>
        <v>1128</v>
      </c>
      <c r="Z144" s="6">
        <f t="shared" si="14"/>
        <v>8.8125</v>
      </c>
    </row>
    <row r="145" spans="1:26">
      <c r="A145" s="3">
        <v>128</v>
      </c>
      <c r="B145" s="3">
        <v>400</v>
      </c>
      <c r="C145" s="3">
        <v>400</v>
      </c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V145" s="6">
        <f t="shared" si="11"/>
        <v>18.048000000000012</v>
      </c>
      <c r="W145" s="3">
        <f t="shared" si="12"/>
        <v>800</v>
      </c>
      <c r="X145" s="6">
        <f t="shared" si="13"/>
        <v>6.25</v>
      </c>
      <c r="Y145" s="3">
        <f>W145 + ROUNDUP(W145/(Parameters!$A$10-60*8),0) * ($AC$3 + Parameters!$B$4+Parameters!$B$5) + IF(A144&gt;1,8,0)</f>
        <v>1136</v>
      </c>
      <c r="Z145" s="6">
        <f t="shared" si="14"/>
        <v>8.875</v>
      </c>
    </row>
    <row r="146" spans="1:26">
      <c r="A146" s="3">
        <v>128</v>
      </c>
      <c r="B146" s="3">
        <v>376</v>
      </c>
      <c r="C146" s="3">
        <v>416</v>
      </c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V146" s="6">
        <f t="shared" si="11"/>
        <v>18.176000000000013</v>
      </c>
      <c r="W146" s="3">
        <f t="shared" si="12"/>
        <v>792</v>
      </c>
      <c r="X146" s="6">
        <f t="shared" si="13"/>
        <v>6.1875</v>
      </c>
      <c r="Y146" s="3">
        <f>W146 + ROUNDUP(W146/(Parameters!$A$10-60*8),0) * ($AC$3 + Parameters!$B$4+Parameters!$B$5) + IF(A145&gt;1,8,0)</f>
        <v>1128</v>
      </c>
      <c r="Z146" s="6">
        <f t="shared" si="14"/>
        <v>8.8125</v>
      </c>
    </row>
    <row r="147" spans="1:26">
      <c r="A147" s="3">
        <v>128</v>
      </c>
      <c r="B147" s="3">
        <v>400</v>
      </c>
      <c r="C147" s="3">
        <v>432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V147" s="6">
        <f t="shared" si="11"/>
        <v>18.304000000000013</v>
      </c>
      <c r="W147" s="3">
        <f t="shared" si="12"/>
        <v>832</v>
      </c>
      <c r="X147" s="6">
        <f t="shared" si="13"/>
        <v>6.5</v>
      </c>
      <c r="Y147" s="3">
        <f>W147 + ROUNDUP(W147/(Parameters!$A$10-60*8),0) * ($AC$3 + Parameters!$B$4+Parameters!$B$5) + IF(A146&gt;1,8,0)</f>
        <v>1168</v>
      </c>
      <c r="Z147" s="6">
        <f t="shared" si="14"/>
        <v>9.125</v>
      </c>
    </row>
    <row r="148" spans="1:26">
      <c r="A148" s="3">
        <v>128</v>
      </c>
      <c r="B148" s="3">
        <v>376</v>
      </c>
      <c r="C148" s="3">
        <v>424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V148" s="6">
        <f t="shared" si="11"/>
        <v>18.432000000000013</v>
      </c>
      <c r="W148" s="3">
        <f t="shared" si="12"/>
        <v>800</v>
      </c>
      <c r="X148" s="6">
        <f t="shared" si="13"/>
        <v>6.25</v>
      </c>
      <c r="Y148" s="3">
        <f>W148 + ROUNDUP(W148/(Parameters!$A$10-60*8),0) * ($AC$3 + Parameters!$B$4+Parameters!$B$5) + IF(A147&gt;1,8,0)</f>
        <v>1136</v>
      </c>
      <c r="Z148" s="6">
        <f t="shared" si="14"/>
        <v>8.875</v>
      </c>
    </row>
    <row r="149" spans="1:26">
      <c r="A149" s="3">
        <v>128</v>
      </c>
      <c r="B149" s="3">
        <v>400</v>
      </c>
      <c r="C149" s="3">
        <v>416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V149" s="6">
        <f t="shared" si="11"/>
        <v>18.560000000000013</v>
      </c>
      <c r="W149" s="3">
        <f t="shared" si="12"/>
        <v>816</v>
      </c>
      <c r="X149" s="6">
        <f t="shared" si="13"/>
        <v>6.375</v>
      </c>
      <c r="Y149" s="3">
        <f>W149 + ROUNDUP(W149/(Parameters!$A$10-60*8),0) * ($AC$3 + Parameters!$B$4+Parameters!$B$5) + IF(A148&gt;1,8,0)</f>
        <v>1152</v>
      </c>
      <c r="Z149" s="6">
        <f t="shared" si="14"/>
        <v>9</v>
      </c>
    </row>
    <row r="150" spans="1:26">
      <c r="A150" s="3">
        <v>128</v>
      </c>
      <c r="B150" s="3">
        <v>376</v>
      </c>
      <c r="C150" s="3">
        <v>416</v>
      </c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V150" s="6">
        <f t="shared" si="11"/>
        <v>18.688000000000013</v>
      </c>
      <c r="W150" s="3">
        <f t="shared" si="12"/>
        <v>792</v>
      </c>
      <c r="X150" s="6">
        <f t="shared" si="13"/>
        <v>6.1875</v>
      </c>
      <c r="Y150" s="3">
        <f>W150 + ROUNDUP(W150/(Parameters!$A$10-60*8),0) * ($AC$3 + Parameters!$B$4+Parameters!$B$5) + IF(A149&gt;1,8,0)</f>
        <v>1128</v>
      </c>
      <c r="Z150" s="6">
        <f t="shared" si="14"/>
        <v>8.8125</v>
      </c>
    </row>
    <row r="151" spans="1:26">
      <c r="A151" s="3">
        <v>128</v>
      </c>
      <c r="B151" s="3">
        <v>472</v>
      </c>
      <c r="C151" s="3">
        <v>272</v>
      </c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V151" s="6">
        <f t="shared" si="11"/>
        <v>18.816000000000013</v>
      </c>
      <c r="W151" s="3">
        <f t="shared" si="12"/>
        <v>744</v>
      </c>
      <c r="X151" s="6">
        <f t="shared" si="13"/>
        <v>5.8125</v>
      </c>
      <c r="Y151" s="3">
        <f>W151 + ROUNDUP(W151/(Parameters!$A$10-60*8),0) * ($AC$3 + Parameters!$B$4+Parameters!$B$5) + IF(A150&gt;1,8,0)</f>
        <v>1080</v>
      </c>
      <c r="Z151" s="6">
        <f t="shared" si="14"/>
        <v>8.4375</v>
      </c>
    </row>
    <row r="152" spans="1:26">
      <c r="A152" s="3">
        <v>128</v>
      </c>
      <c r="B152" s="3">
        <v>496</v>
      </c>
      <c r="C152" s="3">
        <v>256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V152" s="6">
        <f t="shared" si="11"/>
        <v>18.944000000000013</v>
      </c>
      <c r="W152" s="3">
        <f t="shared" si="12"/>
        <v>752</v>
      </c>
      <c r="X152" s="6">
        <f t="shared" si="13"/>
        <v>5.875</v>
      </c>
      <c r="Y152" s="3">
        <f>W152 + ROUNDUP(W152/(Parameters!$A$10-60*8),0) * ($AC$3 + Parameters!$B$4+Parameters!$B$5) + IF(A151&gt;1,8,0)</f>
        <v>1088</v>
      </c>
      <c r="Z152" s="6">
        <f t="shared" si="14"/>
        <v>8.5</v>
      </c>
    </row>
    <row r="153" spans="1:26">
      <c r="A153" s="3">
        <v>128</v>
      </c>
      <c r="B153" s="3">
        <v>544</v>
      </c>
      <c r="C153" s="3">
        <v>192</v>
      </c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V153" s="6">
        <f t="shared" si="11"/>
        <v>19.072000000000013</v>
      </c>
      <c r="W153" s="3">
        <f t="shared" si="12"/>
        <v>736</v>
      </c>
      <c r="X153" s="6">
        <f t="shared" si="13"/>
        <v>5.75</v>
      </c>
      <c r="Y153" s="3">
        <f>W153 + ROUNDUP(W153/(Parameters!$A$10-60*8),0) * ($AC$3 + Parameters!$B$4+Parameters!$B$5) + IF(A152&gt;1,8,0)</f>
        <v>1072</v>
      </c>
      <c r="Z153" s="6">
        <f t="shared" si="14"/>
        <v>8.375</v>
      </c>
    </row>
    <row r="154" spans="1:26">
      <c r="A154" s="3">
        <v>128</v>
      </c>
      <c r="B154" s="3">
        <v>448</v>
      </c>
      <c r="C154" s="3">
        <v>352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V154" s="6">
        <f t="shared" si="11"/>
        <v>19.200000000000014</v>
      </c>
      <c r="W154" s="3">
        <f t="shared" si="12"/>
        <v>800</v>
      </c>
      <c r="X154" s="6">
        <f t="shared" si="13"/>
        <v>6.25</v>
      </c>
      <c r="Y154" s="3">
        <f>W154 + ROUNDUP(W154/(Parameters!$A$10-60*8),0) * ($AC$3 + Parameters!$B$4+Parameters!$B$5) + IF(A153&gt;1,8,0)</f>
        <v>1136</v>
      </c>
      <c r="Z154" s="6">
        <f t="shared" si="14"/>
        <v>8.875</v>
      </c>
    </row>
    <row r="155" spans="1:26">
      <c r="A155" s="3">
        <v>128</v>
      </c>
      <c r="B155" s="3">
        <v>400</v>
      </c>
      <c r="C155" s="3">
        <v>384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V155" s="6">
        <f t="shared" si="11"/>
        <v>19.328000000000014</v>
      </c>
      <c r="W155" s="3">
        <f t="shared" si="12"/>
        <v>784</v>
      </c>
      <c r="X155" s="6">
        <f t="shared" si="13"/>
        <v>6.125</v>
      </c>
      <c r="Y155" s="3">
        <f>W155 + ROUNDUP(W155/(Parameters!$A$10-60*8),0) * ($AC$3 + Parameters!$B$4+Parameters!$B$5) + IF(A154&gt;1,8,0)</f>
        <v>1120</v>
      </c>
      <c r="Z155" s="6">
        <f t="shared" si="14"/>
        <v>8.75</v>
      </c>
    </row>
    <row r="156" spans="1:26">
      <c r="A156" s="3">
        <v>128</v>
      </c>
      <c r="B156" s="3">
        <v>400</v>
      </c>
      <c r="C156" s="3">
        <v>432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V156" s="6">
        <f t="shared" si="11"/>
        <v>19.456000000000014</v>
      </c>
      <c r="W156" s="3">
        <f t="shared" si="12"/>
        <v>832</v>
      </c>
      <c r="X156" s="6">
        <f t="shared" si="13"/>
        <v>6.5</v>
      </c>
      <c r="Y156" s="3">
        <f>W156 + ROUNDUP(W156/(Parameters!$A$10-60*8),0) * ($AC$3 + Parameters!$B$4+Parameters!$B$5) + IF(A155&gt;1,8,0)</f>
        <v>1168</v>
      </c>
      <c r="Z156" s="6">
        <f t="shared" si="14"/>
        <v>9.125</v>
      </c>
    </row>
    <row r="157" spans="1:26">
      <c r="A157" s="3">
        <v>128</v>
      </c>
      <c r="B157" s="3">
        <v>376</v>
      </c>
      <c r="C157" s="3">
        <v>408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V157" s="6">
        <f t="shared" si="11"/>
        <v>19.584000000000014</v>
      </c>
      <c r="W157" s="3">
        <f t="shared" si="12"/>
        <v>784</v>
      </c>
      <c r="X157" s="6">
        <f t="shared" si="13"/>
        <v>6.125</v>
      </c>
      <c r="Y157" s="3">
        <f>W157 + ROUNDUP(W157/(Parameters!$A$10-60*8),0) * ($AC$3 + Parameters!$B$4+Parameters!$B$5) + IF(A156&gt;1,8,0)</f>
        <v>1120</v>
      </c>
      <c r="Z157" s="6">
        <f t="shared" si="14"/>
        <v>8.75</v>
      </c>
    </row>
    <row r="158" spans="1:26">
      <c r="A158" s="3">
        <v>128</v>
      </c>
      <c r="B158" s="3">
        <v>376</v>
      </c>
      <c r="C158" s="3">
        <v>440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V158" s="6">
        <f t="shared" si="11"/>
        <v>19.712000000000014</v>
      </c>
      <c r="W158" s="3">
        <f t="shared" si="12"/>
        <v>816</v>
      </c>
      <c r="X158" s="6">
        <f t="shared" si="13"/>
        <v>6.375</v>
      </c>
      <c r="Y158" s="3">
        <f>W158 + ROUNDUP(W158/(Parameters!$A$10-60*8),0) * ($AC$3 + Parameters!$B$4+Parameters!$B$5) + IF(A157&gt;1,8,0)</f>
        <v>1152</v>
      </c>
      <c r="Z158" s="6">
        <f t="shared" si="14"/>
        <v>9</v>
      </c>
    </row>
    <row r="159" spans="1:26">
      <c r="A159" s="3">
        <v>128</v>
      </c>
      <c r="B159" s="3">
        <v>376</v>
      </c>
      <c r="C159" s="3">
        <v>416</v>
      </c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V159" s="6">
        <f t="shared" si="11"/>
        <v>19.840000000000014</v>
      </c>
      <c r="W159" s="3">
        <f t="shared" si="12"/>
        <v>792</v>
      </c>
      <c r="X159" s="6">
        <f t="shared" si="13"/>
        <v>6.1875</v>
      </c>
      <c r="Y159" s="3">
        <f>W159 + ROUNDUP(W159/(Parameters!$A$10-60*8),0) * ($AC$3 + Parameters!$B$4+Parameters!$B$5) + IF(A158&gt;1,8,0)</f>
        <v>1128</v>
      </c>
      <c r="Z159" s="6">
        <f t="shared" si="14"/>
        <v>8.8125</v>
      </c>
    </row>
    <row r="160" spans="1:26">
      <c r="A160" s="3">
        <v>128</v>
      </c>
      <c r="B160" s="3">
        <v>400</v>
      </c>
      <c r="C160" s="3">
        <v>448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V160" s="6">
        <f t="shared" si="11"/>
        <v>19.968000000000014</v>
      </c>
      <c r="W160" s="3">
        <f t="shared" si="12"/>
        <v>848</v>
      </c>
      <c r="X160" s="6">
        <f t="shared" si="13"/>
        <v>6.625</v>
      </c>
      <c r="Y160" s="3">
        <f>W160 + ROUNDUP(W160/(Parameters!$A$10-60*8),0) * ($AC$3 + Parameters!$B$4+Parameters!$B$5) + IF(A159&gt;1,8,0)</f>
        <v>1184</v>
      </c>
      <c r="Z160" s="6">
        <f t="shared" si="14"/>
        <v>9.25</v>
      </c>
    </row>
    <row r="161" spans="1:26">
      <c r="A161" s="3">
        <v>128</v>
      </c>
      <c r="B161" s="3">
        <v>400</v>
      </c>
      <c r="C161" s="3">
        <v>440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V161" s="6">
        <f t="shared" si="11"/>
        <v>20.096000000000014</v>
      </c>
      <c r="W161" s="3">
        <f t="shared" si="12"/>
        <v>840</v>
      </c>
      <c r="X161" s="6">
        <f t="shared" si="13"/>
        <v>6.5625</v>
      </c>
      <c r="Y161" s="3">
        <f>W161 + ROUNDUP(W161/(Parameters!$A$10-60*8),0) * ($AC$3 + Parameters!$B$4+Parameters!$B$5) + IF(A160&gt;1,8,0)</f>
        <v>1176</v>
      </c>
      <c r="Z161" s="6">
        <f t="shared" si="14"/>
        <v>9.1875</v>
      </c>
    </row>
    <row r="162" spans="1:26">
      <c r="A162" s="3">
        <v>128</v>
      </c>
      <c r="B162" s="3">
        <v>376</v>
      </c>
      <c r="C162" s="3">
        <v>432</v>
      </c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V162" s="6">
        <f t="shared" si="11"/>
        <v>20.224000000000014</v>
      </c>
      <c r="W162" s="3">
        <f t="shared" si="12"/>
        <v>808</v>
      </c>
      <c r="X162" s="6">
        <f t="shared" si="13"/>
        <v>6.3125</v>
      </c>
      <c r="Y162" s="3">
        <f>W162 + ROUNDUP(W162/(Parameters!$A$10-60*8),0) * ($AC$3 + Parameters!$B$4+Parameters!$B$5) + IF(A161&gt;1,8,0)</f>
        <v>1144</v>
      </c>
      <c r="Z162" s="6">
        <f t="shared" si="14"/>
        <v>8.9375</v>
      </c>
    </row>
    <row r="163" spans="1:26">
      <c r="A163" s="3">
        <v>128</v>
      </c>
      <c r="B163" s="3">
        <v>376</v>
      </c>
      <c r="C163" s="3">
        <v>408</v>
      </c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V163" s="6">
        <f t="shared" si="11"/>
        <v>20.352000000000015</v>
      </c>
      <c r="W163" s="3">
        <f t="shared" si="12"/>
        <v>784</v>
      </c>
      <c r="X163" s="6">
        <f t="shared" si="13"/>
        <v>6.125</v>
      </c>
      <c r="Y163" s="3">
        <f>W163 + ROUNDUP(W163/(Parameters!$A$10-60*8),0) * ($AC$3 + Parameters!$B$4+Parameters!$B$5) + IF(A162&gt;1,8,0)</f>
        <v>1120</v>
      </c>
      <c r="Z163" s="6">
        <f t="shared" si="14"/>
        <v>8.75</v>
      </c>
    </row>
    <row r="164" spans="1:26">
      <c r="A164" s="3">
        <v>128</v>
      </c>
      <c r="B164" s="3">
        <v>400</v>
      </c>
      <c r="C164" s="3">
        <v>376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V164" s="6">
        <f t="shared" si="11"/>
        <v>20.480000000000015</v>
      </c>
      <c r="W164" s="3">
        <f t="shared" si="12"/>
        <v>776</v>
      </c>
      <c r="X164" s="6">
        <f t="shared" si="13"/>
        <v>6.0625</v>
      </c>
      <c r="Y164" s="3">
        <f>W164 + ROUNDUP(W164/(Parameters!$A$10-60*8),0) * ($AC$3 + Parameters!$B$4+Parameters!$B$5) + IF(A163&gt;1,8,0)</f>
        <v>1112</v>
      </c>
      <c r="Z164" s="6">
        <f t="shared" si="14"/>
        <v>8.6875</v>
      </c>
    </row>
    <row r="165" spans="1:26">
      <c r="A165" s="3">
        <v>128</v>
      </c>
      <c r="B165" s="3">
        <v>400</v>
      </c>
      <c r="C165" s="3">
        <v>472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V165" s="6">
        <f t="shared" si="11"/>
        <v>20.608000000000015</v>
      </c>
      <c r="W165" s="3">
        <f t="shared" si="12"/>
        <v>872</v>
      </c>
      <c r="X165" s="6">
        <f t="shared" si="13"/>
        <v>6.8125</v>
      </c>
      <c r="Y165" s="3">
        <f>W165 + ROUNDUP(W165/(Parameters!$A$10-60*8),0) * ($AC$3 + Parameters!$B$4+Parameters!$B$5) + IF(A164&gt;1,8,0)</f>
        <v>1208</v>
      </c>
      <c r="Z165" s="6">
        <f t="shared" si="14"/>
        <v>9.4375</v>
      </c>
    </row>
    <row r="166" spans="1:26">
      <c r="A166" s="3">
        <v>128</v>
      </c>
      <c r="B166" s="3">
        <v>376</v>
      </c>
      <c r="C166" s="3">
        <v>480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V166" s="6">
        <f t="shared" si="11"/>
        <v>20.736000000000015</v>
      </c>
      <c r="W166" s="3">
        <f t="shared" si="12"/>
        <v>856</v>
      </c>
      <c r="X166" s="6">
        <f t="shared" si="13"/>
        <v>6.6875</v>
      </c>
      <c r="Y166" s="3">
        <f>W166 + ROUNDUP(W166/(Parameters!$A$10-60*8),0) * ($AC$3 + Parameters!$B$4+Parameters!$B$5) + IF(A165&gt;1,8,0)</f>
        <v>1192</v>
      </c>
      <c r="Z166" s="6">
        <f t="shared" si="14"/>
        <v>9.3125</v>
      </c>
    </row>
    <row r="167" spans="1:26">
      <c r="A167" s="3">
        <v>128</v>
      </c>
      <c r="B167" s="3">
        <v>400</v>
      </c>
      <c r="C167" s="3">
        <v>416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V167" s="6">
        <f t="shared" si="11"/>
        <v>20.864000000000015</v>
      </c>
      <c r="W167" s="3">
        <f t="shared" si="12"/>
        <v>816</v>
      </c>
      <c r="X167" s="6">
        <f t="shared" si="13"/>
        <v>6.375</v>
      </c>
      <c r="Y167" s="3">
        <f>W167 + ROUNDUP(W167/(Parameters!$A$10-60*8),0) * ($AC$3 + Parameters!$B$4+Parameters!$B$5) + IF(A166&gt;1,8,0)</f>
        <v>1152</v>
      </c>
      <c r="Z167" s="6">
        <f t="shared" si="14"/>
        <v>9</v>
      </c>
    </row>
    <row r="168" spans="1:26">
      <c r="A168" s="3">
        <v>128</v>
      </c>
      <c r="B168" s="3">
        <v>376</v>
      </c>
      <c r="C168" s="3">
        <v>456</v>
      </c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V168" s="6">
        <f t="shared" si="11"/>
        <v>20.992000000000015</v>
      </c>
      <c r="W168" s="3">
        <f t="shared" si="12"/>
        <v>832</v>
      </c>
      <c r="X168" s="6">
        <f t="shared" si="13"/>
        <v>6.5</v>
      </c>
      <c r="Y168" s="3">
        <f>W168 + ROUNDUP(W168/(Parameters!$A$10-60*8),0) * ($AC$3 + Parameters!$B$4+Parameters!$B$5) + IF(A167&gt;1,8,0)</f>
        <v>1168</v>
      </c>
      <c r="Z168" s="6">
        <f t="shared" si="14"/>
        <v>9.125</v>
      </c>
    </row>
    <row r="169" spans="1:26">
      <c r="A169" s="3">
        <v>128</v>
      </c>
      <c r="B169" s="3">
        <v>448</v>
      </c>
      <c r="C169" s="3">
        <v>328</v>
      </c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V169" s="6">
        <f t="shared" si="11"/>
        <v>21.120000000000015</v>
      </c>
      <c r="W169" s="3">
        <f t="shared" si="12"/>
        <v>776</v>
      </c>
      <c r="X169" s="6">
        <f t="shared" si="13"/>
        <v>6.0625</v>
      </c>
      <c r="Y169" s="3">
        <f>W169 + ROUNDUP(W169/(Parameters!$A$10-60*8),0) * ($AC$3 + Parameters!$B$4+Parameters!$B$5) + IF(A168&gt;1,8,0)</f>
        <v>1112</v>
      </c>
      <c r="Z169" s="6">
        <f t="shared" si="14"/>
        <v>8.6875</v>
      </c>
    </row>
    <row r="170" spans="1:26">
      <c r="A170" s="3">
        <v>128</v>
      </c>
      <c r="B170" s="3">
        <v>544</v>
      </c>
      <c r="C170" s="3">
        <v>184</v>
      </c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V170" s="6">
        <f t="shared" si="11"/>
        <v>21.248000000000015</v>
      </c>
      <c r="W170" s="3">
        <f t="shared" si="12"/>
        <v>728</v>
      </c>
      <c r="X170" s="6">
        <f t="shared" si="13"/>
        <v>5.6875</v>
      </c>
      <c r="Y170" s="3">
        <f>W170 + ROUNDUP(W170/(Parameters!$A$10-60*8),0) * ($AC$3 + Parameters!$B$4+Parameters!$B$5) + IF(A169&gt;1,8,0)</f>
        <v>1064</v>
      </c>
      <c r="Z170" s="6">
        <f t="shared" si="14"/>
        <v>8.3125</v>
      </c>
    </row>
    <row r="171" spans="1:26">
      <c r="A171" s="3">
        <v>128</v>
      </c>
      <c r="B171" s="3">
        <v>472</v>
      </c>
      <c r="C171" s="3">
        <v>280</v>
      </c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V171" s="6">
        <f t="shared" si="11"/>
        <v>21.376000000000015</v>
      </c>
      <c r="W171" s="3">
        <f t="shared" si="12"/>
        <v>752</v>
      </c>
      <c r="X171" s="6">
        <f t="shared" si="13"/>
        <v>5.875</v>
      </c>
      <c r="Y171" s="3">
        <f>W171 + ROUNDUP(W171/(Parameters!$A$10-60*8),0) * ($AC$3 + Parameters!$B$4+Parameters!$B$5) + IF(A170&gt;1,8,0)</f>
        <v>1088</v>
      </c>
      <c r="Z171" s="6">
        <f t="shared" si="14"/>
        <v>8.5</v>
      </c>
    </row>
    <row r="172" spans="1:26">
      <c r="A172" s="3">
        <v>128</v>
      </c>
      <c r="B172" s="3">
        <v>376</v>
      </c>
      <c r="C172" s="3">
        <v>424</v>
      </c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V172" s="6">
        <f t="shared" si="11"/>
        <v>21.504000000000016</v>
      </c>
      <c r="W172" s="3">
        <f t="shared" si="12"/>
        <v>800</v>
      </c>
      <c r="X172" s="6">
        <f t="shared" si="13"/>
        <v>6.25</v>
      </c>
      <c r="Y172" s="3">
        <f>W172 + ROUNDUP(W172/(Parameters!$A$10-60*8),0) * ($AC$3 + Parameters!$B$4+Parameters!$B$5) + IF(A171&gt;1,8,0)</f>
        <v>1136</v>
      </c>
      <c r="Z172" s="6">
        <f t="shared" si="14"/>
        <v>8.875</v>
      </c>
    </row>
    <row r="173" spans="1:26">
      <c r="A173" s="3">
        <v>128</v>
      </c>
      <c r="B173" s="3">
        <v>400</v>
      </c>
      <c r="C173" s="3">
        <v>400</v>
      </c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V173" s="6">
        <f t="shared" si="11"/>
        <v>21.632000000000016</v>
      </c>
      <c r="W173" s="3">
        <f t="shared" si="12"/>
        <v>800</v>
      </c>
      <c r="X173" s="6">
        <f t="shared" si="13"/>
        <v>6.25</v>
      </c>
      <c r="Y173" s="3">
        <f>W173 + ROUNDUP(W173/(Parameters!$A$10-60*8),0) * ($AC$3 + Parameters!$B$4+Parameters!$B$5) + IF(A172&gt;1,8,0)</f>
        <v>1136</v>
      </c>
      <c r="Z173" s="6">
        <f t="shared" si="14"/>
        <v>8.875</v>
      </c>
    </row>
    <row r="174" spans="1:26">
      <c r="A174" s="3">
        <v>128</v>
      </c>
      <c r="B174" s="3">
        <v>400</v>
      </c>
      <c r="C174" s="3">
        <v>424</v>
      </c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V174" s="6">
        <f t="shared" si="11"/>
        <v>21.760000000000016</v>
      </c>
      <c r="W174" s="3">
        <f t="shared" si="12"/>
        <v>824</v>
      </c>
      <c r="X174" s="6">
        <f t="shared" si="13"/>
        <v>6.4375</v>
      </c>
      <c r="Y174" s="3">
        <f>W174 + ROUNDUP(W174/(Parameters!$A$10-60*8),0) * ($AC$3 + Parameters!$B$4+Parameters!$B$5) + IF(A173&gt;1,8,0)</f>
        <v>1160</v>
      </c>
      <c r="Z174" s="6">
        <f t="shared" si="14"/>
        <v>9.0625</v>
      </c>
    </row>
    <row r="175" spans="1:26">
      <c r="A175" s="3">
        <v>128</v>
      </c>
      <c r="B175" s="3">
        <v>544</v>
      </c>
      <c r="C175" s="3">
        <v>192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V175" s="6">
        <f t="shared" si="11"/>
        <v>21.888000000000016</v>
      </c>
      <c r="W175" s="3">
        <f t="shared" si="12"/>
        <v>736</v>
      </c>
      <c r="X175" s="6">
        <f t="shared" si="13"/>
        <v>5.75</v>
      </c>
      <c r="Y175" s="3">
        <f>W175 + ROUNDUP(W175/(Parameters!$A$10-60*8),0) * ($AC$3 + Parameters!$B$4+Parameters!$B$5) + IF(A174&gt;1,8,0)</f>
        <v>1072</v>
      </c>
      <c r="Z175" s="6">
        <f t="shared" si="14"/>
        <v>8.375</v>
      </c>
    </row>
    <row r="176" spans="1:26">
      <c r="A176" s="3">
        <v>128</v>
      </c>
      <c r="B176" s="3">
        <v>544</v>
      </c>
      <c r="C176" s="3">
        <v>208</v>
      </c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V176" s="6">
        <f t="shared" si="11"/>
        <v>22.016000000000016</v>
      </c>
      <c r="W176" s="3">
        <f t="shared" si="12"/>
        <v>752</v>
      </c>
      <c r="X176" s="6">
        <f t="shared" si="13"/>
        <v>5.875</v>
      </c>
      <c r="Y176" s="3">
        <f>W176 + ROUNDUP(W176/(Parameters!$A$10-60*8),0) * ($AC$3 + Parameters!$B$4+Parameters!$B$5) + IF(A175&gt;1,8,0)</f>
        <v>1088</v>
      </c>
      <c r="Z176" s="6">
        <f t="shared" si="14"/>
        <v>8.5</v>
      </c>
    </row>
    <row r="177" spans="1:26">
      <c r="A177" s="3">
        <v>128</v>
      </c>
      <c r="B177" s="3">
        <v>424</v>
      </c>
      <c r="C177" s="3">
        <v>360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V177" s="6">
        <f t="shared" si="11"/>
        <v>22.144000000000016</v>
      </c>
      <c r="W177" s="3">
        <f t="shared" si="12"/>
        <v>784</v>
      </c>
      <c r="X177" s="6">
        <f t="shared" si="13"/>
        <v>6.125</v>
      </c>
      <c r="Y177" s="3">
        <f>W177 + ROUNDUP(W177/(Parameters!$A$10-60*8),0) * ($AC$3 + Parameters!$B$4+Parameters!$B$5) + IF(A176&gt;1,8,0)</f>
        <v>1120</v>
      </c>
      <c r="Z177" s="6">
        <f t="shared" si="14"/>
        <v>8.75</v>
      </c>
    </row>
    <row r="178" spans="1:26">
      <c r="A178" s="3">
        <v>128</v>
      </c>
      <c r="B178" s="3">
        <v>376</v>
      </c>
      <c r="C178" s="3">
        <v>432</v>
      </c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V178" s="6">
        <f t="shared" si="11"/>
        <v>22.272000000000016</v>
      </c>
      <c r="W178" s="3">
        <f t="shared" si="12"/>
        <v>808</v>
      </c>
      <c r="X178" s="6">
        <f t="shared" si="13"/>
        <v>6.3125</v>
      </c>
      <c r="Y178" s="3">
        <f>W178 + ROUNDUP(W178/(Parameters!$A$10-60*8),0) * ($AC$3 + Parameters!$B$4+Parameters!$B$5) + IF(A177&gt;1,8,0)</f>
        <v>1144</v>
      </c>
      <c r="Z178" s="6">
        <f t="shared" si="14"/>
        <v>8.9375</v>
      </c>
    </row>
    <row r="179" spans="1:26">
      <c r="A179" s="3">
        <v>128</v>
      </c>
      <c r="B179" s="3">
        <v>400</v>
      </c>
      <c r="C179" s="3">
        <v>440</v>
      </c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V179" s="6">
        <f t="shared" si="11"/>
        <v>22.400000000000016</v>
      </c>
      <c r="W179" s="3">
        <f t="shared" si="12"/>
        <v>840</v>
      </c>
      <c r="X179" s="6">
        <f t="shared" si="13"/>
        <v>6.5625</v>
      </c>
      <c r="Y179" s="3">
        <f>W179 + ROUNDUP(W179/(Parameters!$A$10-60*8),0) * ($AC$3 + Parameters!$B$4+Parameters!$B$5) + IF(A178&gt;1,8,0)</f>
        <v>1176</v>
      </c>
      <c r="Z179" s="6">
        <f t="shared" si="14"/>
        <v>9.1875</v>
      </c>
    </row>
    <row r="180" spans="1:26">
      <c r="A180" s="3">
        <v>128</v>
      </c>
      <c r="B180" s="3">
        <v>376</v>
      </c>
      <c r="C180" s="3">
        <v>400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V180" s="6">
        <f t="shared" si="11"/>
        <v>22.528000000000016</v>
      </c>
      <c r="W180" s="3">
        <f t="shared" si="12"/>
        <v>776</v>
      </c>
      <c r="X180" s="6">
        <f t="shared" si="13"/>
        <v>6.0625</v>
      </c>
      <c r="Y180" s="3">
        <f>W180 + ROUNDUP(W180/(Parameters!$A$10-60*8),0) * ($AC$3 + Parameters!$B$4+Parameters!$B$5) + IF(A179&gt;1,8,0)</f>
        <v>1112</v>
      </c>
      <c r="Z180" s="6">
        <f t="shared" si="14"/>
        <v>8.6875</v>
      </c>
    </row>
    <row r="181" spans="1:26">
      <c r="A181" s="3">
        <v>128</v>
      </c>
      <c r="B181" s="3">
        <v>424</v>
      </c>
      <c r="C181" s="3">
        <v>328</v>
      </c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V181" s="6">
        <f t="shared" si="11"/>
        <v>22.656000000000017</v>
      </c>
      <c r="W181" s="3">
        <f t="shared" si="12"/>
        <v>752</v>
      </c>
      <c r="X181" s="6">
        <f t="shared" si="13"/>
        <v>5.875</v>
      </c>
      <c r="Y181" s="3">
        <f>W181 + ROUNDUP(W181/(Parameters!$A$10-60*8),0) * ($AC$3 + Parameters!$B$4+Parameters!$B$5) + IF(A180&gt;1,8,0)</f>
        <v>1088</v>
      </c>
      <c r="Z181" s="6">
        <f t="shared" si="14"/>
        <v>8.5</v>
      </c>
    </row>
    <row r="182" spans="1:26">
      <c r="A182" s="3">
        <v>128</v>
      </c>
      <c r="B182" s="3">
        <v>400</v>
      </c>
      <c r="C182" s="3">
        <v>376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V182" s="6">
        <f t="shared" si="11"/>
        <v>22.784000000000017</v>
      </c>
      <c r="W182" s="3">
        <f t="shared" si="12"/>
        <v>776</v>
      </c>
      <c r="X182" s="6">
        <f t="shared" si="13"/>
        <v>6.0625</v>
      </c>
      <c r="Y182" s="3">
        <f>W182 + ROUNDUP(W182/(Parameters!$A$10-60*8),0) * ($AC$3 + Parameters!$B$4+Parameters!$B$5) + IF(A181&gt;1,8,0)</f>
        <v>1112</v>
      </c>
      <c r="Z182" s="6">
        <f t="shared" si="14"/>
        <v>8.6875</v>
      </c>
    </row>
    <row r="183" spans="1:26">
      <c r="A183" s="3">
        <v>128</v>
      </c>
      <c r="B183" s="3">
        <v>376</v>
      </c>
      <c r="C183" s="3">
        <v>384</v>
      </c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V183" s="6">
        <f t="shared" si="11"/>
        <v>22.912000000000017</v>
      </c>
      <c r="W183" s="3">
        <f t="shared" si="12"/>
        <v>760</v>
      </c>
      <c r="X183" s="6">
        <f t="shared" si="13"/>
        <v>5.9375</v>
      </c>
      <c r="Y183" s="3">
        <f>W183 + ROUNDUP(W183/(Parameters!$A$10-60*8),0) * ($AC$3 + Parameters!$B$4+Parameters!$B$5) + IF(A182&gt;1,8,0)</f>
        <v>1096</v>
      </c>
      <c r="Z183" s="6">
        <f t="shared" si="14"/>
        <v>8.5625</v>
      </c>
    </row>
    <row r="184" spans="1:26">
      <c r="A184" s="3">
        <v>128</v>
      </c>
      <c r="B184" s="3">
        <v>400</v>
      </c>
      <c r="C184" s="3">
        <v>424</v>
      </c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V184" s="6">
        <f t="shared" si="11"/>
        <v>23.040000000000017</v>
      </c>
      <c r="W184" s="3">
        <f t="shared" si="12"/>
        <v>824</v>
      </c>
      <c r="X184" s="6">
        <f t="shared" si="13"/>
        <v>6.4375</v>
      </c>
      <c r="Y184" s="3">
        <f>W184 + ROUNDUP(W184/(Parameters!$A$10-60*8),0) * ($AC$3 + Parameters!$B$4+Parameters!$B$5) + IF(A183&gt;1,8,0)</f>
        <v>1160</v>
      </c>
      <c r="Z184" s="6">
        <f t="shared" si="14"/>
        <v>9.0625</v>
      </c>
    </row>
    <row r="185" spans="1:26">
      <c r="A185" s="3">
        <v>128</v>
      </c>
      <c r="B185" s="3">
        <v>376</v>
      </c>
      <c r="C185" s="3">
        <v>400</v>
      </c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V185" s="6">
        <f t="shared" si="11"/>
        <v>23.168000000000017</v>
      </c>
      <c r="W185" s="3">
        <f t="shared" si="12"/>
        <v>776</v>
      </c>
      <c r="X185" s="6">
        <f t="shared" si="13"/>
        <v>6.0625</v>
      </c>
      <c r="Y185" s="3">
        <f>W185 + ROUNDUP(W185/(Parameters!$A$10-60*8),0) * ($AC$3 + Parameters!$B$4+Parameters!$B$5) + IF(A184&gt;1,8,0)</f>
        <v>1112</v>
      </c>
      <c r="Z185" s="6">
        <f t="shared" si="14"/>
        <v>8.6875</v>
      </c>
    </row>
    <row r="186" spans="1:26">
      <c r="A186" s="3">
        <v>128</v>
      </c>
      <c r="B186" s="3">
        <v>376</v>
      </c>
      <c r="C186" s="3">
        <v>392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V186" s="6">
        <f t="shared" si="11"/>
        <v>23.296000000000017</v>
      </c>
      <c r="W186" s="3">
        <f t="shared" si="12"/>
        <v>768</v>
      </c>
      <c r="X186" s="6">
        <f t="shared" si="13"/>
        <v>6</v>
      </c>
      <c r="Y186" s="3">
        <f>W186 + ROUNDUP(W186/(Parameters!$A$10-60*8),0) * ($AC$3 + Parameters!$B$4+Parameters!$B$5) + IF(A185&gt;1,8,0)</f>
        <v>1104</v>
      </c>
      <c r="Z186" s="6">
        <f t="shared" si="14"/>
        <v>8.625</v>
      </c>
    </row>
    <row r="187" spans="1:26">
      <c r="A187" s="3">
        <v>128</v>
      </c>
      <c r="B187" s="3">
        <v>400</v>
      </c>
      <c r="C187" s="3">
        <v>408</v>
      </c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V187" s="6">
        <f t="shared" si="11"/>
        <v>23.424000000000017</v>
      </c>
      <c r="W187" s="3">
        <f t="shared" si="12"/>
        <v>808</v>
      </c>
      <c r="X187" s="6">
        <f t="shared" si="13"/>
        <v>6.3125</v>
      </c>
      <c r="Y187" s="3">
        <f>W187 + ROUNDUP(W187/(Parameters!$A$10-60*8),0) * ($AC$3 + Parameters!$B$4+Parameters!$B$5) + IF(A186&gt;1,8,0)</f>
        <v>1144</v>
      </c>
      <c r="Z187" s="6">
        <f t="shared" si="14"/>
        <v>8.9375</v>
      </c>
    </row>
    <row r="188" spans="1:26">
      <c r="A188" s="3">
        <v>128</v>
      </c>
      <c r="B188" s="3">
        <v>400</v>
      </c>
      <c r="C188" s="3">
        <v>360</v>
      </c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V188" s="6">
        <f t="shared" si="11"/>
        <v>23.552000000000017</v>
      </c>
      <c r="W188" s="3">
        <f t="shared" si="12"/>
        <v>760</v>
      </c>
      <c r="X188" s="6">
        <f t="shared" si="13"/>
        <v>5.9375</v>
      </c>
      <c r="Y188" s="3">
        <f>W188 + ROUNDUP(W188/(Parameters!$A$10-60*8),0) * ($AC$3 + Parameters!$B$4+Parameters!$B$5) + IF(A187&gt;1,8,0)</f>
        <v>1096</v>
      </c>
      <c r="Z188" s="6">
        <f t="shared" si="14"/>
        <v>8.5625</v>
      </c>
    </row>
    <row r="189" spans="1:26">
      <c r="A189" s="3">
        <v>128</v>
      </c>
      <c r="B189" s="3">
        <v>448</v>
      </c>
      <c r="C189" s="3">
        <v>336</v>
      </c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V189" s="6">
        <f t="shared" si="11"/>
        <v>23.680000000000017</v>
      </c>
      <c r="W189" s="3">
        <f t="shared" si="12"/>
        <v>784</v>
      </c>
      <c r="X189" s="6">
        <f t="shared" si="13"/>
        <v>6.125</v>
      </c>
      <c r="Y189" s="3">
        <f>W189 + ROUNDUP(W189/(Parameters!$A$10-60*8),0) * ($AC$3 + Parameters!$B$4+Parameters!$B$5) + IF(A188&gt;1,8,0)</f>
        <v>1120</v>
      </c>
      <c r="Z189" s="6">
        <f t="shared" si="14"/>
        <v>8.75</v>
      </c>
    </row>
    <row r="190" spans="1:26">
      <c r="A190" s="3">
        <v>128</v>
      </c>
      <c r="B190" s="3">
        <v>544</v>
      </c>
      <c r="C190" s="3">
        <v>272</v>
      </c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V190" s="6">
        <f t="shared" si="11"/>
        <v>23.808000000000018</v>
      </c>
      <c r="W190" s="3">
        <f t="shared" si="12"/>
        <v>816</v>
      </c>
      <c r="X190" s="6">
        <f t="shared" si="13"/>
        <v>6.375</v>
      </c>
      <c r="Y190" s="3">
        <f>W190 + ROUNDUP(W190/(Parameters!$A$10-60*8),0) * ($AC$3 + Parameters!$B$4+Parameters!$B$5) + IF(A189&gt;1,8,0)</f>
        <v>1152</v>
      </c>
      <c r="Z190" s="6">
        <f t="shared" si="14"/>
        <v>9</v>
      </c>
    </row>
    <row r="191" spans="1:26">
      <c r="A191" s="3">
        <v>128</v>
      </c>
      <c r="B191" s="3">
        <v>544</v>
      </c>
      <c r="C191" s="3">
        <v>184</v>
      </c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V191" s="6">
        <f t="shared" ref="V191:V254" si="15">(A190/1000)+V190</f>
        <v>23.936000000000018</v>
      </c>
      <c r="W191" s="3">
        <f t="shared" ref="W191:W254" si="16">SUM(B191:U191)</f>
        <v>728</v>
      </c>
      <c r="X191" s="6">
        <f t="shared" ref="X191:X254" si="17">W191/A191</f>
        <v>5.6875</v>
      </c>
      <c r="Y191" s="3">
        <f>W191 + ROUNDUP(W191/(Parameters!$A$10-60*8),0) * ($AC$3 + Parameters!$B$4+Parameters!$B$5) + IF(A190&gt;1,8,0)</f>
        <v>1064</v>
      </c>
      <c r="Z191" s="6">
        <f t="shared" ref="Z191:Z254" si="18">Y191/A191</f>
        <v>8.3125</v>
      </c>
    </row>
    <row r="192" spans="1:26">
      <c r="A192" s="3">
        <v>128</v>
      </c>
      <c r="B192" s="3">
        <v>520</v>
      </c>
      <c r="C192" s="3">
        <v>328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V192" s="6">
        <f t="shared" si="15"/>
        <v>24.064000000000018</v>
      </c>
      <c r="W192" s="3">
        <f t="shared" si="16"/>
        <v>848</v>
      </c>
      <c r="X192" s="6">
        <f t="shared" si="17"/>
        <v>6.625</v>
      </c>
      <c r="Y192" s="3">
        <f>W192 + ROUNDUP(W192/(Parameters!$A$10-60*8),0) * ($AC$3 + Parameters!$B$4+Parameters!$B$5) + IF(A191&gt;1,8,0)</f>
        <v>1184</v>
      </c>
      <c r="Z192" s="6">
        <f t="shared" si="18"/>
        <v>9.25</v>
      </c>
    </row>
    <row r="193" spans="1:26">
      <c r="A193" s="3">
        <v>128</v>
      </c>
      <c r="B193" s="3">
        <v>544</v>
      </c>
      <c r="C193" s="3">
        <v>200</v>
      </c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V193" s="6">
        <f t="shared" si="15"/>
        <v>24.192000000000018</v>
      </c>
      <c r="W193" s="3">
        <f t="shared" si="16"/>
        <v>744</v>
      </c>
      <c r="X193" s="6">
        <f t="shared" si="17"/>
        <v>5.8125</v>
      </c>
      <c r="Y193" s="3">
        <f>W193 + ROUNDUP(W193/(Parameters!$A$10-60*8),0) * ($AC$3 + Parameters!$B$4+Parameters!$B$5) + IF(A192&gt;1,8,0)</f>
        <v>1080</v>
      </c>
      <c r="Z193" s="6">
        <f t="shared" si="18"/>
        <v>8.4375</v>
      </c>
    </row>
    <row r="194" spans="1:26">
      <c r="A194" s="3">
        <v>128</v>
      </c>
      <c r="B194" s="3">
        <v>424</v>
      </c>
      <c r="C194" s="3">
        <v>160</v>
      </c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V194" s="6">
        <f t="shared" si="15"/>
        <v>24.320000000000018</v>
      </c>
      <c r="W194" s="3">
        <f t="shared" si="16"/>
        <v>584</v>
      </c>
      <c r="X194" s="6">
        <f t="shared" si="17"/>
        <v>4.5625</v>
      </c>
      <c r="Y194" s="3">
        <f>W194 + ROUNDUP(W194/(Parameters!$A$10-60*8),0) * ($AC$3 + Parameters!$B$4+Parameters!$B$5) + IF(A193&gt;1,8,0)</f>
        <v>920</v>
      </c>
      <c r="Z194" s="6">
        <f t="shared" si="18"/>
        <v>7.1875</v>
      </c>
    </row>
    <row r="195" spans="1:26">
      <c r="A195" s="3">
        <v>128</v>
      </c>
      <c r="B195" s="3">
        <v>88</v>
      </c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V195" s="6">
        <f t="shared" si="15"/>
        <v>24.448000000000018</v>
      </c>
      <c r="W195" s="3">
        <f t="shared" si="16"/>
        <v>88</v>
      </c>
      <c r="X195" s="6">
        <f t="shared" si="17"/>
        <v>0.6875</v>
      </c>
      <c r="Y195" s="3">
        <f>W195 + ROUNDUP(W195/(Parameters!$A$10-60*8),0) * ($AC$3 + Parameters!$B$4+Parameters!$B$5) + IF(A194&gt;1,8,0)</f>
        <v>424</v>
      </c>
      <c r="Z195" s="6">
        <f t="shared" si="18"/>
        <v>3.3125</v>
      </c>
    </row>
    <row r="196" spans="1:26">
      <c r="A196" s="3">
        <v>128</v>
      </c>
      <c r="B196" s="3">
        <v>88</v>
      </c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V196" s="6">
        <f t="shared" si="15"/>
        <v>24.576000000000018</v>
      </c>
      <c r="W196" s="3">
        <f t="shared" si="16"/>
        <v>88</v>
      </c>
      <c r="X196" s="6">
        <f t="shared" si="17"/>
        <v>0.6875</v>
      </c>
      <c r="Y196" s="3">
        <f>W196 + ROUNDUP(W196/(Parameters!$A$10-60*8),0) * ($AC$3 + Parameters!$B$4+Parameters!$B$5) + IF(A195&gt;1,8,0)</f>
        <v>424</v>
      </c>
      <c r="Z196" s="6">
        <f t="shared" si="18"/>
        <v>3.3125</v>
      </c>
    </row>
    <row r="197" spans="1:26">
      <c r="A197" s="3">
        <v>128</v>
      </c>
      <c r="B197" s="3">
        <v>88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V197" s="6">
        <f t="shared" si="15"/>
        <v>24.704000000000018</v>
      </c>
      <c r="W197" s="3">
        <f t="shared" si="16"/>
        <v>88</v>
      </c>
      <c r="X197" s="6">
        <f t="shared" si="17"/>
        <v>0.6875</v>
      </c>
      <c r="Y197" s="3">
        <f>W197 + ROUNDUP(W197/(Parameters!$A$10-60*8),0) * ($AC$3 + Parameters!$B$4+Parameters!$B$5) + IF(A196&gt;1,8,0)</f>
        <v>424</v>
      </c>
      <c r="Z197" s="6">
        <f t="shared" si="18"/>
        <v>3.3125</v>
      </c>
    </row>
    <row r="198" spans="1:26">
      <c r="A198" s="3">
        <v>128</v>
      </c>
      <c r="B198" s="3">
        <v>88</v>
      </c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V198" s="6">
        <f t="shared" si="15"/>
        <v>24.832000000000019</v>
      </c>
      <c r="W198" s="3">
        <f t="shared" si="16"/>
        <v>88</v>
      </c>
      <c r="X198" s="6">
        <f t="shared" si="17"/>
        <v>0.6875</v>
      </c>
      <c r="Y198" s="3">
        <f>W198 + ROUNDUP(W198/(Parameters!$A$10-60*8),0) * ($AC$3 + Parameters!$B$4+Parameters!$B$5) + IF(A197&gt;1,8,0)</f>
        <v>424</v>
      </c>
      <c r="Z198" s="6">
        <f t="shared" si="18"/>
        <v>3.3125</v>
      </c>
    </row>
    <row r="199" spans="1:26">
      <c r="A199" s="3">
        <v>128</v>
      </c>
      <c r="B199" s="3">
        <v>88</v>
      </c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V199" s="6">
        <f t="shared" si="15"/>
        <v>24.960000000000019</v>
      </c>
      <c r="W199" s="3">
        <f t="shared" si="16"/>
        <v>88</v>
      </c>
      <c r="X199" s="6">
        <f t="shared" si="17"/>
        <v>0.6875</v>
      </c>
      <c r="Y199" s="3">
        <f>W199 + ROUNDUP(W199/(Parameters!$A$10-60*8),0) * ($AC$3 + Parameters!$B$4+Parameters!$B$5) + IF(A198&gt;1,8,0)</f>
        <v>424</v>
      </c>
      <c r="Z199" s="6">
        <f t="shared" si="18"/>
        <v>3.3125</v>
      </c>
    </row>
    <row r="200" spans="1:26">
      <c r="A200" s="3">
        <v>128</v>
      </c>
      <c r="B200" s="3">
        <v>88</v>
      </c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V200" s="6">
        <f t="shared" si="15"/>
        <v>25.088000000000019</v>
      </c>
      <c r="W200" s="3">
        <f t="shared" si="16"/>
        <v>88</v>
      </c>
      <c r="X200" s="6">
        <f t="shared" si="17"/>
        <v>0.6875</v>
      </c>
      <c r="Y200" s="3">
        <f>W200 + ROUNDUP(W200/(Parameters!$A$10-60*8),0) * ($AC$3 + Parameters!$B$4+Parameters!$B$5) + IF(A199&gt;1,8,0)</f>
        <v>424</v>
      </c>
      <c r="Z200" s="6">
        <f t="shared" si="18"/>
        <v>3.3125</v>
      </c>
    </row>
    <row r="201" spans="1:26">
      <c r="A201" s="3">
        <v>128</v>
      </c>
      <c r="B201" s="3">
        <v>88</v>
      </c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V201" s="6">
        <f t="shared" si="15"/>
        <v>25.216000000000019</v>
      </c>
      <c r="W201" s="3">
        <f t="shared" si="16"/>
        <v>88</v>
      </c>
      <c r="X201" s="6">
        <f t="shared" si="17"/>
        <v>0.6875</v>
      </c>
      <c r="Y201" s="3">
        <f>W201 + ROUNDUP(W201/(Parameters!$A$10-60*8),0) * ($AC$3 + Parameters!$B$4+Parameters!$B$5) + IF(A200&gt;1,8,0)</f>
        <v>424</v>
      </c>
      <c r="Z201" s="6">
        <f t="shared" si="18"/>
        <v>3.3125</v>
      </c>
    </row>
    <row r="202" spans="1:26">
      <c r="A202" s="3">
        <v>128</v>
      </c>
      <c r="B202" s="3">
        <v>88</v>
      </c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V202" s="6">
        <f t="shared" si="15"/>
        <v>25.344000000000019</v>
      </c>
      <c r="W202" s="3">
        <f t="shared" si="16"/>
        <v>88</v>
      </c>
      <c r="X202" s="6">
        <f t="shared" si="17"/>
        <v>0.6875</v>
      </c>
      <c r="Y202" s="3">
        <f>W202 + ROUNDUP(W202/(Parameters!$A$10-60*8),0) * ($AC$3 + Parameters!$B$4+Parameters!$B$5) + IF(A201&gt;1,8,0)</f>
        <v>424</v>
      </c>
      <c r="Z202" s="6">
        <f t="shared" si="18"/>
        <v>3.3125</v>
      </c>
    </row>
    <row r="203" spans="1:26">
      <c r="A203" s="3">
        <v>128</v>
      </c>
      <c r="B203" s="3">
        <v>88</v>
      </c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V203" s="6">
        <f t="shared" si="15"/>
        <v>25.472000000000019</v>
      </c>
      <c r="W203" s="3">
        <f t="shared" si="16"/>
        <v>88</v>
      </c>
      <c r="X203" s="6">
        <f t="shared" si="17"/>
        <v>0.6875</v>
      </c>
      <c r="Y203" s="3">
        <f>W203 + ROUNDUP(W203/(Parameters!$A$10-60*8),0) * ($AC$3 + Parameters!$B$4+Parameters!$B$5) + IF(A202&gt;1,8,0)</f>
        <v>424</v>
      </c>
      <c r="Z203" s="6">
        <f t="shared" si="18"/>
        <v>3.3125</v>
      </c>
    </row>
    <row r="204" spans="1:26">
      <c r="A204" s="3">
        <v>128</v>
      </c>
      <c r="B204" s="3">
        <v>88</v>
      </c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V204" s="6">
        <f t="shared" si="15"/>
        <v>25.600000000000019</v>
      </c>
      <c r="W204" s="3">
        <f t="shared" si="16"/>
        <v>88</v>
      </c>
      <c r="X204" s="6">
        <f t="shared" si="17"/>
        <v>0.6875</v>
      </c>
      <c r="Y204" s="3">
        <f>W204 + ROUNDUP(W204/(Parameters!$A$10-60*8),0) * ($AC$3 + Parameters!$B$4+Parameters!$B$5) + IF(A203&gt;1,8,0)</f>
        <v>424</v>
      </c>
      <c r="Z204" s="6">
        <f t="shared" si="18"/>
        <v>3.3125</v>
      </c>
    </row>
    <row r="205" spans="1:26">
      <c r="A205" s="3">
        <v>128</v>
      </c>
      <c r="B205" s="3">
        <v>88</v>
      </c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V205" s="6">
        <f t="shared" si="15"/>
        <v>25.728000000000019</v>
      </c>
      <c r="W205" s="3">
        <f t="shared" si="16"/>
        <v>88</v>
      </c>
      <c r="X205" s="6">
        <f t="shared" si="17"/>
        <v>0.6875</v>
      </c>
      <c r="Y205" s="3">
        <f>W205 + ROUNDUP(W205/(Parameters!$A$10-60*8),0) * ($AC$3 + Parameters!$B$4+Parameters!$B$5) + IF(A204&gt;1,8,0)</f>
        <v>424</v>
      </c>
      <c r="Z205" s="6">
        <f t="shared" si="18"/>
        <v>3.3125</v>
      </c>
    </row>
    <row r="206" spans="1:26">
      <c r="A206" s="3">
        <v>128</v>
      </c>
      <c r="B206" s="3">
        <v>88</v>
      </c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V206" s="6">
        <f t="shared" si="15"/>
        <v>25.856000000000019</v>
      </c>
      <c r="W206" s="3">
        <f t="shared" si="16"/>
        <v>88</v>
      </c>
      <c r="X206" s="6">
        <f t="shared" si="17"/>
        <v>0.6875</v>
      </c>
      <c r="Y206" s="3">
        <f>W206 + ROUNDUP(W206/(Parameters!$A$10-60*8),0) * ($AC$3 + Parameters!$B$4+Parameters!$B$5) + IF(A205&gt;1,8,0)</f>
        <v>424</v>
      </c>
      <c r="Z206" s="6">
        <f t="shared" si="18"/>
        <v>3.3125</v>
      </c>
    </row>
    <row r="207" spans="1:26">
      <c r="A207" s="3">
        <v>128</v>
      </c>
      <c r="B207" s="3">
        <v>88</v>
      </c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V207" s="6">
        <f t="shared" si="15"/>
        <v>25.98400000000002</v>
      </c>
      <c r="W207" s="3">
        <f t="shared" si="16"/>
        <v>88</v>
      </c>
      <c r="X207" s="6">
        <f t="shared" si="17"/>
        <v>0.6875</v>
      </c>
      <c r="Y207" s="3">
        <f>W207 + ROUNDUP(W207/(Parameters!$A$10-60*8),0) * ($AC$3 + Parameters!$B$4+Parameters!$B$5) + IF(A206&gt;1,8,0)</f>
        <v>424</v>
      </c>
      <c r="Z207" s="6">
        <f t="shared" si="18"/>
        <v>3.3125</v>
      </c>
    </row>
    <row r="208" spans="1:26">
      <c r="A208" s="3">
        <v>128</v>
      </c>
      <c r="B208" s="3">
        <v>88</v>
      </c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V208" s="6">
        <f t="shared" si="15"/>
        <v>26.11200000000002</v>
      </c>
      <c r="W208" s="3">
        <f t="shared" si="16"/>
        <v>88</v>
      </c>
      <c r="X208" s="6">
        <f t="shared" si="17"/>
        <v>0.6875</v>
      </c>
      <c r="Y208" s="3">
        <f>W208 + ROUNDUP(W208/(Parameters!$A$10-60*8),0) * ($AC$3 + Parameters!$B$4+Parameters!$B$5) + IF(A207&gt;1,8,0)</f>
        <v>424</v>
      </c>
      <c r="Z208" s="6">
        <f t="shared" si="18"/>
        <v>3.3125</v>
      </c>
    </row>
    <row r="209" spans="1:26">
      <c r="A209" s="3">
        <v>128</v>
      </c>
      <c r="B209" s="3">
        <v>88</v>
      </c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V209" s="6">
        <f t="shared" si="15"/>
        <v>26.24000000000002</v>
      </c>
      <c r="W209" s="3">
        <f t="shared" si="16"/>
        <v>88</v>
      </c>
      <c r="X209" s="6">
        <f t="shared" si="17"/>
        <v>0.6875</v>
      </c>
      <c r="Y209" s="3">
        <f>W209 + ROUNDUP(W209/(Parameters!$A$10-60*8),0) * ($AC$3 + Parameters!$B$4+Parameters!$B$5) + IF(A208&gt;1,8,0)</f>
        <v>424</v>
      </c>
      <c r="Z209" s="6">
        <f t="shared" si="18"/>
        <v>3.3125</v>
      </c>
    </row>
    <row r="210" spans="1:26">
      <c r="A210" s="3">
        <v>128</v>
      </c>
      <c r="B210" s="3">
        <v>88</v>
      </c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V210" s="6">
        <f t="shared" si="15"/>
        <v>26.36800000000002</v>
      </c>
      <c r="W210" s="3">
        <f t="shared" si="16"/>
        <v>88</v>
      </c>
      <c r="X210" s="6">
        <f t="shared" si="17"/>
        <v>0.6875</v>
      </c>
      <c r="Y210" s="3">
        <f>W210 + ROUNDUP(W210/(Parameters!$A$10-60*8),0) * ($AC$3 + Parameters!$B$4+Parameters!$B$5) + IF(A209&gt;1,8,0)</f>
        <v>424</v>
      </c>
      <c r="Z210" s="6">
        <f t="shared" si="18"/>
        <v>3.3125</v>
      </c>
    </row>
    <row r="211" spans="1:26">
      <c r="A211" s="3">
        <v>128</v>
      </c>
      <c r="B211" s="3">
        <v>88</v>
      </c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V211" s="6">
        <f t="shared" si="15"/>
        <v>26.49600000000002</v>
      </c>
      <c r="W211" s="3">
        <f t="shared" si="16"/>
        <v>88</v>
      </c>
      <c r="X211" s="6">
        <f t="shared" si="17"/>
        <v>0.6875</v>
      </c>
      <c r="Y211" s="3">
        <f>W211 + ROUNDUP(W211/(Parameters!$A$10-60*8),0) * ($AC$3 + Parameters!$B$4+Parameters!$B$5) + IF(A210&gt;1,8,0)</f>
        <v>424</v>
      </c>
      <c r="Z211" s="6">
        <f t="shared" si="18"/>
        <v>3.3125</v>
      </c>
    </row>
    <row r="212" spans="1:26">
      <c r="A212" s="3">
        <v>128</v>
      </c>
      <c r="B212" s="3">
        <v>88</v>
      </c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V212" s="6">
        <f t="shared" si="15"/>
        <v>26.62400000000002</v>
      </c>
      <c r="W212" s="3">
        <f t="shared" si="16"/>
        <v>88</v>
      </c>
      <c r="X212" s="6">
        <f t="shared" si="17"/>
        <v>0.6875</v>
      </c>
      <c r="Y212" s="3">
        <f>W212 + ROUNDUP(W212/(Parameters!$A$10-60*8),0) * ($AC$3 + Parameters!$B$4+Parameters!$B$5) + IF(A211&gt;1,8,0)</f>
        <v>424</v>
      </c>
      <c r="Z212" s="6">
        <f t="shared" si="18"/>
        <v>3.3125</v>
      </c>
    </row>
    <row r="213" spans="1:26">
      <c r="A213" s="3">
        <v>128</v>
      </c>
      <c r="B213" s="3">
        <v>88</v>
      </c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V213" s="6">
        <f t="shared" si="15"/>
        <v>26.75200000000002</v>
      </c>
      <c r="W213" s="3">
        <f t="shared" si="16"/>
        <v>88</v>
      </c>
      <c r="X213" s="6">
        <f t="shared" si="17"/>
        <v>0.6875</v>
      </c>
      <c r="Y213" s="3">
        <f>W213 + ROUNDUP(W213/(Parameters!$A$10-60*8),0) * ($AC$3 + Parameters!$B$4+Parameters!$B$5) + IF(A212&gt;1,8,0)</f>
        <v>424</v>
      </c>
      <c r="Z213" s="6">
        <f t="shared" si="18"/>
        <v>3.3125</v>
      </c>
    </row>
    <row r="214" spans="1:26">
      <c r="A214" s="3">
        <v>128</v>
      </c>
      <c r="B214" s="3">
        <v>88</v>
      </c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V214" s="6">
        <f t="shared" si="15"/>
        <v>26.88000000000002</v>
      </c>
      <c r="W214" s="3">
        <f t="shared" si="16"/>
        <v>88</v>
      </c>
      <c r="X214" s="6">
        <f t="shared" si="17"/>
        <v>0.6875</v>
      </c>
      <c r="Y214" s="3">
        <f>W214 + ROUNDUP(W214/(Parameters!$A$10-60*8),0) * ($AC$3 + Parameters!$B$4+Parameters!$B$5) + IF(A213&gt;1,8,0)</f>
        <v>424</v>
      </c>
      <c r="Z214" s="6">
        <f t="shared" si="18"/>
        <v>3.3125</v>
      </c>
    </row>
    <row r="215" spans="1:26">
      <c r="A215" s="3">
        <v>128</v>
      </c>
      <c r="B215" s="3">
        <v>88</v>
      </c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V215" s="6">
        <f t="shared" si="15"/>
        <v>27.00800000000002</v>
      </c>
      <c r="W215" s="3">
        <f t="shared" si="16"/>
        <v>88</v>
      </c>
      <c r="X215" s="6">
        <f t="shared" si="17"/>
        <v>0.6875</v>
      </c>
      <c r="Y215" s="3">
        <f>W215 + ROUNDUP(W215/(Parameters!$A$10-60*8),0) * ($AC$3 + Parameters!$B$4+Parameters!$B$5) + IF(A214&gt;1,8,0)</f>
        <v>424</v>
      </c>
      <c r="Z215" s="6">
        <f t="shared" si="18"/>
        <v>3.3125</v>
      </c>
    </row>
    <row r="216" spans="1:26">
      <c r="A216" s="3">
        <v>128</v>
      </c>
      <c r="B216" s="3">
        <v>88</v>
      </c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V216" s="6">
        <f t="shared" si="15"/>
        <v>27.136000000000021</v>
      </c>
      <c r="W216" s="3">
        <f t="shared" si="16"/>
        <v>88</v>
      </c>
      <c r="X216" s="6">
        <f t="shared" si="17"/>
        <v>0.6875</v>
      </c>
      <c r="Y216" s="3">
        <f>W216 + ROUNDUP(W216/(Parameters!$A$10-60*8),0) * ($AC$3 + Parameters!$B$4+Parameters!$B$5) + IF(A215&gt;1,8,0)</f>
        <v>424</v>
      </c>
      <c r="Z216" s="6">
        <f t="shared" si="18"/>
        <v>3.3125</v>
      </c>
    </row>
    <row r="217" spans="1:26">
      <c r="A217" s="3">
        <v>128</v>
      </c>
      <c r="B217" s="3">
        <v>88</v>
      </c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V217" s="6">
        <f t="shared" si="15"/>
        <v>27.264000000000021</v>
      </c>
      <c r="W217" s="3">
        <f t="shared" si="16"/>
        <v>88</v>
      </c>
      <c r="X217" s="6">
        <f t="shared" si="17"/>
        <v>0.6875</v>
      </c>
      <c r="Y217" s="3">
        <f>W217 + ROUNDUP(W217/(Parameters!$A$10-60*8),0) * ($AC$3 + Parameters!$B$4+Parameters!$B$5) + IF(A216&gt;1,8,0)</f>
        <v>424</v>
      </c>
      <c r="Z217" s="6">
        <f t="shared" si="18"/>
        <v>3.3125</v>
      </c>
    </row>
    <row r="218" spans="1:26">
      <c r="A218" s="3">
        <v>128</v>
      </c>
      <c r="B218" s="3">
        <v>88</v>
      </c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V218" s="6">
        <f t="shared" si="15"/>
        <v>27.392000000000021</v>
      </c>
      <c r="W218" s="3">
        <f t="shared" si="16"/>
        <v>88</v>
      </c>
      <c r="X218" s="6">
        <f t="shared" si="17"/>
        <v>0.6875</v>
      </c>
      <c r="Y218" s="3">
        <f>W218 + ROUNDUP(W218/(Parameters!$A$10-60*8),0) * ($AC$3 + Parameters!$B$4+Parameters!$B$5) + IF(A217&gt;1,8,0)</f>
        <v>424</v>
      </c>
      <c r="Z218" s="6">
        <f t="shared" si="18"/>
        <v>3.3125</v>
      </c>
    </row>
    <row r="219" spans="1:26">
      <c r="A219" s="3">
        <v>128</v>
      </c>
      <c r="B219" s="3">
        <v>88</v>
      </c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V219" s="6">
        <f t="shared" si="15"/>
        <v>27.520000000000021</v>
      </c>
      <c r="W219" s="3">
        <f t="shared" si="16"/>
        <v>88</v>
      </c>
      <c r="X219" s="6">
        <f t="shared" si="17"/>
        <v>0.6875</v>
      </c>
      <c r="Y219" s="3">
        <f>W219 + ROUNDUP(W219/(Parameters!$A$10-60*8),0) * ($AC$3 + Parameters!$B$4+Parameters!$B$5) + IF(A218&gt;1,8,0)</f>
        <v>424</v>
      </c>
      <c r="Z219" s="6">
        <f t="shared" si="18"/>
        <v>3.3125</v>
      </c>
    </row>
    <row r="220" spans="1:26">
      <c r="A220" s="3">
        <v>128</v>
      </c>
      <c r="B220" s="3">
        <v>88</v>
      </c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V220" s="6">
        <f t="shared" si="15"/>
        <v>27.648000000000021</v>
      </c>
      <c r="W220" s="3">
        <f t="shared" si="16"/>
        <v>88</v>
      </c>
      <c r="X220" s="6">
        <f t="shared" si="17"/>
        <v>0.6875</v>
      </c>
      <c r="Y220" s="3">
        <f>W220 + ROUNDUP(W220/(Parameters!$A$10-60*8),0) * ($AC$3 + Parameters!$B$4+Parameters!$B$5) + IF(A219&gt;1,8,0)</f>
        <v>424</v>
      </c>
      <c r="Z220" s="6">
        <f t="shared" si="18"/>
        <v>3.3125</v>
      </c>
    </row>
    <row r="221" spans="1:26">
      <c r="A221" s="3">
        <v>128</v>
      </c>
      <c r="B221" s="3">
        <v>88</v>
      </c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V221" s="6">
        <f t="shared" si="15"/>
        <v>27.776000000000021</v>
      </c>
      <c r="W221" s="3">
        <f t="shared" si="16"/>
        <v>88</v>
      </c>
      <c r="X221" s="6">
        <f t="shared" si="17"/>
        <v>0.6875</v>
      </c>
      <c r="Y221" s="3">
        <f>W221 + ROUNDUP(W221/(Parameters!$A$10-60*8),0) * ($AC$3 + Parameters!$B$4+Parameters!$B$5) + IF(A220&gt;1,8,0)</f>
        <v>424</v>
      </c>
      <c r="Z221" s="6">
        <f t="shared" si="18"/>
        <v>3.3125</v>
      </c>
    </row>
    <row r="222" spans="1:26">
      <c r="A222" s="3">
        <v>128</v>
      </c>
      <c r="B222" s="3">
        <v>88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V222" s="6">
        <f t="shared" si="15"/>
        <v>27.904000000000021</v>
      </c>
      <c r="W222" s="3">
        <f t="shared" si="16"/>
        <v>88</v>
      </c>
      <c r="X222" s="6">
        <f t="shared" si="17"/>
        <v>0.6875</v>
      </c>
      <c r="Y222" s="3">
        <f>W222 + ROUNDUP(W222/(Parameters!$A$10-60*8),0) * ($AC$3 + Parameters!$B$4+Parameters!$B$5) + IF(A221&gt;1,8,0)</f>
        <v>424</v>
      </c>
      <c r="Z222" s="6">
        <f t="shared" si="18"/>
        <v>3.3125</v>
      </c>
    </row>
    <row r="223" spans="1:26">
      <c r="A223" s="3">
        <v>128</v>
      </c>
      <c r="B223" s="3">
        <v>88</v>
      </c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V223" s="6">
        <f t="shared" si="15"/>
        <v>28.032000000000021</v>
      </c>
      <c r="W223" s="3">
        <f t="shared" si="16"/>
        <v>88</v>
      </c>
      <c r="X223" s="6">
        <f t="shared" si="17"/>
        <v>0.6875</v>
      </c>
      <c r="Y223" s="3">
        <f>W223 + ROUNDUP(W223/(Parameters!$A$10-60*8),0) * ($AC$3 + Parameters!$B$4+Parameters!$B$5) + IF(A222&gt;1,8,0)</f>
        <v>424</v>
      </c>
      <c r="Z223" s="6">
        <f t="shared" si="18"/>
        <v>3.3125</v>
      </c>
    </row>
    <row r="224" spans="1:26">
      <c r="A224" s="3">
        <v>128</v>
      </c>
      <c r="B224" s="3">
        <v>88</v>
      </c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V224" s="6">
        <f t="shared" si="15"/>
        <v>28.160000000000021</v>
      </c>
      <c r="W224" s="3">
        <f t="shared" si="16"/>
        <v>88</v>
      </c>
      <c r="X224" s="6">
        <f t="shared" si="17"/>
        <v>0.6875</v>
      </c>
      <c r="Y224" s="3">
        <f>W224 + ROUNDUP(W224/(Parameters!$A$10-60*8),0) * ($AC$3 + Parameters!$B$4+Parameters!$B$5) + IF(A223&gt;1,8,0)</f>
        <v>424</v>
      </c>
      <c r="Z224" s="6">
        <f t="shared" si="18"/>
        <v>3.3125</v>
      </c>
    </row>
    <row r="225" spans="1:26">
      <c r="A225" s="3">
        <v>128</v>
      </c>
      <c r="B225" s="3">
        <v>88</v>
      </c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V225" s="6">
        <f t="shared" si="15"/>
        <v>28.288000000000022</v>
      </c>
      <c r="W225" s="3">
        <f t="shared" si="16"/>
        <v>88</v>
      </c>
      <c r="X225" s="6">
        <f t="shared" si="17"/>
        <v>0.6875</v>
      </c>
      <c r="Y225" s="3">
        <f>W225 + ROUNDUP(W225/(Parameters!$A$10-60*8),0) * ($AC$3 + Parameters!$B$4+Parameters!$B$5) + IF(A224&gt;1,8,0)</f>
        <v>424</v>
      </c>
      <c r="Z225" s="6">
        <f t="shared" si="18"/>
        <v>3.3125</v>
      </c>
    </row>
    <row r="226" spans="1:26">
      <c r="A226" s="3">
        <v>128</v>
      </c>
      <c r="B226" s="3">
        <v>520</v>
      </c>
      <c r="C226" s="3">
        <v>168</v>
      </c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V226" s="6">
        <f t="shared" si="15"/>
        <v>28.416000000000022</v>
      </c>
      <c r="W226" s="3">
        <f t="shared" si="16"/>
        <v>688</v>
      </c>
      <c r="X226" s="6">
        <f t="shared" si="17"/>
        <v>5.375</v>
      </c>
      <c r="Y226" s="3">
        <f>W226 + ROUNDUP(W226/(Parameters!$A$10-60*8),0) * ($AC$3 + Parameters!$B$4+Parameters!$B$5) + IF(A225&gt;1,8,0)</f>
        <v>1024</v>
      </c>
      <c r="Z226" s="6">
        <f t="shared" si="18"/>
        <v>8</v>
      </c>
    </row>
    <row r="227" spans="1:26">
      <c r="A227" s="3">
        <v>128</v>
      </c>
      <c r="B227" s="3">
        <v>544</v>
      </c>
      <c r="C227" s="3">
        <v>224</v>
      </c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V227" s="6">
        <f t="shared" si="15"/>
        <v>28.544000000000022</v>
      </c>
      <c r="W227" s="3">
        <f t="shared" si="16"/>
        <v>768</v>
      </c>
      <c r="X227" s="6">
        <f t="shared" si="17"/>
        <v>6</v>
      </c>
      <c r="Y227" s="3">
        <f>W227 + ROUNDUP(W227/(Parameters!$A$10-60*8),0) * ($AC$3 + Parameters!$B$4+Parameters!$B$5) + IF(A226&gt;1,8,0)</f>
        <v>1104</v>
      </c>
      <c r="Z227" s="6">
        <f t="shared" si="18"/>
        <v>8.625</v>
      </c>
    </row>
    <row r="228" spans="1:26">
      <c r="A228" s="3">
        <v>128</v>
      </c>
      <c r="B228" s="3">
        <v>520</v>
      </c>
      <c r="C228" s="3">
        <v>360</v>
      </c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V228" s="6">
        <f t="shared" si="15"/>
        <v>28.672000000000022</v>
      </c>
      <c r="W228" s="3">
        <f t="shared" si="16"/>
        <v>880</v>
      </c>
      <c r="X228" s="6">
        <f t="shared" si="17"/>
        <v>6.875</v>
      </c>
      <c r="Y228" s="3">
        <f>W228 + ROUNDUP(W228/(Parameters!$A$10-60*8),0) * ($AC$3 + Parameters!$B$4+Parameters!$B$5) + IF(A227&gt;1,8,0)</f>
        <v>1216</v>
      </c>
      <c r="Z228" s="6">
        <f t="shared" si="18"/>
        <v>9.5</v>
      </c>
    </row>
    <row r="229" spans="1:26">
      <c r="A229" s="3">
        <v>128</v>
      </c>
      <c r="B229" s="3">
        <v>760</v>
      </c>
      <c r="C229" s="3">
        <v>480</v>
      </c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V229" s="6">
        <f t="shared" si="15"/>
        <v>28.800000000000022</v>
      </c>
      <c r="W229" s="3">
        <f t="shared" si="16"/>
        <v>1240</v>
      </c>
      <c r="X229" s="6">
        <f t="shared" si="17"/>
        <v>9.6875</v>
      </c>
      <c r="Y229" s="3">
        <f>W229 + ROUNDUP(W229/(Parameters!$A$10-60*8),0) * ($AC$3 + Parameters!$B$4+Parameters!$B$5) + IF(A228&gt;1,8,0)</f>
        <v>1576</v>
      </c>
      <c r="Z229" s="6">
        <f t="shared" si="18"/>
        <v>12.3125</v>
      </c>
    </row>
    <row r="230" spans="1:26">
      <c r="A230" s="3">
        <v>128</v>
      </c>
      <c r="B230" s="3">
        <v>784</v>
      </c>
      <c r="C230" s="3">
        <v>376</v>
      </c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V230" s="6">
        <f t="shared" si="15"/>
        <v>28.928000000000022</v>
      </c>
      <c r="W230" s="3">
        <f t="shared" si="16"/>
        <v>1160</v>
      </c>
      <c r="X230" s="6">
        <f t="shared" si="17"/>
        <v>9.0625</v>
      </c>
      <c r="Y230" s="3">
        <f>W230 + ROUNDUP(W230/(Parameters!$A$10-60*8),0) * ($AC$3 + Parameters!$B$4+Parameters!$B$5) + IF(A229&gt;1,8,0)</f>
        <v>1496</v>
      </c>
      <c r="Z230" s="6">
        <f t="shared" si="18"/>
        <v>11.6875</v>
      </c>
    </row>
    <row r="231" spans="1:26">
      <c r="A231" s="3">
        <v>128</v>
      </c>
      <c r="B231" s="3">
        <v>568</v>
      </c>
      <c r="C231" s="3">
        <v>352</v>
      </c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V231" s="6">
        <f t="shared" si="15"/>
        <v>29.056000000000022</v>
      </c>
      <c r="W231" s="3">
        <f t="shared" si="16"/>
        <v>920</v>
      </c>
      <c r="X231" s="6">
        <f t="shared" si="17"/>
        <v>7.1875</v>
      </c>
      <c r="Y231" s="3">
        <f>W231 + ROUNDUP(W231/(Parameters!$A$10-60*8),0) * ($AC$3 + Parameters!$B$4+Parameters!$B$5) + IF(A230&gt;1,8,0)</f>
        <v>1256</v>
      </c>
      <c r="Z231" s="6">
        <f t="shared" si="18"/>
        <v>9.8125</v>
      </c>
    </row>
    <row r="232" spans="1:26">
      <c r="A232" s="3">
        <v>128</v>
      </c>
      <c r="B232" s="3">
        <v>520</v>
      </c>
      <c r="C232" s="3">
        <v>336</v>
      </c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V232" s="6">
        <f t="shared" si="15"/>
        <v>29.184000000000022</v>
      </c>
      <c r="W232" s="3">
        <f t="shared" si="16"/>
        <v>856</v>
      </c>
      <c r="X232" s="6">
        <f t="shared" si="17"/>
        <v>6.6875</v>
      </c>
      <c r="Y232" s="3">
        <f>W232 + ROUNDUP(W232/(Parameters!$A$10-60*8),0) * ($AC$3 + Parameters!$B$4+Parameters!$B$5) + IF(A231&gt;1,8,0)</f>
        <v>1192</v>
      </c>
      <c r="Z232" s="6">
        <f t="shared" si="18"/>
        <v>9.3125</v>
      </c>
    </row>
    <row r="233" spans="1:26">
      <c r="A233" s="3">
        <v>128</v>
      </c>
      <c r="B233" s="3">
        <v>568</v>
      </c>
      <c r="C233" s="3">
        <v>160</v>
      </c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V233" s="6">
        <f t="shared" si="15"/>
        <v>29.312000000000022</v>
      </c>
      <c r="W233" s="3">
        <f t="shared" si="16"/>
        <v>728</v>
      </c>
      <c r="X233" s="6">
        <f t="shared" si="17"/>
        <v>5.6875</v>
      </c>
      <c r="Y233" s="3">
        <f>W233 + ROUNDUP(W233/(Parameters!$A$10-60*8),0) * ($AC$3 + Parameters!$B$4+Parameters!$B$5) + IF(A232&gt;1,8,0)</f>
        <v>1064</v>
      </c>
      <c r="Z233" s="6">
        <f t="shared" si="18"/>
        <v>8.3125</v>
      </c>
    </row>
    <row r="234" spans="1:26">
      <c r="A234" s="3">
        <v>128</v>
      </c>
      <c r="B234" s="3">
        <v>328</v>
      </c>
      <c r="C234" s="3">
        <v>88</v>
      </c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V234" s="6">
        <f t="shared" si="15"/>
        <v>29.440000000000023</v>
      </c>
      <c r="W234" s="3">
        <f t="shared" si="16"/>
        <v>416</v>
      </c>
      <c r="X234" s="6">
        <f t="shared" si="17"/>
        <v>3.25</v>
      </c>
      <c r="Y234" s="3">
        <f>W234 + ROUNDUP(W234/(Parameters!$A$10-60*8),0) * ($AC$3 + Parameters!$B$4+Parameters!$B$5) + IF(A233&gt;1,8,0)</f>
        <v>752</v>
      </c>
      <c r="Z234" s="6">
        <f t="shared" si="18"/>
        <v>5.875</v>
      </c>
    </row>
    <row r="235" spans="1:26">
      <c r="A235" s="3">
        <v>128</v>
      </c>
      <c r="B235" s="3">
        <v>304</v>
      </c>
      <c r="C235" s="3">
        <v>88</v>
      </c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V235" s="6">
        <f t="shared" si="15"/>
        <v>29.568000000000023</v>
      </c>
      <c r="W235" s="3">
        <f t="shared" si="16"/>
        <v>392</v>
      </c>
      <c r="X235" s="6">
        <f t="shared" si="17"/>
        <v>3.0625</v>
      </c>
      <c r="Y235" s="3">
        <f>W235 + ROUNDUP(W235/(Parameters!$A$10-60*8),0) * ($AC$3 + Parameters!$B$4+Parameters!$B$5) + IF(A234&gt;1,8,0)</f>
        <v>728</v>
      </c>
      <c r="Z235" s="6">
        <f t="shared" si="18"/>
        <v>5.6875</v>
      </c>
    </row>
    <row r="236" spans="1:26">
      <c r="A236" s="3">
        <v>128</v>
      </c>
      <c r="B236" s="3">
        <v>544</v>
      </c>
      <c r="C236" s="3">
        <v>168</v>
      </c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V236" s="6">
        <f t="shared" si="15"/>
        <v>29.696000000000023</v>
      </c>
      <c r="W236" s="3">
        <f t="shared" si="16"/>
        <v>712</v>
      </c>
      <c r="X236" s="6">
        <f t="shared" si="17"/>
        <v>5.5625</v>
      </c>
      <c r="Y236" s="3">
        <f>W236 + ROUNDUP(W236/(Parameters!$A$10-60*8),0) * ($AC$3 + Parameters!$B$4+Parameters!$B$5) + IF(A235&gt;1,8,0)</f>
        <v>1048</v>
      </c>
      <c r="Z236" s="6">
        <f t="shared" si="18"/>
        <v>8.1875</v>
      </c>
    </row>
    <row r="237" spans="1:26">
      <c r="A237" s="3">
        <v>128</v>
      </c>
      <c r="B237" s="3">
        <v>472</v>
      </c>
      <c r="C237" s="3">
        <v>240</v>
      </c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V237" s="6">
        <f t="shared" si="15"/>
        <v>29.824000000000023</v>
      </c>
      <c r="W237" s="3">
        <f t="shared" si="16"/>
        <v>712</v>
      </c>
      <c r="X237" s="6">
        <f t="shared" si="17"/>
        <v>5.5625</v>
      </c>
      <c r="Y237" s="3">
        <f>W237 + ROUNDUP(W237/(Parameters!$A$10-60*8),0) * ($AC$3 + Parameters!$B$4+Parameters!$B$5) + IF(A236&gt;1,8,0)</f>
        <v>1048</v>
      </c>
      <c r="Z237" s="6">
        <f t="shared" si="18"/>
        <v>8.1875</v>
      </c>
    </row>
    <row r="238" spans="1:26">
      <c r="A238" s="3">
        <v>128</v>
      </c>
      <c r="B238" s="3">
        <v>400</v>
      </c>
      <c r="C238" s="3">
        <v>448</v>
      </c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V238" s="6">
        <f t="shared" si="15"/>
        <v>29.952000000000023</v>
      </c>
      <c r="W238" s="3">
        <f t="shared" si="16"/>
        <v>848</v>
      </c>
      <c r="X238" s="6">
        <f t="shared" si="17"/>
        <v>6.625</v>
      </c>
      <c r="Y238" s="3">
        <f>W238 + ROUNDUP(W238/(Parameters!$A$10-60*8),0) * ($AC$3 + Parameters!$B$4+Parameters!$B$5) + IF(A237&gt;1,8,0)</f>
        <v>1184</v>
      </c>
      <c r="Z238" s="6">
        <f t="shared" si="18"/>
        <v>9.25</v>
      </c>
    </row>
    <row r="239" spans="1:26">
      <c r="A239" s="3">
        <v>128</v>
      </c>
      <c r="B239" s="3">
        <v>376</v>
      </c>
      <c r="C239" s="3">
        <v>416</v>
      </c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V239" s="6">
        <f t="shared" si="15"/>
        <v>30.080000000000023</v>
      </c>
      <c r="W239" s="3">
        <f t="shared" si="16"/>
        <v>792</v>
      </c>
      <c r="X239" s="6">
        <f t="shared" si="17"/>
        <v>6.1875</v>
      </c>
      <c r="Y239" s="3">
        <f>W239 + ROUNDUP(W239/(Parameters!$A$10-60*8),0) * ($AC$3 + Parameters!$B$4+Parameters!$B$5) + IF(A238&gt;1,8,0)</f>
        <v>1128</v>
      </c>
      <c r="Z239" s="6">
        <f t="shared" si="18"/>
        <v>8.8125</v>
      </c>
    </row>
    <row r="240" spans="1:26">
      <c r="A240" s="3">
        <v>128</v>
      </c>
      <c r="B240" s="3">
        <v>400</v>
      </c>
      <c r="C240" s="3">
        <v>408</v>
      </c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V240" s="6">
        <f t="shared" si="15"/>
        <v>30.208000000000023</v>
      </c>
      <c r="W240" s="3">
        <f t="shared" si="16"/>
        <v>808</v>
      </c>
      <c r="X240" s="6">
        <f t="shared" si="17"/>
        <v>6.3125</v>
      </c>
      <c r="Y240" s="3">
        <f>W240 + ROUNDUP(W240/(Parameters!$A$10-60*8),0) * ($AC$3 + Parameters!$B$4+Parameters!$B$5) + IF(A239&gt;1,8,0)</f>
        <v>1144</v>
      </c>
      <c r="Z240" s="6">
        <f t="shared" si="18"/>
        <v>8.9375</v>
      </c>
    </row>
    <row r="241" spans="1:26">
      <c r="A241" s="3">
        <v>128</v>
      </c>
      <c r="B241" s="3">
        <v>376</v>
      </c>
      <c r="C241" s="3">
        <v>432</v>
      </c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V241" s="6">
        <f t="shared" si="15"/>
        <v>30.336000000000023</v>
      </c>
      <c r="W241" s="3">
        <f t="shared" si="16"/>
        <v>808</v>
      </c>
      <c r="X241" s="6">
        <f t="shared" si="17"/>
        <v>6.3125</v>
      </c>
      <c r="Y241" s="3">
        <f>W241 + ROUNDUP(W241/(Parameters!$A$10-60*8),0) * ($AC$3 + Parameters!$B$4+Parameters!$B$5) + IF(A240&gt;1,8,0)</f>
        <v>1144</v>
      </c>
      <c r="Z241" s="6">
        <f t="shared" si="18"/>
        <v>8.9375</v>
      </c>
    </row>
    <row r="242" spans="1:26">
      <c r="A242" s="3">
        <v>128</v>
      </c>
      <c r="B242" s="3">
        <v>400</v>
      </c>
      <c r="C242" s="3">
        <v>464</v>
      </c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V242" s="6">
        <f t="shared" si="15"/>
        <v>30.464000000000024</v>
      </c>
      <c r="W242" s="3">
        <f t="shared" si="16"/>
        <v>864</v>
      </c>
      <c r="X242" s="6">
        <f t="shared" si="17"/>
        <v>6.75</v>
      </c>
      <c r="Y242" s="3">
        <f>W242 + ROUNDUP(W242/(Parameters!$A$10-60*8),0) * ($AC$3 + Parameters!$B$4+Parameters!$B$5) + IF(A241&gt;1,8,0)</f>
        <v>1200</v>
      </c>
      <c r="Z242" s="6">
        <f t="shared" si="18"/>
        <v>9.375</v>
      </c>
    </row>
    <row r="243" spans="1:26">
      <c r="A243" s="3">
        <v>128</v>
      </c>
      <c r="B243" s="3">
        <v>376</v>
      </c>
      <c r="C243" s="3">
        <v>448</v>
      </c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V243" s="6">
        <f t="shared" si="15"/>
        <v>30.592000000000024</v>
      </c>
      <c r="W243" s="3">
        <f t="shared" si="16"/>
        <v>824</v>
      </c>
      <c r="X243" s="6">
        <f t="shared" si="17"/>
        <v>6.4375</v>
      </c>
      <c r="Y243" s="3">
        <f>W243 + ROUNDUP(W243/(Parameters!$A$10-60*8),0) * ($AC$3 + Parameters!$B$4+Parameters!$B$5) + IF(A242&gt;1,8,0)</f>
        <v>1160</v>
      </c>
      <c r="Z243" s="6">
        <f t="shared" si="18"/>
        <v>9.0625</v>
      </c>
    </row>
    <row r="244" spans="1:26">
      <c r="A244" s="3">
        <v>128</v>
      </c>
      <c r="B244" s="3">
        <v>400</v>
      </c>
      <c r="C244" s="3">
        <v>440</v>
      </c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V244" s="6">
        <f t="shared" si="15"/>
        <v>30.720000000000024</v>
      </c>
      <c r="W244" s="3">
        <f t="shared" si="16"/>
        <v>840</v>
      </c>
      <c r="X244" s="6">
        <f t="shared" si="17"/>
        <v>6.5625</v>
      </c>
      <c r="Y244" s="3">
        <f>W244 + ROUNDUP(W244/(Parameters!$A$10-60*8),0) * ($AC$3 + Parameters!$B$4+Parameters!$B$5) + IF(A243&gt;1,8,0)</f>
        <v>1176</v>
      </c>
      <c r="Z244" s="6">
        <f t="shared" si="18"/>
        <v>9.1875</v>
      </c>
    </row>
    <row r="245" spans="1:26">
      <c r="A245" s="3">
        <v>128</v>
      </c>
      <c r="B245" s="3">
        <v>376</v>
      </c>
      <c r="C245" s="3">
        <v>424</v>
      </c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V245" s="6">
        <f t="shared" si="15"/>
        <v>30.848000000000024</v>
      </c>
      <c r="W245" s="3">
        <f t="shared" si="16"/>
        <v>800</v>
      </c>
      <c r="X245" s="6">
        <f t="shared" si="17"/>
        <v>6.25</v>
      </c>
      <c r="Y245" s="3">
        <f>W245 + ROUNDUP(W245/(Parameters!$A$10-60*8),0) * ($AC$3 + Parameters!$B$4+Parameters!$B$5) + IF(A244&gt;1,8,0)</f>
        <v>1136</v>
      </c>
      <c r="Z245" s="6">
        <f t="shared" si="18"/>
        <v>8.875</v>
      </c>
    </row>
    <row r="246" spans="1:26">
      <c r="A246" s="3">
        <v>128</v>
      </c>
      <c r="B246" s="3">
        <v>400</v>
      </c>
      <c r="C246" s="3">
        <v>400</v>
      </c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V246" s="6">
        <f t="shared" si="15"/>
        <v>30.976000000000024</v>
      </c>
      <c r="W246" s="3">
        <f t="shared" si="16"/>
        <v>800</v>
      </c>
      <c r="X246" s="6">
        <f t="shared" si="17"/>
        <v>6.25</v>
      </c>
      <c r="Y246" s="3">
        <f>W246 + ROUNDUP(W246/(Parameters!$A$10-60*8),0) * ($AC$3 + Parameters!$B$4+Parameters!$B$5) + IF(A245&gt;1,8,0)</f>
        <v>1136</v>
      </c>
      <c r="Z246" s="6">
        <f t="shared" si="18"/>
        <v>8.875</v>
      </c>
    </row>
    <row r="247" spans="1:26">
      <c r="A247" s="3">
        <v>128</v>
      </c>
      <c r="B247" s="3">
        <v>568</v>
      </c>
      <c r="C247" s="3">
        <v>192</v>
      </c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V247" s="6">
        <f t="shared" si="15"/>
        <v>31.104000000000024</v>
      </c>
      <c r="W247" s="3">
        <f t="shared" si="16"/>
        <v>760</v>
      </c>
      <c r="X247" s="6">
        <f t="shared" si="17"/>
        <v>5.9375</v>
      </c>
      <c r="Y247" s="3">
        <f>W247 + ROUNDUP(W247/(Parameters!$A$10-60*8),0) * ($AC$3 + Parameters!$B$4+Parameters!$B$5) + IF(A246&gt;1,8,0)</f>
        <v>1096</v>
      </c>
      <c r="Z247" s="6">
        <f t="shared" si="18"/>
        <v>8.5625</v>
      </c>
    </row>
    <row r="248" spans="1:26">
      <c r="A248" s="3">
        <v>128</v>
      </c>
      <c r="B248" s="3">
        <v>472</v>
      </c>
      <c r="C248" s="3">
        <v>168</v>
      </c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V248" s="6">
        <f t="shared" si="15"/>
        <v>31.232000000000024</v>
      </c>
      <c r="W248" s="3">
        <f t="shared" si="16"/>
        <v>640</v>
      </c>
      <c r="X248" s="6">
        <f t="shared" si="17"/>
        <v>5</v>
      </c>
      <c r="Y248" s="3">
        <f>W248 + ROUNDUP(W248/(Parameters!$A$10-60*8),0) * ($AC$3 + Parameters!$B$4+Parameters!$B$5) + IF(A247&gt;1,8,0)</f>
        <v>976</v>
      </c>
      <c r="Z248" s="6">
        <f t="shared" si="18"/>
        <v>7.625</v>
      </c>
    </row>
    <row r="249" spans="1:26">
      <c r="A249" s="3">
        <v>128</v>
      </c>
      <c r="B249" s="3">
        <v>256</v>
      </c>
      <c r="C249" s="3">
        <v>88</v>
      </c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V249" s="6">
        <f t="shared" si="15"/>
        <v>31.360000000000024</v>
      </c>
      <c r="W249" s="3">
        <f t="shared" si="16"/>
        <v>344</v>
      </c>
      <c r="X249" s="6">
        <f t="shared" si="17"/>
        <v>2.6875</v>
      </c>
      <c r="Y249" s="3">
        <f>W249 + ROUNDUP(W249/(Parameters!$A$10-60*8),0) * ($AC$3 + Parameters!$B$4+Parameters!$B$5) + IF(A248&gt;1,8,0)</f>
        <v>680</v>
      </c>
      <c r="Z249" s="6">
        <f t="shared" si="18"/>
        <v>5.3125</v>
      </c>
    </row>
    <row r="250" spans="1:26">
      <c r="A250" s="3">
        <v>128</v>
      </c>
      <c r="B250" s="3">
        <v>568</v>
      </c>
      <c r="C250" s="3">
        <v>176</v>
      </c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V250" s="6">
        <f t="shared" si="15"/>
        <v>31.488000000000024</v>
      </c>
      <c r="W250" s="3">
        <f t="shared" si="16"/>
        <v>744</v>
      </c>
      <c r="X250" s="6">
        <f t="shared" si="17"/>
        <v>5.8125</v>
      </c>
      <c r="Y250" s="3">
        <f>W250 + ROUNDUP(W250/(Parameters!$A$10-60*8),0) * ($AC$3 + Parameters!$B$4+Parameters!$B$5) + IF(A249&gt;1,8,0)</f>
        <v>1080</v>
      </c>
      <c r="Z250" s="6">
        <f t="shared" si="18"/>
        <v>8.4375</v>
      </c>
    </row>
    <row r="251" spans="1:26">
      <c r="A251" s="3">
        <v>128</v>
      </c>
      <c r="B251" s="3">
        <v>520</v>
      </c>
      <c r="C251" s="3">
        <v>240</v>
      </c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V251" s="6">
        <f t="shared" si="15"/>
        <v>31.616000000000025</v>
      </c>
      <c r="W251" s="3">
        <f t="shared" si="16"/>
        <v>760</v>
      </c>
      <c r="X251" s="6">
        <f t="shared" si="17"/>
        <v>5.9375</v>
      </c>
      <c r="Y251" s="3">
        <f>W251 + ROUNDUP(W251/(Parameters!$A$10-60*8),0) * ($AC$3 + Parameters!$B$4+Parameters!$B$5) + IF(A250&gt;1,8,0)</f>
        <v>1096</v>
      </c>
      <c r="Z251" s="6">
        <f t="shared" si="18"/>
        <v>8.5625</v>
      </c>
    </row>
    <row r="252" spans="1:26">
      <c r="A252" s="3">
        <v>128</v>
      </c>
      <c r="B252" s="3">
        <v>544</v>
      </c>
      <c r="C252" s="3">
        <v>176</v>
      </c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V252" s="6">
        <f t="shared" si="15"/>
        <v>31.744000000000025</v>
      </c>
      <c r="W252" s="3">
        <f t="shared" si="16"/>
        <v>720</v>
      </c>
      <c r="X252" s="6">
        <f t="shared" si="17"/>
        <v>5.625</v>
      </c>
      <c r="Y252" s="3">
        <f>W252 + ROUNDUP(W252/(Parameters!$A$10-60*8),0) * ($AC$3 + Parameters!$B$4+Parameters!$B$5) + IF(A251&gt;1,8,0)</f>
        <v>1056</v>
      </c>
      <c r="Z252" s="6">
        <f t="shared" si="18"/>
        <v>8.25</v>
      </c>
    </row>
    <row r="253" spans="1:26">
      <c r="A253" s="3">
        <v>128</v>
      </c>
      <c r="B253" s="3">
        <v>520</v>
      </c>
      <c r="C253" s="3">
        <v>288</v>
      </c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V253" s="6">
        <f t="shared" si="15"/>
        <v>31.872000000000025</v>
      </c>
      <c r="W253" s="3">
        <f t="shared" si="16"/>
        <v>808</v>
      </c>
      <c r="X253" s="6">
        <f t="shared" si="17"/>
        <v>6.3125</v>
      </c>
      <c r="Y253" s="3">
        <f>W253 + ROUNDUP(W253/(Parameters!$A$10-60*8),0) * ($AC$3 + Parameters!$B$4+Parameters!$B$5) + IF(A252&gt;1,8,0)</f>
        <v>1144</v>
      </c>
      <c r="Z253" s="6">
        <f t="shared" si="18"/>
        <v>8.9375</v>
      </c>
    </row>
    <row r="254" spans="1:26">
      <c r="A254" s="3">
        <v>128</v>
      </c>
      <c r="B254" s="3">
        <v>760</v>
      </c>
      <c r="C254" s="3">
        <v>416</v>
      </c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V254" s="6">
        <f t="shared" si="15"/>
        <v>32.000000000000021</v>
      </c>
      <c r="W254" s="3">
        <f t="shared" si="16"/>
        <v>1176</v>
      </c>
      <c r="X254" s="6">
        <f t="shared" si="17"/>
        <v>9.1875</v>
      </c>
      <c r="Y254" s="3">
        <f>W254 + ROUNDUP(W254/(Parameters!$A$10-60*8),0) * ($AC$3 + Parameters!$B$4+Parameters!$B$5) + IF(A253&gt;1,8,0)</f>
        <v>1512</v>
      </c>
      <c r="Z254" s="6">
        <f t="shared" si="18"/>
        <v>11.8125</v>
      </c>
    </row>
    <row r="255" spans="1:26">
      <c r="A255" s="3">
        <v>128</v>
      </c>
      <c r="B255" s="3">
        <v>784</v>
      </c>
      <c r="C255" s="3">
        <v>424</v>
      </c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V255" s="6">
        <f t="shared" ref="V255:V285" si="19">(A254/1000)+V254</f>
        <v>32.128000000000021</v>
      </c>
      <c r="W255" s="3">
        <f t="shared" ref="W255:W285" si="20">SUM(B255:U255)</f>
        <v>1208</v>
      </c>
      <c r="X255" s="6">
        <f t="shared" ref="X255:X285" si="21">W255/A255</f>
        <v>9.4375</v>
      </c>
      <c r="Y255" s="3">
        <f>W255 + ROUNDUP(W255/(Parameters!$A$10-60*8),0) * ($AC$3 + Parameters!$B$4+Parameters!$B$5) + IF(A254&gt;1,8,0)</f>
        <v>1544</v>
      </c>
      <c r="Z255" s="6">
        <f t="shared" ref="Z255:Z285" si="22">Y255/A255</f>
        <v>12.0625</v>
      </c>
    </row>
    <row r="256" spans="1:26">
      <c r="A256" s="3">
        <v>128</v>
      </c>
      <c r="B256" s="3">
        <v>688</v>
      </c>
      <c r="C256" s="3">
        <v>384</v>
      </c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V256" s="6">
        <f t="shared" si="19"/>
        <v>32.256000000000022</v>
      </c>
      <c r="W256" s="3">
        <f t="shared" si="20"/>
        <v>1072</v>
      </c>
      <c r="X256" s="6">
        <f t="shared" si="21"/>
        <v>8.375</v>
      </c>
      <c r="Y256" s="3">
        <f>W256 + ROUNDUP(W256/(Parameters!$A$10-60*8),0) * ($AC$3 + Parameters!$B$4+Parameters!$B$5) + IF(A255&gt;1,8,0)</f>
        <v>1408</v>
      </c>
      <c r="Z256" s="6">
        <f t="shared" si="22"/>
        <v>11</v>
      </c>
    </row>
    <row r="257" spans="1:26">
      <c r="A257" s="3">
        <v>128</v>
      </c>
      <c r="B257" s="3">
        <v>520</v>
      </c>
      <c r="C257" s="3">
        <v>272</v>
      </c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V257" s="6">
        <f t="shared" si="19"/>
        <v>32.384000000000022</v>
      </c>
      <c r="W257" s="3">
        <f t="shared" si="20"/>
        <v>792</v>
      </c>
      <c r="X257" s="6">
        <f t="shared" si="21"/>
        <v>6.1875</v>
      </c>
      <c r="Y257" s="3">
        <f>W257 + ROUNDUP(W257/(Parameters!$A$10-60*8),0) * ($AC$3 + Parameters!$B$4+Parameters!$B$5) + IF(A256&gt;1,8,0)</f>
        <v>1128</v>
      </c>
      <c r="Z257" s="6">
        <f t="shared" si="22"/>
        <v>8.8125</v>
      </c>
    </row>
    <row r="258" spans="1:26">
      <c r="A258" s="3">
        <v>128</v>
      </c>
      <c r="B258" s="3">
        <v>760</v>
      </c>
      <c r="C258" s="3">
        <v>424</v>
      </c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V258" s="6">
        <f t="shared" si="19"/>
        <v>32.512000000000022</v>
      </c>
      <c r="W258" s="3">
        <f t="shared" si="20"/>
        <v>1184</v>
      </c>
      <c r="X258" s="6">
        <f t="shared" si="21"/>
        <v>9.25</v>
      </c>
      <c r="Y258" s="3">
        <f>W258 + ROUNDUP(W258/(Parameters!$A$10-60*8),0) * ($AC$3 + Parameters!$B$4+Parameters!$B$5) + IF(A257&gt;1,8,0)</f>
        <v>1520</v>
      </c>
      <c r="Z258" s="6">
        <f t="shared" si="22"/>
        <v>11.875</v>
      </c>
    </row>
    <row r="259" spans="1:26">
      <c r="A259" s="3">
        <v>128</v>
      </c>
      <c r="B259" s="3">
        <v>808</v>
      </c>
      <c r="C259" s="3">
        <v>664</v>
      </c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V259" s="6">
        <f t="shared" si="19"/>
        <v>32.640000000000022</v>
      </c>
      <c r="W259" s="3">
        <f t="shared" si="20"/>
        <v>1472</v>
      </c>
      <c r="X259" s="6">
        <f t="shared" si="21"/>
        <v>11.5</v>
      </c>
      <c r="Y259" s="3">
        <f>W259 + ROUNDUP(W259/(Parameters!$A$10-60*8),0) * ($AC$3 + Parameters!$B$4+Parameters!$B$5) + IF(A258&gt;1,8,0)</f>
        <v>1808</v>
      </c>
      <c r="Z259" s="6">
        <f t="shared" si="22"/>
        <v>14.125</v>
      </c>
    </row>
    <row r="260" spans="1:26">
      <c r="A260" s="3">
        <v>128</v>
      </c>
      <c r="B260" s="3">
        <v>664</v>
      </c>
      <c r="C260" s="3">
        <v>320</v>
      </c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V260" s="6">
        <f t="shared" si="19"/>
        <v>32.768000000000022</v>
      </c>
      <c r="W260" s="3">
        <f t="shared" si="20"/>
        <v>984</v>
      </c>
      <c r="X260" s="6">
        <f t="shared" si="21"/>
        <v>7.6875</v>
      </c>
      <c r="Y260" s="3">
        <f>W260 + ROUNDUP(W260/(Parameters!$A$10-60*8),0) * ($AC$3 + Parameters!$B$4+Parameters!$B$5) + IF(A259&gt;1,8,0)</f>
        <v>1320</v>
      </c>
      <c r="Z260" s="6">
        <f t="shared" si="22"/>
        <v>10.3125</v>
      </c>
    </row>
    <row r="261" spans="1:26">
      <c r="A261" s="3">
        <v>128</v>
      </c>
      <c r="B261" s="3">
        <v>544</v>
      </c>
      <c r="C261" s="3">
        <v>144</v>
      </c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V261" s="6">
        <f t="shared" si="19"/>
        <v>32.896000000000022</v>
      </c>
      <c r="W261" s="3">
        <f t="shared" si="20"/>
        <v>688</v>
      </c>
      <c r="X261" s="6">
        <f t="shared" si="21"/>
        <v>5.375</v>
      </c>
      <c r="Y261" s="3">
        <f>W261 + ROUNDUP(W261/(Parameters!$A$10-60*8),0) * ($AC$3 + Parameters!$B$4+Parameters!$B$5) + IF(A260&gt;1,8,0)</f>
        <v>1024</v>
      </c>
      <c r="Z261" s="6">
        <f t="shared" si="22"/>
        <v>8</v>
      </c>
    </row>
    <row r="262" spans="1:26">
      <c r="A262" s="3">
        <v>128</v>
      </c>
      <c r="B262" s="3">
        <v>304</v>
      </c>
      <c r="C262" s="3">
        <v>88</v>
      </c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V262" s="6">
        <f t="shared" si="19"/>
        <v>33.024000000000022</v>
      </c>
      <c r="W262" s="3">
        <f t="shared" si="20"/>
        <v>392</v>
      </c>
      <c r="X262" s="6">
        <f t="shared" si="21"/>
        <v>3.0625</v>
      </c>
      <c r="Y262" s="3">
        <f>W262 + ROUNDUP(W262/(Parameters!$A$10-60*8),0) * ($AC$3 + Parameters!$B$4+Parameters!$B$5) + IF(A261&gt;1,8,0)</f>
        <v>728</v>
      </c>
      <c r="Z262" s="6">
        <f t="shared" si="22"/>
        <v>5.6875</v>
      </c>
    </row>
    <row r="263" spans="1:26">
      <c r="A263" s="3">
        <v>128</v>
      </c>
      <c r="B263" s="3">
        <v>88</v>
      </c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V263" s="6">
        <f t="shared" si="19"/>
        <v>33.152000000000022</v>
      </c>
      <c r="W263" s="3">
        <f t="shared" si="20"/>
        <v>88</v>
      </c>
      <c r="X263" s="6">
        <f t="shared" si="21"/>
        <v>0.6875</v>
      </c>
      <c r="Y263" s="3">
        <f>W263 + ROUNDUP(W263/(Parameters!$A$10-60*8),0) * ($AC$3 + Parameters!$B$4+Parameters!$B$5) + IF(A262&gt;1,8,0)</f>
        <v>424</v>
      </c>
      <c r="Z263" s="6">
        <f t="shared" si="22"/>
        <v>3.3125</v>
      </c>
    </row>
    <row r="264" spans="1:26">
      <c r="A264" s="3">
        <v>128</v>
      </c>
      <c r="B264" s="3">
        <v>88</v>
      </c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V264" s="6">
        <f t="shared" si="19"/>
        <v>33.280000000000022</v>
      </c>
      <c r="W264" s="3">
        <f t="shared" si="20"/>
        <v>88</v>
      </c>
      <c r="X264" s="6">
        <f t="shared" si="21"/>
        <v>0.6875</v>
      </c>
      <c r="Y264" s="3">
        <f>W264 + ROUNDUP(W264/(Parameters!$A$10-60*8),0) * ($AC$3 + Parameters!$B$4+Parameters!$B$5) + IF(A263&gt;1,8,0)</f>
        <v>424</v>
      </c>
      <c r="Z264" s="6">
        <f t="shared" si="22"/>
        <v>3.3125</v>
      </c>
    </row>
    <row r="265" spans="1:26">
      <c r="A265" s="3">
        <v>128</v>
      </c>
      <c r="B265" s="3">
        <v>472</v>
      </c>
      <c r="C265" s="3">
        <v>168</v>
      </c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V265" s="6">
        <f t="shared" si="19"/>
        <v>33.408000000000023</v>
      </c>
      <c r="W265" s="3">
        <f t="shared" si="20"/>
        <v>640</v>
      </c>
      <c r="X265" s="6">
        <f t="shared" si="21"/>
        <v>5</v>
      </c>
      <c r="Y265" s="3">
        <f>W265 + ROUNDUP(W265/(Parameters!$A$10-60*8),0) * ($AC$3 + Parameters!$B$4+Parameters!$B$5) + IF(A264&gt;1,8,0)</f>
        <v>976</v>
      </c>
      <c r="Z265" s="6">
        <f t="shared" si="22"/>
        <v>7.625</v>
      </c>
    </row>
    <row r="266" spans="1:26">
      <c r="A266" s="3">
        <v>128</v>
      </c>
      <c r="B266" s="3">
        <v>544</v>
      </c>
      <c r="C266" s="3">
        <v>224</v>
      </c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V266" s="6">
        <f t="shared" si="19"/>
        <v>33.536000000000023</v>
      </c>
      <c r="W266" s="3">
        <f t="shared" si="20"/>
        <v>768</v>
      </c>
      <c r="X266" s="6">
        <f t="shared" si="21"/>
        <v>6</v>
      </c>
      <c r="Y266" s="3">
        <f>W266 + ROUNDUP(W266/(Parameters!$A$10-60*8),0) * ($AC$3 + Parameters!$B$4+Parameters!$B$5) + IF(A265&gt;1,8,0)</f>
        <v>1104</v>
      </c>
      <c r="Z266" s="6">
        <f t="shared" si="22"/>
        <v>8.625</v>
      </c>
    </row>
    <row r="267" spans="1:26">
      <c r="A267" s="3">
        <v>128</v>
      </c>
      <c r="B267" s="3">
        <v>496</v>
      </c>
      <c r="C267" s="3">
        <v>344</v>
      </c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V267" s="6">
        <f t="shared" si="19"/>
        <v>33.664000000000023</v>
      </c>
      <c r="W267" s="3">
        <f t="shared" si="20"/>
        <v>840</v>
      </c>
      <c r="X267" s="6">
        <f t="shared" si="21"/>
        <v>6.5625</v>
      </c>
      <c r="Y267" s="3">
        <f>W267 + ROUNDUP(W267/(Parameters!$A$10-60*8),0) * ($AC$3 + Parameters!$B$4+Parameters!$B$5) + IF(A266&gt;1,8,0)</f>
        <v>1176</v>
      </c>
      <c r="Z267" s="6">
        <f t="shared" si="22"/>
        <v>9.1875</v>
      </c>
    </row>
    <row r="268" spans="1:26">
      <c r="A268" s="3">
        <v>128</v>
      </c>
      <c r="B268" s="3">
        <v>760</v>
      </c>
      <c r="C268" s="3">
        <v>440</v>
      </c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V268" s="6">
        <f t="shared" si="19"/>
        <v>33.792000000000023</v>
      </c>
      <c r="W268" s="3">
        <f t="shared" si="20"/>
        <v>1200</v>
      </c>
      <c r="X268" s="6">
        <f t="shared" si="21"/>
        <v>9.375</v>
      </c>
      <c r="Y268" s="3">
        <f>W268 + ROUNDUP(W268/(Parameters!$A$10-60*8),0) * ($AC$3 + Parameters!$B$4+Parameters!$B$5) + IF(A267&gt;1,8,0)</f>
        <v>1536</v>
      </c>
      <c r="Z268" s="6">
        <f t="shared" si="22"/>
        <v>12</v>
      </c>
    </row>
    <row r="269" spans="1:26">
      <c r="A269" s="3">
        <v>128</v>
      </c>
      <c r="B269" s="3">
        <v>808</v>
      </c>
      <c r="C269" s="3">
        <v>432</v>
      </c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V269" s="6">
        <f t="shared" si="19"/>
        <v>33.920000000000023</v>
      </c>
      <c r="W269" s="3">
        <f t="shared" si="20"/>
        <v>1240</v>
      </c>
      <c r="X269" s="6">
        <f t="shared" si="21"/>
        <v>9.6875</v>
      </c>
      <c r="Y269" s="3">
        <f>W269 + ROUNDUP(W269/(Parameters!$A$10-60*8),0) * ($AC$3 + Parameters!$B$4+Parameters!$B$5) + IF(A268&gt;1,8,0)</f>
        <v>1576</v>
      </c>
      <c r="Z269" s="6">
        <f t="shared" si="22"/>
        <v>12.3125</v>
      </c>
    </row>
    <row r="270" spans="1:26">
      <c r="A270" s="3">
        <v>128</v>
      </c>
      <c r="B270" s="3">
        <v>712</v>
      </c>
      <c r="C270" s="3">
        <v>376</v>
      </c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V270" s="6">
        <f t="shared" si="19"/>
        <v>34.048000000000023</v>
      </c>
      <c r="W270" s="3">
        <f t="shared" si="20"/>
        <v>1088</v>
      </c>
      <c r="X270" s="6">
        <f t="shared" si="21"/>
        <v>8.5</v>
      </c>
      <c r="Y270" s="3">
        <f>W270 + ROUNDUP(W270/(Parameters!$A$10-60*8),0) * ($AC$3 + Parameters!$B$4+Parameters!$B$5) + IF(A269&gt;1,8,0)</f>
        <v>1424</v>
      </c>
      <c r="Z270" s="6">
        <f t="shared" si="22"/>
        <v>11.125</v>
      </c>
    </row>
    <row r="271" spans="1:26">
      <c r="A271" s="3">
        <v>128</v>
      </c>
      <c r="B271" s="3">
        <v>544</v>
      </c>
      <c r="C271" s="3">
        <v>272</v>
      </c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V271" s="6">
        <f t="shared" si="19"/>
        <v>34.176000000000023</v>
      </c>
      <c r="W271" s="3">
        <f t="shared" si="20"/>
        <v>816</v>
      </c>
      <c r="X271" s="6">
        <f t="shared" si="21"/>
        <v>6.375</v>
      </c>
      <c r="Y271" s="3">
        <f>W271 + ROUNDUP(W271/(Parameters!$A$10-60*8),0) * ($AC$3 + Parameters!$B$4+Parameters!$B$5) + IF(A270&gt;1,8,0)</f>
        <v>1152</v>
      </c>
      <c r="Z271" s="6">
        <f t="shared" si="22"/>
        <v>9</v>
      </c>
    </row>
    <row r="272" spans="1:26">
      <c r="A272" s="3">
        <v>128</v>
      </c>
      <c r="B272" s="3">
        <v>784</v>
      </c>
      <c r="C272" s="3">
        <v>416</v>
      </c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V272" s="6">
        <f t="shared" si="19"/>
        <v>34.304000000000023</v>
      </c>
      <c r="W272" s="3">
        <f t="shared" si="20"/>
        <v>1200</v>
      </c>
      <c r="X272" s="6">
        <f t="shared" si="21"/>
        <v>9.375</v>
      </c>
      <c r="Y272" s="3">
        <f>W272 + ROUNDUP(W272/(Parameters!$A$10-60*8),0) * ($AC$3 + Parameters!$B$4+Parameters!$B$5) + IF(A271&gt;1,8,0)</f>
        <v>1536</v>
      </c>
      <c r="Z272" s="6">
        <f t="shared" si="22"/>
        <v>12</v>
      </c>
    </row>
    <row r="273" spans="1:26">
      <c r="A273" s="3">
        <v>128</v>
      </c>
      <c r="B273" s="3">
        <v>784</v>
      </c>
      <c r="C273" s="3">
        <v>440</v>
      </c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V273" s="6">
        <f t="shared" si="19"/>
        <v>34.432000000000023</v>
      </c>
      <c r="W273" s="3">
        <f t="shared" si="20"/>
        <v>1224</v>
      </c>
      <c r="X273" s="6">
        <f t="shared" si="21"/>
        <v>9.5625</v>
      </c>
      <c r="Y273" s="3">
        <f>W273 + ROUNDUP(W273/(Parameters!$A$10-60*8),0) * ($AC$3 + Parameters!$B$4+Parameters!$B$5) + IF(A272&gt;1,8,0)</f>
        <v>1560</v>
      </c>
      <c r="Z273" s="6">
        <f t="shared" si="22"/>
        <v>12.1875</v>
      </c>
    </row>
    <row r="274" spans="1:26">
      <c r="A274" s="3">
        <v>128</v>
      </c>
      <c r="B274" s="3">
        <v>664</v>
      </c>
      <c r="C274" s="3">
        <v>320</v>
      </c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V274" s="6">
        <f t="shared" si="19"/>
        <v>34.560000000000024</v>
      </c>
      <c r="W274" s="3">
        <f t="shared" si="20"/>
        <v>984</v>
      </c>
      <c r="X274" s="6">
        <f t="shared" si="21"/>
        <v>7.6875</v>
      </c>
      <c r="Y274" s="3">
        <f>W274 + ROUNDUP(W274/(Parameters!$A$10-60*8),0) * ($AC$3 + Parameters!$B$4+Parameters!$B$5) + IF(A273&gt;1,8,0)</f>
        <v>1320</v>
      </c>
      <c r="Z274" s="6">
        <f t="shared" si="22"/>
        <v>10.3125</v>
      </c>
    </row>
    <row r="275" spans="1:26">
      <c r="A275" s="3">
        <v>128</v>
      </c>
      <c r="B275" s="3">
        <v>568</v>
      </c>
      <c r="C275" s="3">
        <v>152</v>
      </c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V275" s="6">
        <f t="shared" si="19"/>
        <v>34.688000000000024</v>
      </c>
      <c r="W275" s="3">
        <f t="shared" si="20"/>
        <v>720</v>
      </c>
      <c r="X275" s="6">
        <f t="shared" si="21"/>
        <v>5.625</v>
      </c>
      <c r="Y275" s="3">
        <f>W275 + ROUNDUP(W275/(Parameters!$A$10-60*8),0) * ($AC$3 + Parameters!$B$4+Parameters!$B$5) + IF(A274&gt;1,8,0)</f>
        <v>1056</v>
      </c>
      <c r="Z275" s="6">
        <f t="shared" si="22"/>
        <v>8.25</v>
      </c>
    </row>
    <row r="276" spans="1:26">
      <c r="A276" s="3">
        <v>128</v>
      </c>
      <c r="B276" s="3">
        <v>280</v>
      </c>
      <c r="C276" s="3">
        <v>88</v>
      </c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V276" s="6">
        <f t="shared" si="19"/>
        <v>34.816000000000024</v>
      </c>
      <c r="W276" s="3">
        <f t="shared" si="20"/>
        <v>368</v>
      </c>
      <c r="X276" s="6">
        <f t="shared" si="21"/>
        <v>2.875</v>
      </c>
      <c r="Y276" s="3">
        <f>W276 + ROUNDUP(W276/(Parameters!$A$10-60*8),0) * ($AC$3 + Parameters!$B$4+Parameters!$B$5) + IF(A275&gt;1,8,0)</f>
        <v>704</v>
      </c>
      <c r="Z276" s="6">
        <f t="shared" si="22"/>
        <v>5.5</v>
      </c>
    </row>
    <row r="277" spans="1:26">
      <c r="A277" s="3">
        <v>128</v>
      </c>
      <c r="B277" s="3">
        <v>88</v>
      </c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V277" s="6">
        <f t="shared" si="19"/>
        <v>34.944000000000024</v>
      </c>
      <c r="W277" s="3">
        <f t="shared" si="20"/>
        <v>88</v>
      </c>
      <c r="X277" s="6">
        <f t="shared" si="21"/>
        <v>0.6875</v>
      </c>
      <c r="Y277" s="3">
        <f>W277 + ROUNDUP(W277/(Parameters!$A$10-60*8),0) * ($AC$3 + Parameters!$B$4+Parameters!$B$5) + IF(A276&gt;1,8,0)</f>
        <v>424</v>
      </c>
      <c r="Z277" s="6">
        <f t="shared" si="22"/>
        <v>3.3125</v>
      </c>
    </row>
    <row r="278" spans="1:26">
      <c r="A278" s="3">
        <v>128</v>
      </c>
      <c r="B278" s="3">
        <v>88</v>
      </c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V278" s="6">
        <f t="shared" si="19"/>
        <v>35.072000000000024</v>
      </c>
      <c r="W278" s="3">
        <f t="shared" si="20"/>
        <v>88</v>
      </c>
      <c r="X278" s="6">
        <f t="shared" si="21"/>
        <v>0.6875</v>
      </c>
      <c r="Y278" s="3">
        <f>W278 + ROUNDUP(W278/(Parameters!$A$10-60*8),0) * ($AC$3 + Parameters!$B$4+Parameters!$B$5) + IF(A277&gt;1,8,0)</f>
        <v>424</v>
      </c>
      <c r="Z278" s="6">
        <f t="shared" si="22"/>
        <v>3.3125</v>
      </c>
    </row>
    <row r="279" spans="1:26">
      <c r="A279" s="3">
        <v>128</v>
      </c>
      <c r="B279" s="3">
        <v>88</v>
      </c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V279" s="6">
        <f t="shared" si="19"/>
        <v>35.200000000000024</v>
      </c>
      <c r="W279" s="3">
        <f t="shared" si="20"/>
        <v>88</v>
      </c>
      <c r="X279" s="6">
        <f t="shared" si="21"/>
        <v>0.6875</v>
      </c>
      <c r="Y279" s="3">
        <f>W279 + ROUNDUP(W279/(Parameters!$A$10-60*8),0) * ($AC$3 + Parameters!$B$4+Parameters!$B$5) + IF(A278&gt;1,8,0)</f>
        <v>424</v>
      </c>
      <c r="Z279" s="6">
        <f t="shared" si="22"/>
        <v>3.3125</v>
      </c>
    </row>
    <row r="280" spans="1:26">
      <c r="A280" s="3">
        <v>128</v>
      </c>
      <c r="B280" s="3">
        <v>256</v>
      </c>
      <c r="C280" s="3">
        <v>88</v>
      </c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V280" s="6">
        <f t="shared" si="19"/>
        <v>35.328000000000024</v>
      </c>
      <c r="W280" s="3">
        <f t="shared" si="20"/>
        <v>344</v>
      </c>
      <c r="X280" s="6">
        <f t="shared" si="21"/>
        <v>2.6875</v>
      </c>
      <c r="Y280" s="3">
        <f>W280 + ROUNDUP(W280/(Parameters!$A$10-60*8),0) * ($AC$3 + Parameters!$B$4+Parameters!$B$5) + IF(A279&gt;1,8,0)</f>
        <v>680</v>
      </c>
      <c r="Z280" s="6">
        <f t="shared" si="22"/>
        <v>5.3125</v>
      </c>
    </row>
    <row r="281" spans="1:26">
      <c r="A281" s="3">
        <v>128</v>
      </c>
      <c r="B281" s="3">
        <v>544</v>
      </c>
      <c r="C281" s="3">
        <v>168</v>
      </c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V281" s="6">
        <f t="shared" si="19"/>
        <v>35.456000000000024</v>
      </c>
      <c r="W281" s="3">
        <f t="shared" si="20"/>
        <v>712</v>
      </c>
      <c r="X281" s="6">
        <f t="shared" si="21"/>
        <v>5.5625</v>
      </c>
      <c r="Y281" s="3">
        <f>W281 + ROUNDUP(W281/(Parameters!$A$10-60*8),0) * ($AC$3 + Parameters!$B$4+Parameters!$B$5) + IF(A280&gt;1,8,0)</f>
        <v>1048</v>
      </c>
      <c r="Z281" s="6">
        <f t="shared" si="22"/>
        <v>8.1875</v>
      </c>
    </row>
    <row r="282" spans="1:26">
      <c r="A282" s="3">
        <v>128</v>
      </c>
      <c r="B282" s="3">
        <v>544</v>
      </c>
      <c r="C282" s="3">
        <v>344</v>
      </c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V282" s="6">
        <f t="shared" si="19"/>
        <v>35.584000000000024</v>
      </c>
      <c r="W282" s="3">
        <f t="shared" si="20"/>
        <v>888</v>
      </c>
      <c r="X282" s="6">
        <f t="shared" si="21"/>
        <v>6.9375</v>
      </c>
      <c r="Y282" s="3">
        <f>W282 + ROUNDUP(W282/(Parameters!$A$10-60*8),0) * ($AC$3 + Parameters!$B$4+Parameters!$B$5) + IF(A281&gt;1,8,0)</f>
        <v>1224</v>
      </c>
      <c r="Z282" s="6">
        <f t="shared" si="22"/>
        <v>9.5625</v>
      </c>
    </row>
    <row r="283" spans="1:26">
      <c r="A283" s="3">
        <v>128</v>
      </c>
      <c r="B283" s="3">
        <v>784</v>
      </c>
      <c r="C283" s="3">
        <v>432</v>
      </c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V283" s="6">
        <f t="shared" si="19"/>
        <v>35.712000000000025</v>
      </c>
      <c r="W283" s="3">
        <f t="shared" si="20"/>
        <v>1216</v>
      </c>
      <c r="X283" s="6">
        <f t="shared" si="21"/>
        <v>9.5</v>
      </c>
      <c r="Y283" s="3">
        <f>W283 + ROUNDUP(W283/(Parameters!$A$10-60*8),0) * ($AC$3 + Parameters!$B$4+Parameters!$B$5) + IF(A282&gt;1,8,0)</f>
        <v>1552</v>
      </c>
      <c r="Z283" s="6">
        <f t="shared" si="22"/>
        <v>12.125</v>
      </c>
    </row>
    <row r="284" spans="1:26">
      <c r="A284" s="3">
        <v>128</v>
      </c>
      <c r="B284" s="3">
        <v>808</v>
      </c>
      <c r="C284" s="3">
        <v>440</v>
      </c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V284" s="6">
        <f t="shared" si="19"/>
        <v>35.840000000000025</v>
      </c>
      <c r="W284" s="3">
        <f t="shared" si="20"/>
        <v>1248</v>
      </c>
      <c r="X284" s="6">
        <f t="shared" si="21"/>
        <v>9.75</v>
      </c>
      <c r="Y284" s="3">
        <f>W284 + ROUNDUP(W284/(Parameters!$A$10-60*8),0) * ($AC$3 + Parameters!$B$4+Parameters!$B$5) + IF(A283&gt;1,8,0)</f>
        <v>1584</v>
      </c>
      <c r="Z284" s="6">
        <f t="shared" si="22"/>
        <v>12.375</v>
      </c>
    </row>
    <row r="285" spans="1:26">
      <c r="A285" s="3">
        <v>128</v>
      </c>
      <c r="B285" s="3">
        <v>544</v>
      </c>
      <c r="C285" s="3">
        <v>320</v>
      </c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V285" s="6">
        <f t="shared" si="19"/>
        <v>35.968000000000025</v>
      </c>
      <c r="W285" s="3">
        <f t="shared" si="20"/>
        <v>864</v>
      </c>
      <c r="X285" s="6">
        <f t="shared" si="21"/>
        <v>6.75</v>
      </c>
      <c r="Y285" s="3">
        <f>W285 + ROUNDUP(W285/(Parameters!$A$10-60*8),0) * ($AC$3 + Parameters!$B$4+Parameters!$B$5) + IF(A284&gt;1,8,0)</f>
        <v>1200</v>
      </c>
      <c r="Z285" s="6">
        <f t="shared" si="22"/>
        <v>9.375</v>
      </c>
    </row>
    <row r="286" spans="1:26">
      <c r="V286" s="11"/>
      <c r="X286" s="11"/>
      <c r="Z286" s="11"/>
    </row>
    <row r="287" spans="1:26">
      <c r="V287" s="11"/>
      <c r="X287" s="11"/>
      <c r="Z287" s="11"/>
    </row>
    <row r="288" spans="1:26">
      <c r="V288" s="11"/>
      <c r="X288" s="11"/>
      <c r="Z288" s="11"/>
    </row>
    <row r="289" spans="22:26">
      <c r="V289" s="11"/>
      <c r="X289" s="11"/>
      <c r="Z289" s="11"/>
    </row>
    <row r="290" spans="22:26">
      <c r="V290" s="11"/>
      <c r="X290" s="11"/>
      <c r="Z290" s="11"/>
    </row>
    <row r="291" spans="22:26">
      <c r="V291" s="11"/>
      <c r="X291" s="11"/>
      <c r="Z291" s="11"/>
    </row>
    <row r="292" spans="22:26">
      <c r="V292" s="11"/>
      <c r="X292" s="11"/>
      <c r="Z292" s="11"/>
    </row>
    <row r="293" spans="22:26">
      <c r="V293" s="11"/>
      <c r="X293" s="11"/>
      <c r="Z293" s="11"/>
    </row>
    <row r="294" spans="22:26">
      <c r="V294" s="11"/>
      <c r="X294" s="11"/>
      <c r="Z294" s="11"/>
    </row>
    <row r="295" spans="22:26">
      <c r="V295" s="11"/>
      <c r="X295" s="11"/>
      <c r="Z295" s="11"/>
    </row>
    <row r="296" spans="22:26">
      <c r="V296" s="11"/>
      <c r="X296" s="11"/>
      <c r="Z296" s="11"/>
    </row>
    <row r="297" spans="22:26">
      <c r="V297" s="11"/>
      <c r="X297" s="11"/>
      <c r="Z297" s="11"/>
    </row>
    <row r="298" spans="22:26">
      <c r="V298" s="11"/>
      <c r="X298" s="11"/>
      <c r="Z298" s="11"/>
    </row>
    <row r="299" spans="22:26">
      <c r="V299" s="11"/>
      <c r="X299" s="11"/>
      <c r="Z299" s="11"/>
    </row>
    <row r="300" spans="22:26">
      <c r="V300" s="11"/>
      <c r="X300" s="11"/>
      <c r="Z300" s="11"/>
    </row>
    <row r="301" spans="22:26">
      <c r="V301" s="11"/>
      <c r="X301" s="11"/>
      <c r="Z301" s="11"/>
    </row>
    <row r="302" spans="22:26">
      <c r="V302" s="11"/>
      <c r="X302" s="11"/>
      <c r="Z302" s="11"/>
    </row>
    <row r="303" spans="22:26">
      <c r="V303" s="11"/>
      <c r="X303" s="11"/>
      <c r="Z303" s="11"/>
    </row>
    <row r="304" spans="22:26">
      <c r="V304" s="11"/>
      <c r="X304" s="11"/>
      <c r="Z304" s="11"/>
    </row>
    <row r="305" spans="22:26">
      <c r="V305" s="11"/>
      <c r="X305" s="11"/>
      <c r="Z305" s="11"/>
    </row>
    <row r="306" spans="22:26">
      <c r="V306" s="11"/>
      <c r="X306" s="11"/>
      <c r="Z306" s="11"/>
    </row>
    <row r="307" spans="22:26">
      <c r="V307" s="11"/>
      <c r="X307" s="11"/>
      <c r="Z307" s="11"/>
    </row>
    <row r="308" spans="22:26">
      <c r="V308" s="11"/>
      <c r="X308" s="11"/>
      <c r="Z308" s="11"/>
    </row>
    <row r="309" spans="22:26">
      <c r="V309" s="11"/>
      <c r="X309" s="11"/>
      <c r="Z309" s="11"/>
    </row>
    <row r="310" spans="22:26">
      <c r="V310" s="11"/>
      <c r="X310" s="11"/>
      <c r="Z310" s="11"/>
    </row>
    <row r="311" spans="22:26">
      <c r="V311" s="11"/>
      <c r="X311" s="11"/>
      <c r="Z311" s="11"/>
    </row>
    <row r="312" spans="22:26">
      <c r="V312" s="11"/>
      <c r="X312" s="11"/>
      <c r="Z312" s="11"/>
    </row>
    <row r="313" spans="22:26">
      <c r="V313" s="11"/>
      <c r="X313" s="11"/>
      <c r="Z313" s="11"/>
    </row>
    <row r="314" spans="22:26">
      <c r="V314" s="11"/>
      <c r="X314" s="11"/>
      <c r="Z314" s="11"/>
    </row>
    <row r="315" spans="22:26">
      <c r="V315" s="11"/>
      <c r="X315" s="11"/>
      <c r="Z315" s="11"/>
    </row>
    <row r="316" spans="22:26">
      <c r="V316" s="11"/>
      <c r="X316" s="11"/>
      <c r="Z316" s="11"/>
    </row>
    <row r="317" spans="22:26">
      <c r="V317" s="11"/>
      <c r="X317" s="11"/>
      <c r="Z317" s="11"/>
    </row>
    <row r="318" spans="22:26">
      <c r="V318" s="11"/>
      <c r="X318" s="11"/>
      <c r="Z318" s="11"/>
    </row>
    <row r="319" spans="22:26">
      <c r="V319" s="11"/>
      <c r="X319" s="11"/>
      <c r="Z319" s="11"/>
    </row>
    <row r="320" spans="22:26">
      <c r="V320" s="11"/>
      <c r="X320" s="11"/>
      <c r="Z320" s="11"/>
    </row>
    <row r="321" spans="22:26">
      <c r="V321" s="11"/>
      <c r="X321" s="11"/>
      <c r="Z321" s="11"/>
    </row>
    <row r="322" spans="22:26">
      <c r="V322" s="11"/>
      <c r="X322" s="11"/>
      <c r="Z322" s="11"/>
    </row>
    <row r="323" spans="22:26">
      <c r="V323" s="11"/>
      <c r="X323" s="11"/>
      <c r="Z323" s="11"/>
    </row>
    <row r="324" spans="22:26">
      <c r="V324" s="11"/>
      <c r="X324" s="11"/>
      <c r="Z324" s="11"/>
    </row>
    <row r="325" spans="22:26">
      <c r="V325" s="11"/>
      <c r="X325" s="11"/>
      <c r="Z325" s="11"/>
    </row>
    <row r="326" spans="22:26">
      <c r="V326" s="11"/>
      <c r="X326" s="11"/>
      <c r="Z326" s="11"/>
    </row>
    <row r="327" spans="22:26">
      <c r="V327" s="11"/>
      <c r="X327" s="11"/>
      <c r="Z327" s="11"/>
    </row>
    <row r="328" spans="22:26">
      <c r="V328" s="11"/>
      <c r="X328" s="11"/>
      <c r="Z328" s="11"/>
    </row>
    <row r="329" spans="22:26">
      <c r="V329" s="11"/>
      <c r="X329" s="11"/>
      <c r="Z329" s="11"/>
    </row>
    <row r="330" spans="22:26">
      <c r="V330" s="11"/>
      <c r="X330" s="11"/>
      <c r="Z330" s="11"/>
    </row>
    <row r="331" spans="22:26">
      <c r="V331" s="11"/>
      <c r="X331" s="11"/>
      <c r="Z331" s="11"/>
    </row>
    <row r="332" spans="22:26">
      <c r="V332" s="11"/>
      <c r="X332" s="11"/>
      <c r="Z332" s="11"/>
    </row>
    <row r="333" spans="22:26">
      <c r="V333" s="11"/>
      <c r="X333" s="11"/>
      <c r="Z333" s="11"/>
    </row>
    <row r="334" spans="22:26">
      <c r="V334" s="11"/>
      <c r="X334" s="11"/>
      <c r="Z334" s="11"/>
    </row>
    <row r="335" spans="22:26">
      <c r="V335" s="11"/>
      <c r="X335" s="11"/>
      <c r="Z335" s="11"/>
    </row>
    <row r="336" spans="22:26">
      <c r="V336" s="11"/>
      <c r="X336" s="11"/>
      <c r="Z336" s="11"/>
    </row>
    <row r="337" spans="22:26">
      <c r="V337" s="11"/>
      <c r="X337" s="11"/>
      <c r="Z337" s="11"/>
    </row>
    <row r="338" spans="22:26">
      <c r="V338" s="11"/>
      <c r="X338" s="11"/>
      <c r="Z338" s="11"/>
    </row>
    <row r="339" spans="22:26">
      <c r="V339" s="11"/>
      <c r="X339" s="11"/>
      <c r="Z339" s="11"/>
    </row>
    <row r="340" spans="22:26">
      <c r="V340" s="11"/>
      <c r="X340" s="11"/>
      <c r="Z340" s="11"/>
    </row>
    <row r="341" spans="22:26">
      <c r="V341" s="11"/>
      <c r="X341" s="11"/>
      <c r="Z341" s="11"/>
    </row>
    <row r="342" spans="22:26">
      <c r="V342" s="11"/>
      <c r="X342" s="11"/>
      <c r="Z342" s="11"/>
    </row>
    <row r="343" spans="22:26">
      <c r="V343" s="11"/>
      <c r="X343" s="11"/>
      <c r="Z343" s="11"/>
    </row>
    <row r="344" spans="22:26">
      <c r="V344" s="11"/>
      <c r="X344" s="11"/>
      <c r="Z344" s="11"/>
    </row>
    <row r="345" spans="22:26">
      <c r="V345" s="11"/>
      <c r="X345" s="11"/>
      <c r="Z345" s="11"/>
    </row>
    <row r="346" spans="22:26">
      <c r="V346" s="11"/>
      <c r="X346" s="11"/>
      <c r="Z346" s="11"/>
    </row>
    <row r="347" spans="22:26">
      <c r="V347" s="11"/>
      <c r="X347" s="11"/>
      <c r="Z347" s="11"/>
    </row>
    <row r="348" spans="22:26">
      <c r="V348" s="11"/>
      <c r="X348" s="11"/>
      <c r="Z348" s="11"/>
    </row>
    <row r="349" spans="22:26">
      <c r="V349" s="11"/>
      <c r="X349" s="11"/>
      <c r="Z349" s="11"/>
    </row>
    <row r="350" spans="22:26">
      <c r="V350" s="11"/>
      <c r="X350" s="11"/>
      <c r="Z350" s="11"/>
    </row>
    <row r="351" spans="22:26">
      <c r="V351" s="11"/>
      <c r="X351" s="11"/>
      <c r="Z351" s="11"/>
    </row>
    <row r="352" spans="22:26">
      <c r="V352" s="11"/>
      <c r="X352" s="11"/>
      <c r="Z352" s="11"/>
    </row>
    <row r="353" spans="22:26">
      <c r="V353" s="11"/>
      <c r="X353" s="11"/>
      <c r="Z353" s="11"/>
    </row>
    <row r="354" spans="22:26">
      <c r="V354" s="11"/>
      <c r="X354" s="11"/>
      <c r="Z354" s="11"/>
    </row>
    <row r="355" spans="22:26">
      <c r="V355" s="11"/>
      <c r="X355" s="11"/>
      <c r="Z355" s="11"/>
    </row>
    <row r="356" spans="22:26">
      <c r="V356" s="11"/>
      <c r="X356" s="11"/>
      <c r="Z356" s="11"/>
    </row>
    <row r="357" spans="22:26">
      <c r="V357" s="11"/>
      <c r="X357" s="11"/>
      <c r="Z357" s="11"/>
    </row>
    <row r="358" spans="22:26">
      <c r="V358" s="11"/>
      <c r="X358" s="11"/>
      <c r="Z358" s="11"/>
    </row>
    <row r="359" spans="22:26">
      <c r="V359" s="11"/>
      <c r="X359" s="11"/>
      <c r="Z359" s="11"/>
    </row>
    <row r="360" spans="22:26">
      <c r="V360" s="11"/>
      <c r="X360" s="11"/>
      <c r="Z360" s="11"/>
    </row>
    <row r="361" spans="22:26">
      <c r="V361" s="11"/>
      <c r="X361" s="11"/>
      <c r="Z361" s="11"/>
    </row>
    <row r="362" spans="22:26">
      <c r="V362" s="11"/>
      <c r="X362" s="11"/>
      <c r="Z362" s="11"/>
    </row>
    <row r="363" spans="22:26">
      <c r="V363" s="11"/>
      <c r="X363" s="11"/>
      <c r="Z363" s="11"/>
    </row>
    <row r="364" spans="22:26">
      <c r="V364" s="11"/>
      <c r="X364" s="11"/>
      <c r="Z364" s="11"/>
    </row>
    <row r="365" spans="22:26">
      <c r="V365" s="11"/>
      <c r="X365" s="11"/>
      <c r="Z365" s="11"/>
    </row>
    <row r="366" spans="22:26">
      <c r="V366" s="11"/>
      <c r="X366" s="11"/>
      <c r="Z366" s="11"/>
    </row>
    <row r="367" spans="22:26">
      <c r="V367" s="11"/>
      <c r="X367" s="11"/>
      <c r="Z367" s="11"/>
    </row>
    <row r="368" spans="22:26">
      <c r="V368" s="11"/>
      <c r="X368" s="11"/>
      <c r="Z368" s="11"/>
    </row>
    <row r="369" spans="22:26">
      <c r="V369" s="11"/>
      <c r="X369" s="11"/>
      <c r="Z369" s="11"/>
    </row>
    <row r="370" spans="22:26">
      <c r="V370" s="11"/>
      <c r="X370" s="11"/>
      <c r="Z370" s="11"/>
    </row>
    <row r="371" spans="22:26">
      <c r="V371" s="11"/>
      <c r="X371" s="11"/>
      <c r="Z371" s="11"/>
    </row>
    <row r="372" spans="22:26">
      <c r="V372" s="11"/>
      <c r="X372" s="11"/>
      <c r="Z372" s="11"/>
    </row>
    <row r="373" spans="22:26">
      <c r="V373" s="11"/>
      <c r="X373" s="11"/>
      <c r="Z373" s="11"/>
    </row>
    <row r="374" spans="22:26">
      <c r="V374" s="11"/>
      <c r="X374" s="11"/>
      <c r="Z374" s="11"/>
    </row>
    <row r="375" spans="22:26">
      <c r="V375" s="11"/>
      <c r="X375" s="11"/>
      <c r="Z375" s="11"/>
    </row>
    <row r="376" spans="22:26">
      <c r="V376" s="11"/>
      <c r="X376" s="11"/>
      <c r="Z376" s="11"/>
    </row>
    <row r="377" spans="22:26">
      <c r="V377" s="11"/>
      <c r="X377" s="11"/>
      <c r="Z377" s="11"/>
    </row>
    <row r="378" spans="22:26">
      <c r="V378" s="11"/>
      <c r="X378" s="11"/>
      <c r="Z378" s="11"/>
    </row>
    <row r="379" spans="22:26">
      <c r="V379" s="11"/>
      <c r="X379" s="11"/>
      <c r="Z379" s="11"/>
    </row>
    <row r="380" spans="22:26">
      <c r="V380" s="11"/>
      <c r="X380" s="11"/>
      <c r="Z380" s="11"/>
    </row>
    <row r="381" spans="22:26">
      <c r="V381" s="11"/>
      <c r="X381" s="11"/>
      <c r="Z381" s="11"/>
    </row>
    <row r="382" spans="22:26">
      <c r="V382" s="11"/>
      <c r="X382" s="11"/>
      <c r="Z382" s="11"/>
    </row>
    <row r="383" spans="22:26">
      <c r="V383" s="11"/>
      <c r="X383" s="11"/>
      <c r="Z383" s="11"/>
    </row>
    <row r="384" spans="22:26">
      <c r="V384" s="11"/>
      <c r="X384" s="11"/>
      <c r="Z384" s="11"/>
    </row>
    <row r="385" spans="22:26">
      <c r="V385" s="11"/>
      <c r="X385" s="11"/>
      <c r="Z385" s="11"/>
    </row>
    <row r="386" spans="22:26">
      <c r="V386" s="11"/>
      <c r="X386" s="11"/>
      <c r="Z386" s="11"/>
    </row>
    <row r="387" spans="22:26">
      <c r="V387" s="11"/>
      <c r="X387" s="11"/>
      <c r="Z387" s="11"/>
    </row>
    <row r="388" spans="22:26">
      <c r="V388" s="11"/>
      <c r="X388" s="11"/>
      <c r="Z388" s="11"/>
    </row>
    <row r="389" spans="22:26">
      <c r="V389" s="11"/>
      <c r="X389" s="11"/>
      <c r="Z389" s="11"/>
    </row>
    <row r="390" spans="22:26">
      <c r="V390" s="11"/>
      <c r="X390" s="11"/>
      <c r="Z390" s="11"/>
    </row>
    <row r="391" spans="22:26">
      <c r="V391" s="11"/>
      <c r="X391" s="11"/>
      <c r="Z391" s="11"/>
    </row>
    <row r="392" spans="22:26">
      <c r="V392" s="11"/>
      <c r="X392" s="11"/>
      <c r="Z392" s="11"/>
    </row>
    <row r="393" spans="22:26">
      <c r="V393" s="11"/>
      <c r="X393" s="11"/>
      <c r="Z393" s="11"/>
    </row>
    <row r="394" spans="22:26">
      <c r="V394" s="11"/>
      <c r="X394" s="11"/>
      <c r="Z394" s="11"/>
    </row>
    <row r="395" spans="22:26">
      <c r="V395" s="11"/>
      <c r="X395" s="11"/>
      <c r="Z395" s="11"/>
    </row>
    <row r="396" spans="22:26">
      <c r="V396" s="11"/>
      <c r="X396" s="11"/>
      <c r="Z396" s="11"/>
    </row>
    <row r="397" spans="22:26">
      <c r="V397" s="11"/>
      <c r="X397" s="11"/>
      <c r="Z397" s="11"/>
    </row>
    <row r="398" spans="22:26">
      <c r="V398" s="11"/>
      <c r="X398" s="11"/>
      <c r="Z398" s="11"/>
    </row>
    <row r="399" spans="22:26">
      <c r="V399" s="11"/>
      <c r="X399" s="11"/>
      <c r="Z399" s="11"/>
    </row>
    <row r="400" spans="22:26">
      <c r="V400" s="11"/>
      <c r="X400" s="11"/>
      <c r="Z400" s="11"/>
    </row>
    <row r="401" spans="22:26">
      <c r="V401" s="11"/>
      <c r="X401" s="11"/>
      <c r="Z401" s="11"/>
    </row>
    <row r="402" spans="22:26">
      <c r="V402" s="11"/>
      <c r="X402" s="11"/>
      <c r="Z402" s="11"/>
    </row>
    <row r="403" spans="22:26">
      <c r="V403" s="11"/>
      <c r="X403" s="11"/>
      <c r="Z403" s="11"/>
    </row>
    <row r="404" spans="22:26">
      <c r="V404" s="11"/>
      <c r="X404" s="11"/>
      <c r="Z404" s="11"/>
    </row>
    <row r="405" spans="22:26">
      <c r="V405" s="11"/>
      <c r="X405" s="11"/>
      <c r="Z405" s="11"/>
    </row>
    <row r="406" spans="22:26">
      <c r="V406" s="11"/>
      <c r="X406" s="11"/>
      <c r="Z406" s="11"/>
    </row>
    <row r="407" spans="22:26">
      <c r="V407" s="11"/>
      <c r="X407" s="11"/>
      <c r="Z407" s="11"/>
    </row>
    <row r="408" spans="22:26">
      <c r="V408" s="11"/>
      <c r="X408" s="11"/>
      <c r="Z408" s="11"/>
    </row>
    <row r="409" spans="22:26">
      <c r="V409" s="11"/>
      <c r="X409" s="11"/>
      <c r="Z409" s="11"/>
    </row>
    <row r="410" spans="22:26">
      <c r="V410" s="11"/>
      <c r="X410" s="11"/>
      <c r="Z410" s="11"/>
    </row>
    <row r="411" spans="22:26">
      <c r="V411" s="11"/>
      <c r="X411" s="11"/>
      <c r="Z411" s="11"/>
    </row>
    <row r="412" spans="22:26">
      <c r="V412" s="11"/>
      <c r="X412" s="11"/>
      <c r="Z412" s="11"/>
    </row>
    <row r="413" spans="22:26">
      <c r="V413" s="11"/>
      <c r="X413" s="11"/>
      <c r="Z413" s="11"/>
    </row>
    <row r="414" spans="22:26">
      <c r="V414" s="11"/>
      <c r="X414" s="11"/>
      <c r="Z414" s="11"/>
    </row>
    <row r="415" spans="22:26">
      <c r="V415" s="11"/>
      <c r="X415" s="11"/>
      <c r="Z415" s="11"/>
    </row>
    <row r="416" spans="22:26">
      <c r="V416" s="11"/>
      <c r="X416" s="11"/>
      <c r="Z416" s="11"/>
    </row>
    <row r="417" spans="22:26">
      <c r="V417" s="11"/>
      <c r="X417" s="11"/>
      <c r="Z417" s="11"/>
    </row>
    <row r="418" spans="22:26">
      <c r="V418" s="11"/>
      <c r="X418" s="11"/>
      <c r="Z418" s="11"/>
    </row>
    <row r="419" spans="22:26">
      <c r="V419" s="11"/>
      <c r="X419" s="11"/>
      <c r="Z419" s="11"/>
    </row>
    <row r="420" spans="22:26">
      <c r="V420" s="11"/>
      <c r="X420" s="11"/>
      <c r="Z420" s="11"/>
    </row>
    <row r="421" spans="22:26">
      <c r="V421" s="11"/>
      <c r="X421" s="11"/>
      <c r="Z421" s="11"/>
    </row>
    <row r="422" spans="22:26">
      <c r="V422" s="11"/>
      <c r="X422" s="11"/>
      <c r="Z422" s="11"/>
    </row>
    <row r="423" spans="22:26">
      <c r="V423" s="11"/>
      <c r="X423" s="11"/>
      <c r="Z423" s="11"/>
    </row>
    <row r="424" spans="22:26">
      <c r="V424" s="11"/>
      <c r="X424" s="11"/>
      <c r="Z424" s="11"/>
    </row>
    <row r="425" spans="22:26">
      <c r="V425" s="11"/>
      <c r="X425" s="11"/>
      <c r="Z425" s="11"/>
    </row>
    <row r="426" spans="22:26">
      <c r="V426" s="11"/>
      <c r="X426" s="11"/>
      <c r="Z426" s="11"/>
    </row>
    <row r="427" spans="22:26">
      <c r="V427" s="11"/>
      <c r="X427" s="11"/>
      <c r="Z427" s="11"/>
    </row>
    <row r="428" spans="22:26">
      <c r="V428" s="11"/>
      <c r="X428" s="11"/>
      <c r="Z428" s="11"/>
    </row>
    <row r="429" spans="22:26">
      <c r="V429" s="11"/>
      <c r="X429" s="11"/>
      <c r="Z429" s="11"/>
    </row>
    <row r="430" spans="22:26">
      <c r="V430" s="11"/>
      <c r="X430" s="11"/>
      <c r="Z430" s="11"/>
    </row>
    <row r="431" spans="22:26">
      <c r="V431" s="11"/>
      <c r="X431" s="11"/>
      <c r="Z431" s="11"/>
    </row>
    <row r="432" spans="22:26">
      <c r="V432" s="11"/>
      <c r="X432" s="11"/>
      <c r="Z432" s="11"/>
    </row>
    <row r="433" spans="22:26">
      <c r="V433" s="11"/>
      <c r="X433" s="11"/>
      <c r="Z433" s="11"/>
    </row>
    <row r="434" spans="22:26">
      <c r="V434" s="11"/>
      <c r="X434" s="11"/>
      <c r="Z434" s="11"/>
    </row>
    <row r="435" spans="22:26">
      <c r="V435" s="11"/>
      <c r="X435" s="11"/>
      <c r="Z435" s="11"/>
    </row>
    <row r="436" spans="22:26">
      <c r="V436" s="11"/>
      <c r="X436" s="11"/>
      <c r="Z436" s="11"/>
    </row>
    <row r="437" spans="22:26">
      <c r="V437" s="11"/>
      <c r="X437" s="11"/>
      <c r="Z437" s="11"/>
    </row>
    <row r="438" spans="22:26">
      <c r="V438" s="11"/>
      <c r="X438" s="11"/>
      <c r="Z438" s="11"/>
    </row>
    <row r="439" spans="22:26">
      <c r="V439" s="11"/>
      <c r="X439" s="11"/>
      <c r="Z439" s="11"/>
    </row>
    <row r="440" spans="22:26">
      <c r="V440" s="11"/>
      <c r="X440" s="11"/>
      <c r="Z440" s="11"/>
    </row>
    <row r="441" spans="22:26">
      <c r="V441" s="11"/>
      <c r="X441" s="11"/>
      <c r="Z441" s="11"/>
    </row>
    <row r="442" spans="22:26">
      <c r="V442" s="11"/>
      <c r="X442" s="11"/>
      <c r="Z442" s="11"/>
    </row>
    <row r="443" spans="22:26">
      <c r="V443" s="11"/>
      <c r="X443" s="11"/>
      <c r="Z443" s="11"/>
    </row>
    <row r="444" spans="22:26">
      <c r="V444" s="11"/>
      <c r="X444" s="11"/>
      <c r="Z444" s="11"/>
    </row>
    <row r="445" spans="22:26">
      <c r="V445" s="11"/>
      <c r="X445" s="11"/>
      <c r="Z445" s="11"/>
    </row>
    <row r="446" spans="22:26">
      <c r="V446" s="11"/>
      <c r="X446" s="11"/>
      <c r="Z446" s="11"/>
    </row>
    <row r="447" spans="22:26">
      <c r="V447" s="11"/>
      <c r="X447" s="11"/>
      <c r="Z447" s="11"/>
    </row>
    <row r="448" spans="22:26">
      <c r="V448" s="11"/>
      <c r="X448" s="11"/>
      <c r="Z448" s="11"/>
    </row>
    <row r="449" spans="22:26">
      <c r="V449" s="11"/>
      <c r="X449" s="11"/>
      <c r="Z449" s="11"/>
    </row>
    <row r="450" spans="22:26">
      <c r="V450" s="11"/>
      <c r="X450" s="11"/>
      <c r="Z450" s="11"/>
    </row>
    <row r="451" spans="22:26">
      <c r="V451" s="11"/>
      <c r="X451" s="11"/>
      <c r="Z451" s="11"/>
    </row>
    <row r="452" spans="22:26">
      <c r="V452" s="11"/>
      <c r="X452" s="11"/>
      <c r="Z452" s="11"/>
    </row>
    <row r="453" spans="22:26">
      <c r="V453" s="11"/>
      <c r="X453" s="11"/>
      <c r="Z453" s="11"/>
    </row>
    <row r="454" spans="22:26">
      <c r="V454" s="11"/>
      <c r="X454" s="11"/>
      <c r="Z454" s="11"/>
    </row>
    <row r="455" spans="22:26">
      <c r="V455" s="11"/>
      <c r="X455" s="11"/>
      <c r="Z455" s="11"/>
    </row>
    <row r="456" spans="22:26">
      <c r="V456" s="11"/>
      <c r="X456" s="11"/>
      <c r="Z456" s="11"/>
    </row>
    <row r="457" spans="22:26">
      <c r="V457" s="11"/>
      <c r="X457" s="11"/>
      <c r="Z457" s="11"/>
    </row>
    <row r="458" spans="22:26">
      <c r="V458" s="11"/>
      <c r="X458" s="11"/>
      <c r="Z458" s="11"/>
    </row>
    <row r="459" spans="22:26">
      <c r="V459" s="11"/>
      <c r="X459" s="11"/>
      <c r="Z459" s="11"/>
    </row>
    <row r="460" spans="22:26">
      <c r="V460" s="11"/>
      <c r="X460" s="11"/>
      <c r="Z460" s="11"/>
    </row>
    <row r="461" spans="22:26">
      <c r="V461" s="11"/>
      <c r="X461" s="11"/>
      <c r="Z461" s="11"/>
    </row>
    <row r="462" spans="22:26">
      <c r="V462" s="11"/>
      <c r="X462" s="11"/>
      <c r="Z462" s="11"/>
    </row>
    <row r="463" spans="22:26">
      <c r="V463" s="11"/>
      <c r="X463" s="11"/>
      <c r="Z463" s="11"/>
    </row>
    <row r="464" spans="22:26">
      <c r="V464" s="11"/>
      <c r="X464" s="11"/>
      <c r="Z464" s="11"/>
    </row>
    <row r="465" spans="22:26">
      <c r="V465" s="11"/>
      <c r="X465" s="11"/>
      <c r="Z465" s="11"/>
    </row>
    <row r="466" spans="22:26">
      <c r="V466" s="11"/>
      <c r="X466" s="11"/>
      <c r="Z466" s="11"/>
    </row>
    <row r="467" spans="22:26">
      <c r="V467" s="11"/>
      <c r="X467" s="11"/>
      <c r="Z467" s="11"/>
    </row>
    <row r="468" spans="22:26">
      <c r="V468" s="11"/>
      <c r="X468" s="11"/>
      <c r="Z468" s="11"/>
    </row>
    <row r="469" spans="22:26">
      <c r="V469" s="11"/>
      <c r="X469" s="11"/>
      <c r="Z469" s="11"/>
    </row>
    <row r="470" spans="22:26">
      <c r="V470" s="11"/>
      <c r="X470" s="11"/>
      <c r="Z470" s="11"/>
    </row>
    <row r="471" spans="22:26">
      <c r="V471" s="11"/>
      <c r="X471" s="11"/>
      <c r="Z471" s="11"/>
    </row>
    <row r="472" spans="22:26">
      <c r="V472" s="11"/>
      <c r="X472" s="11"/>
      <c r="Z472" s="11"/>
    </row>
    <row r="473" spans="22:26">
      <c r="V473" s="11"/>
      <c r="X473" s="11"/>
      <c r="Z473" s="11"/>
    </row>
    <row r="474" spans="22:26">
      <c r="V474" s="11"/>
      <c r="X474" s="11"/>
      <c r="Z474" s="11"/>
    </row>
    <row r="475" spans="22:26">
      <c r="V475" s="11"/>
      <c r="X475" s="11"/>
      <c r="Z475" s="11"/>
    </row>
    <row r="476" spans="22:26">
      <c r="V476" s="11"/>
      <c r="X476" s="11"/>
      <c r="Z476" s="11"/>
    </row>
    <row r="477" spans="22:26">
      <c r="V477" s="11"/>
      <c r="X477" s="11"/>
      <c r="Z477" s="11"/>
    </row>
    <row r="478" spans="22:26">
      <c r="V478" s="11"/>
      <c r="X478" s="11"/>
      <c r="Z478" s="11"/>
    </row>
    <row r="479" spans="22:26">
      <c r="V479" s="11"/>
      <c r="X479" s="11"/>
      <c r="Z479" s="11"/>
    </row>
    <row r="480" spans="22:26">
      <c r="V480" s="11"/>
      <c r="X480" s="11"/>
      <c r="Z480" s="11"/>
    </row>
    <row r="481" spans="22:26">
      <c r="V481" s="11"/>
      <c r="X481" s="11"/>
      <c r="Z481" s="11"/>
    </row>
    <row r="482" spans="22:26">
      <c r="V482" s="11"/>
      <c r="X482" s="11"/>
      <c r="Z482" s="11"/>
    </row>
    <row r="483" spans="22:26">
      <c r="V483" s="11"/>
      <c r="X483" s="11"/>
      <c r="Z483" s="11"/>
    </row>
    <row r="484" spans="22:26">
      <c r="V484" s="11"/>
      <c r="X484" s="11"/>
      <c r="Z484" s="11"/>
    </row>
    <row r="485" spans="22:26">
      <c r="V485" s="11"/>
      <c r="X485" s="11"/>
      <c r="Z485" s="11"/>
    </row>
    <row r="486" spans="22:26">
      <c r="V486" s="11"/>
      <c r="X486" s="11"/>
      <c r="Z486" s="11"/>
    </row>
    <row r="487" spans="22:26">
      <c r="V487" s="11"/>
      <c r="X487" s="11"/>
      <c r="Z487" s="11"/>
    </row>
    <row r="488" spans="22:26">
      <c r="V488" s="11"/>
      <c r="X488" s="11"/>
      <c r="Z488" s="11"/>
    </row>
    <row r="489" spans="22:26">
      <c r="V489" s="11"/>
      <c r="X489" s="11"/>
      <c r="Z489" s="11"/>
    </row>
    <row r="490" spans="22:26">
      <c r="V490" s="11"/>
      <c r="X490" s="11"/>
      <c r="Z490" s="11"/>
    </row>
    <row r="491" spans="22:26">
      <c r="V491" s="11"/>
      <c r="X491" s="11"/>
      <c r="Z491" s="11"/>
    </row>
    <row r="492" spans="22:26">
      <c r="V492" s="11"/>
      <c r="X492" s="11"/>
      <c r="Z492" s="11"/>
    </row>
    <row r="493" spans="22:26">
      <c r="V493" s="11"/>
      <c r="X493" s="11"/>
      <c r="Z493" s="11"/>
    </row>
    <row r="494" spans="22:26">
      <c r="V494" s="11"/>
      <c r="X494" s="11"/>
      <c r="Z494" s="11"/>
    </row>
    <row r="495" spans="22:26">
      <c r="V495" s="11"/>
      <c r="X495" s="11"/>
      <c r="Z495" s="11"/>
    </row>
    <row r="496" spans="22:26">
      <c r="V496" s="11"/>
      <c r="X496" s="11"/>
      <c r="Z496" s="11"/>
    </row>
    <row r="497" spans="22:26">
      <c r="V497" s="11"/>
      <c r="X497" s="11"/>
      <c r="Z497" s="11"/>
    </row>
    <row r="498" spans="22:26">
      <c r="V498" s="11"/>
      <c r="X498" s="11"/>
      <c r="Z498" s="11"/>
    </row>
    <row r="499" spans="22:26">
      <c r="V499" s="11"/>
      <c r="X499" s="11"/>
      <c r="Z499" s="11"/>
    </row>
    <row r="500" spans="22:26">
      <c r="V500" s="11"/>
      <c r="X500" s="11"/>
      <c r="Z500" s="11"/>
    </row>
    <row r="501" spans="22:26">
      <c r="V501" s="11"/>
      <c r="X501" s="11"/>
      <c r="Z501" s="11"/>
    </row>
    <row r="502" spans="22:26">
      <c r="V502" s="11"/>
      <c r="X502" s="11"/>
      <c r="Z502" s="11"/>
    </row>
    <row r="503" spans="22:26">
      <c r="V503" s="11"/>
      <c r="X503" s="11"/>
      <c r="Z503" s="11"/>
    </row>
    <row r="504" spans="22:26">
      <c r="V504" s="11"/>
      <c r="X504" s="11"/>
      <c r="Z504" s="11"/>
    </row>
    <row r="505" spans="22:26">
      <c r="V505" s="11"/>
      <c r="X505" s="11"/>
      <c r="Z505" s="11"/>
    </row>
    <row r="506" spans="22:26">
      <c r="V506" s="11"/>
      <c r="X506" s="11"/>
      <c r="Z506" s="11"/>
    </row>
    <row r="507" spans="22:26">
      <c r="V507" s="11"/>
      <c r="X507" s="11"/>
      <c r="Z507" s="11"/>
    </row>
    <row r="508" spans="22:26">
      <c r="V508" s="11"/>
      <c r="X508" s="11"/>
      <c r="Z508" s="11"/>
    </row>
    <row r="509" spans="22:26">
      <c r="V509" s="11"/>
      <c r="X509" s="11"/>
      <c r="Z509" s="11"/>
    </row>
    <row r="510" spans="22:26">
      <c r="V510" s="11"/>
      <c r="X510" s="11"/>
      <c r="Z510" s="11"/>
    </row>
    <row r="511" spans="22:26">
      <c r="V511" s="11"/>
      <c r="X511" s="11"/>
      <c r="Z511" s="11"/>
    </row>
    <row r="512" spans="22:26">
      <c r="V512" s="11"/>
      <c r="X512" s="11"/>
      <c r="Z512" s="11"/>
    </row>
    <row r="513" spans="22:26">
      <c r="V513" s="11"/>
      <c r="X513" s="11"/>
      <c r="Z513" s="11"/>
    </row>
    <row r="514" spans="22:26">
      <c r="V514" s="11"/>
      <c r="X514" s="11"/>
      <c r="Z514" s="11"/>
    </row>
    <row r="515" spans="22:26">
      <c r="V515" s="11"/>
      <c r="X515" s="11"/>
      <c r="Z515" s="11"/>
    </row>
    <row r="516" spans="22:26">
      <c r="V516" s="11"/>
      <c r="X516" s="11"/>
      <c r="Z516" s="11"/>
    </row>
    <row r="517" spans="22:26">
      <c r="V517" s="11"/>
      <c r="X517" s="11"/>
      <c r="Z517" s="11"/>
    </row>
    <row r="518" spans="22:26">
      <c r="V518" s="11"/>
      <c r="X518" s="11"/>
      <c r="Z518" s="11"/>
    </row>
    <row r="519" spans="22:26">
      <c r="V519" s="11"/>
      <c r="X519" s="11"/>
      <c r="Z519" s="11"/>
    </row>
    <row r="520" spans="22:26">
      <c r="V520" s="11"/>
      <c r="X520" s="11"/>
      <c r="Z520" s="11"/>
    </row>
    <row r="521" spans="22:26">
      <c r="V521" s="11"/>
      <c r="X521" s="11"/>
      <c r="Z521" s="11"/>
    </row>
    <row r="522" spans="22:26">
      <c r="V522" s="11"/>
      <c r="X522" s="11"/>
      <c r="Z522" s="11"/>
    </row>
    <row r="523" spans="22:26">
      <c r="V523" s="11"/>
      <c r="X523" s="11"/>
      <c r="Z523" s="11"/>
    </row>
    <row r="524" spans="22:26">
      <c r="V524" s="11"/>
      <c r="X524" s="11"/>
      <c r="Z524" s="11"/>
    </row>
    <row r="525" spans="22:26">
      <c r="V525" s="11"/>
      <c r="X525" s="11"/>
      <c r="Z525" s="11"/>
    </row>
    <row r="526" spans="22:26">
      <c r="V526" s="11"/>
      <c r="X526" s="11"/>
      <c r="Z526" s="11"/>
    </row>
    <row r="527" spans="22:26">
      <c r="V527" s="11"/>
      <c r="X527" s="11"/>
      <c r="Z527" s="11"/>
    </row>
    <row r="528" spans="22:26">
      <c r="V528" s="11"/>
      <c r="X528" s="11"/>
      <c r="Z528" s="11"/>
    </row>
    <row r="529" spans="22:26">
      <c r="V529" s="11"/>
      <c r="X529" s="11"/>
      <c r="Z529" s="11"/>
    </row>
    <row r="530" spans="22:26">
      <c r="V530" s="11"/>
      <c r="X530" s="11"/>
      <c r="Z530" s="11"/>
    </row>
    <row r="531" spans="22:26">
      <c r="V531" s="11"/>
      <c r="X531" s="11"/>
      <c r="Z531" s="11"/>
    </row>
    <row r="532" spans="22:26">
      <c r="V532" s="11"/>
      <c r="X532" s="11"/>
      <c r="Z532" s="11"/>
    </row>
    <row r="533" spans="22:26">
      <c r="V533" s="11"/>
      <c r="X533" s="11"/>
      <c r="Z533" s="11"/>
    </row>
    <row r="534" spans="22:26">
      <c r="V534" s="11"/>
      <c r="X534" s="11"/>
      <c r="Z534" s="11"/>
    </row>
    <row r="535" spans="22:26">
      <c r="V535" s="11"/>
      <c r="X535" s="11"/>
      <c r="Z535" s="11"/>
    </row>
    <row r="536" spans="22:26">
      <c r="V536" s="11"/>
      <c r="X536" s="11"/>
      <c r="Z536" s="11"/>
    </row>
    <row r="537" spans="22:26">
      <c r="V537" s="11"/>
      <c r="X537" s="11"/>
      <c r="Z537" s="11"/>
    </row>
    <row r="538" spans="22:26">
      <c r="V538" s="11"/>
      <c r="X538" s="11"/>
      <c r="Z538" s="11"/>
    </row>
    <row r="539" spans="22:26">
      <c r="V539" s="11"/>
      <c r="X539" s="11"/>
      <c r="Z539" s="11"/>
    </row>
    <row r="540" spans="22:26">
      <c r="V540" s="11"/>
      <c r="X540" s="11"/>
      <c r="Z540" s="11"/>
    </row>
    <row r="541" spans="22:26">
      <c r="V541" s="11"/>
      <c r="X541" s="11"/>
      <c r="Z541" s="11"/>
    </row>
    <row r="542" spans="22:26">
      <c r="V542" s="11"/>
      <c r="X542" s="11"/>
      <c r="Z542" s="11"/>
    </row>
    <row r="543" spans="22:26">
      <c r="V543" s="11"/>
      <c r="X543" s="11"/>
      <c r="Z543" s="11"/>
    </row>
    <row r="544" spans="22:26">
      <c r="V544" s="11"/>
      <c r="X544" s="11"/>
      <c r="Z544" s="11"/>
    </row>
    <row r="545" spans="22:26">
      <c r="V545" s="11"/>
      <c r="X545" s="11"/>
      <c r="Z545" s="11"/>
    </row>
    <row r="546" spans="22:26">
      <c r="V546" s="11"/>
      <c r="X546" s="11"/>
      <c r="Z546" s="11"/>
    </row>
    <row r="547" spans="22:26">
      <c r="V547" s="11"/>
      <c r="X547" s="11"/>
      <c r="Z547" s="11"/>
    </row>
    <row r="548" spans="22:26">
      <c r="V548" s="11"/>
      <c r="X548" s="11"/>
      <c r="Z548" s="11"/>
    </row>
    <row r="549" spans="22:26">
      <c r="V549" s="11"/>
      <c r="X549" s="11"/>
      <c r="Z549" s="11"/>
    </row>
    <row r="550" spans="22:26">
      <c r="V550" s="11"/>
      <c r="X550" s="11"/>
      <c r="Z550" s="11"/>
    </row>
    <row r="551" spans="22:26">
      <c r="V551" s="11"/>
      <c r="X551" s="11"/>
      <c r="Z551" s="11"/>
    </row>
    <row r="552" spans="22:26">
      <c r="V552" s="11"/>
      <c r="X552" s="11"/>
      <c r="Z552" s="11"/>
    </row>
    <row r="553" spans="22:26">
      <c r="V553" s="11"/>
      <c r="X553" s="11"/>
      <c r="Z553" s="11"/>
    </row>
    <row r="554" spans="22:26">
      <c r="V554" s="11"/>
      <c r="X554" s="11"/>
      <c r="Z554" s="11"/>
    </row>
    <row r="555" spans="22:26">
      <c r="V555" s="11"/>
      <c r="X555" s="11"/>
      <c r="Z555" s="11"/>
    </row>
    <row r="556" spans="22:26">
      <c r="V556" s="11"/>
      <c r="X556" s="11"/>
      <c r="Z556" s="11"/>
    </row>
    <row r="557" spans="22:26">
      <c r="V557" s="11"/>
      <c r="X557" s="11"/>
      <c r="Z557" s="11"/>
    </row>
    <row r="558" spans="22:26">
      <c r="V558" s="11"/>
      <c r="X558" s="11"/>
      <c r="Z558" s="11"/>
    </row>
    <row r="559" spans="22:26">
      <c r="V559" s="11"/>
      <c r="X559" s="11"/>
      <c r="Z559" s="11"/>
    </row>
    <row r="560" spans="22:26">
      <c r="V560" s="11"/>
      <c r="X560" s="11"/>
      <c r="Z560" s="11"/>
    </row>
  </sheetData>
  <mergeCells count="1">
    <mergeCell ref="B1:T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8B5275E-7B7C-43AD-AABB-0112605A35BD}">
          <x14:formula1>
            <xm:f>Parameters!$A$2:$A$3</xm:f>
          </x14:formula1>
          <xm:sqref>AB3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462FE-D9E8-45C4-8489-C44A4C5E2E7E}">
  <dimension ref="A1:AC560"/>
  <sheetViews>
    <sheetView workbookViewId="0">
      <selection activeCell="AA20" sqref="AA20"/>
    </sheetView>
  </sheetViews>
  <sheetFormatPr defaultRowHeight="14.45"/>
  <cols>
    <col min="1" max="1" width="22.28515625" bestFit="1" customWidth="1"/>
    <col min="2" max="2" width="4" bestFit="1" customWidth="1"/>
    <col min="3" max="3" width="5" bestFit="1" customWidth="1"/>
    <col min="4" max="5" width="4" bestFit="1" customWidth="1"/>
    <col min="6" max="6" width="3" bestFit="1" customWidth="1"/>
    <col min="7" max="7" width="4" bestFit="1" customWidth="1"/>
    <col min="8" max="10" width="3" bestFit="1" customWidth="1"/>
    <col min="11" max="20" width="4" bestFit="1" customWidth="1"/>
    <col min="23" max="23" width="9.5703125" customWidth="1"/>
    <col min="24" max="24" width="14.85546875" customWidth="1"/>
    <col min="25" max="25" width="19.85546875" bestFit="1" customWidth="1"/>
    <col min="26" max="26" width="16.140625" customWidth="1"/>
    <col min="27" max="27" width="16.28515625" customWidth="1"/>
    <col min="28" max="28" width="17.28515625" bestFit="1" customWidth="1"/>
    <col min="29" max="29" width="10.7109375" bestFit="1" customWidth="1"/>
  </cols>
  <sheetData>
    <row r="1" spans="1:29">
      <c r="A1" s="4"/>
      <c r="B1" s="12" t="s">
        <v>27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V1" s="5"/>
      <c r="W1" s="5"/>
      <c r="X1" s="5"/>
      <c r="Y1" s="5"/>
      <c r="Z1" s="5"/>
    </row>
    <row r="2" spans="1:29" ht="28.9">
      <c r="A2" s="7" t="s">
        <v>28</v>
      </c>
      <c r="B2" s="8" t="s">
        <v>29</v>
      </c>
      <c r="C2" s="8" t="s">
        <v>30</v>
      </c>
      <c r="D2" s="8" t="s">
        <v>31</v>
      </c>
      <c r="E2" s="8" t="s">
        <v>32</v>
      </c>
      <c r="F2" s="8" t="s">
        <v>33</v>
      </c>
      <c r="G2" s="8" t="s">
        <v>34</v>
      </c>
      <c r="H2" s="8" t="s">
        <v>35</v>
      </c>
      <c r="I2" s="8" t="s">
        <v>36</v>
      </c>
      <c r="J2" s="8" t="s">
        <v>37</v>
      </c>
      <c r="K2" s="8" t="s">
        <v>38</v>
      </c>
      <c r="L2" s="8" t="s">
        <v>39</v>
      </c>
      <c r="M2" s="8" t="s">
        <v>40</v>
      </c>
      <c r="N2" s="8" t="s">
        <v>41</v>
      </c>
      <c r="O2" s="8" t="s">
        <v>42</v>
      </c>
      <c r="P2" s="8" t="s">
        <v>43</v>
      </c>
      <c r="Q2" s="8" t="s">
        <v>44</v>
      </c>
      <c r="R2" s="8" t="s">
        <v>45</v>
      </c>
      <c r="S2" s="8" t="s">
        <v>46</v>
      </c>
      <c r="T2" s="8" t="s">
        <v>47</v>
      </c>
      <c r="V2" s="10" t="s">
        <v>48</v>
      </c>
      <c r="W2" s="10" t="s">
        <v>49</v>
      </c>
      <c r="X2" s="10" t="s">
        <v>50</v>
      </c>
      <c r="Y2" s="10" t="s">
        <v>51</v>
      </c>
      <c r="Z2" s="10" t="s">
        <v>52</v>
      </c>
      <c r="AA2" s="5"/>
      <c r="AB2" s="10" t="s">
        <v>53</v>
      </c>
      <c r="AC2" s="10" t="s">
        <v>54</v>
      </c>
    </row>
    <row r="3" spans="1:29">
      <c r="A3" s="3">
        <v>0</v>
      </c>
      <c r="B3" s="3">
        <v>120</v>
      </c>
      <c r="C3" s="3">
        <v>120</v>
      </c>
      <c r="D3" s="3">
        <v>104</v>
      </c>
      <c r="E3" s="3">
        <v>376</v>
      </c>
      <c r="F3" s="3">
        <v>96</v>
      </c>
      <c r="G3" s="3">
        <v>104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V3" s="6">
        <v>0</v>
      </c>
      <c r="W3" s="3">
        <f t="shared" ref="W3:W34" si="0">SUM(B3:U3)</f>
        <v>920</v>
      </c>
      <c r="X3" s="6"/>
      <c r="Y3" s="3">
        <f>W3 + ROUNDUP(W3/(Parameters!$A$10-60*8),0) * ($AC$3 + Parameters!$B$4+Parameters!$B$5) + IF(A2&gt;1,8,0)</f>
        <v>1256</v>
      </c>
      <c r="Z3" s="6"/>
      <c r="AB3" s="3" t="s">
        <v>55</v>
      </c>
      <c r="AC3" s="3">
        <f>_xlfn.XLOOKUP(AB3, Parameters!$A$2:$A$5, Parameters!$B$2:$B$5)</f>
        <v>160</v>
      </c>
    </row>
    <row r="4" spans="1:29">
      <c r="A4" s="3">
        <v>128</v>
      </c>
      <c r="B4" s="3">
        <v>472</v>
      </c>
      <c r="C4" s="3">
        <v>296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V4" s="6">
        <v>0</v>
      </c>
      <c r="W4" s="3">
        <f t="shared" si="0"/>
        <v>768</v>
      </c>
      <c r="X4" s="6">
        <f>W3/A4</f>
        <v>7.1875</v>
      </c>
      <c r="Y4" s="3">
        <f>W4 + ROUNDUP(W4/(Parameters!$A$10-60*8),0) * ($AC$3 + Parameters!$B$4+Parameters!$B$5) + IF(A3&gt;1,8,0)</f>
        <v>1096</v>
      </c>
      <c r="Z4" s="6">
        <f>Y3/A4</f>
        <v>9.8125</v>
      </c>
    </row>
    <row r="5" spans="1:29">
      <c r="A5" s="3">
        <v>128</v>
      </c>
      <c r="B5" s="3">
        <v>472</v>
      </c>
      <c r="C5" s="3">
        <v>392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V5" s="6">
        <f t="shared" ref="V5:V68" si="1">(A4/1000)+V4</f>
        <v>0.128</v>
      </c>
      <c r="W5" s="3">
        <f t="shared" si="0"/>
        <v>864</v>
      </c>
      <c r="X5" s="6">
        <f t="shared" ref="X5:X68" si="2">W5/A5</f>
        <v>6.75</v>
      </c>
      <c r="Y5" s="3">
        <f>W5 + ROUNDUP(W5/(Parameters!$A$10-60*8),0) * ($AC$3 + Parameters!$B$4+Parameters!$B$5) + IF(A4&gt;1,8,0)</f>
        <v>1200</v>
      </c>
      <c r="Z5" s="6">
        <f t="shared" ref="Z5:Z36" si="3">Y5/A5</f>
        <v>9.375</v>
      </c>
    </row>
    <row r="6" spans="1:29">
      <c r="A6" s="3">
        <v>128</v>
      </c>
      <c r="B6" s="3">
        <v>568</v>
      </c>
      <c r="C6" s="3">
        <v>280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V6" s="6">
        <f t="shared" si="1"/>
        <v>0.25600000000000001</v>
      </c>
      <c r="W6" s="3">
        <f t="shared" si="0"/>
        <v>848</v>
      </c>
      <c r="X6" s="6">
        <f t="shared" si="2"/>
        <v>6.625</v>
      </c>
      <c r="Y6" s="3">
        <f>W6 + ROUNDUP(W6/(Parameters!$A$10-60*8),0) * ($AC$3 + Parameters!$B$4+Parameters!$B$5) + IF(A5&gt;1,8,0)</f>
        <v>1184</v>
      </c>
      <c r="Z6" s="6">
        <f t="shared" si="3"/>
        <v>9.25</v>
      </c>
    </row>
    <row r="7" spans="1:29">
      <c r="A7" s="3">
        <v>128</v>
      </c>
      <c r="B7" s="3">
        <v>544</v>
      </c>
      <c r="C7" s="3">
        <v>336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V7" s="6">
        <f t="shared" si="1"/>
        <v>0.38400000000000001</v>
      </c>
      <c r="W7" s="3">
        <f t="shared" si="0"/>
        <v>880</v>
      </c>
      <c r="X7" s="6">
        <f t="shared" si="2"/>
        <v>6.875</v>
      </c>
      <c r="Y7" s="3">
        <f>W7 + ROUNDUP(W7/(Parameters!$A$10-60*8),0) * ($AC$3 + Parameters!$B$4+Parameters!$B$5) + IF(A6&gt;1,8,0)</f>
        <v>1216</v>
      </c>
      <c r="Z7" s="6">
        <f t="shared" si="3"/>
        <v>9.5</v>
      </c>
    </row>
    <row r="8" spans="1:29">
      <c r="A8" s="3">
        <v>128</v>
      </c>
      <c r="B8" s="3">
        <v>496</v>
      </c>
      <c r="C8" s="3">
        <v>272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V8" s="6">
        <f t="shared" si="1"/>
        <v>0.51200000000000001</v>
      </c>
      <c r="W8" s="3">
        <f t="shared" si="0"/>
        <v>768</v>
      </c>
      <c r="X8" s="6">
        <f t="shared" si="2"/>
        <v>6</v>
      </c>
      <c r="Y8" s="3">
        <f>W8 + ROUNDUP(W8/(Parameters!$A$10-60*8),0) * ($AC$3 + Parameters!$B$4+Parameters!$B$5) + IF(A7&gt;1,8,0)</f>
        <v>1104</v>
      </c>
      <c r="Z8" s="6">
        <f t="shared" si="3"/>
        <v>8.625</v>
      </c>
    </row>
    <row r="9" spans="1:29">
      <c r="A9" s="3">
        <v>128</v>
      </c>
      <c r="B9" s="3">
        <v>472</v>
      </c>
      <c r="C9" s="3">
        <v>360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V9" s="6">
        <f t="shared" si="1"/>
        <v>0.64</v>
      </c>
      <c r="W9" s="3">
        <f t="shared" si="0"/>
        <v>832</v>
      </c>
      <c r="X9" s="6">
        <f t="shared" si="2"/>
        <v>6.5</v>
      </c>
      <c r="Y9" s="3">
        <f>W9 + ROUNDUP(W9/(Parameters!$A$10-60*8),0) * ($AC$3 + Parameters!$B$4+Parameters!$B$5) + IF(A8&gt;1,8,0)</f>
        <v>1168</v>
      </c>
      <c r="Z9" s="6">
        <f t="shared" si="3"/>
        <v>9.125</v>
      </c>
    </row>
    <row r="10" spans="1:29">
      <c r="A10" s="3">
        <v>128</v>
      </c>
      <c r="B10" s="3">
        <v>568</v>
      </c>
      <c r="C10" s="3">
        <v>440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V10" s="6">
        <f t="shared" si="1"/>
        <v>0.76800000000000002</v>
      </c>
      <c r="W10" s="3">
        <f t="shared" si="0"/>
        <v>1008</v>
      </c>
      <c r="X10" s="6">
        <f t="shared" si="2"/>
        <v>7.875</v>
      </c>
      <c r="Y10" s="3">
        <f>W10 + ROUNDUP(W10/(Parameters!$A$10-60*8),0) * ($AC$3 + Parameters!$B$4+Parameters!$B$5) + IF(A9&gt;1,8,0)</f>
        <v>1344</v>
      </c>
      <c r="Z10" s="6">
        <f t="shared" si="3"/>
        <v>10.5</v>
      </c>
    </row>
    <row r="11" spans="1:29">
      <c r="A11" s="3">
        <v>128</v>
      </c>
      <c r="B11" s="3">
        <v>448</v>
      </c>
      <c r="C11" s="3">
        <v>288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V11" s="6">
        <f t="shared" si="1"/>
        <v>0.89600000000000002</v>
      </c>
      <c r="W11" s="3">
        <f t="shared" si="0"/>
        <v>736</v>
      </c>
      <c r="X11" s="6">
        <f t="shared" si="2"/>
        <v>5.75</v>
      </c>
      <c r="Y11" s="3">
        <f>W11 + ROUNDUP(W11/(Parameters!$A$10-60*8),0) * ($AC$3 + Parameters!$B$4+Parameters!$B$5) + IF(A10&gt;1,8,0)</f>
        <v>1072</v>
      </c>
      <c r="Z11" s="6">
        <f t="shared" si="3"/>
        <v>8.375</v>
      </c>
    </row>
    <row r="12" spans="1:29">
      <c r="A12" s="3">
        <v>128</v>
      </c>
      <c r="B12" s="3">
        <v>472</v>
      </c>
      <c r="C12" s="3">
        <v>336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V12" s="6">
        <f t="shared" si="1"/>
        <v>1.024</v>
      </c>
      <c r="W12" s="3">
        <f t="shared" si="0"/>
        <v>808</v>
      </c>
      <c r="X12" s="6">
        <f t="shared" si="2"/>
        <v>6.3125</v>
      </c>
      <c r="Y12" s="3">
        <f>W12 + ROUNDUP(W12/(Parameters!$A$10-60*8),0) * ($AC$3 + Parameters!$B$4+Parameters!$B$5) + IF(A11&gt;1,8,0)</f>
        <v>1144</v>
      </c>
      <c r="Z12" s="6">
        <f t="shared" si="3"/>
        <v>8.9375</v>
      </c>
    </row>
    <row r="13" spans="1:29">
      <c r="A13" s="3">
        <v>128</v>
      </c>
      <c r="B13" s="3">
        <v>496</v>
      </c>
      <c r="C13" s="3">
        <v>312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V13" s="6">
        <f t="shared" si="1"/>
        <v>1.1520000000000001</v>
      </c>
      <c r="W13" s="3">
        <f t="shared" si="0"/>
        <v>808</v>
      </c>
      <c r="X13" s="6">
        <f t="shared" si="2"/>
        <v>6.3125</v>
      </c>
      <c r="Y13" s="3">
        <f>W13 + ROUNDUP(W13/(Parameters!$A$10-60*8),0) * ($AC$3 + Parameters!$B$4+Parameters!$B$5) + IF(A12&gt;1,8,0)</f>
        <v>1144</v>
      </c>
      <c r="Z13" s="6">
        <f t="shared" si="3"/>
        <v>8.9375</v>
      </c>
    </row>
    <row r="14" spans="1:29">
      <c r="A14" s="3">
        <v>128</v>
      </c>
      <c r="B14" s="3">
        <v>496</v>
      </c>
      <c r="C14" s="3">
        <v>344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V14" s="6">
        <f t="shared" si="1"/>
        <v>1.2800000000000002</v>
      </c>
      <c r="W14" s="3">
        <f t="shared" si="0"/>
        <v>840</v>
      </c>
      <c r="X14" s="6">
        <f t="shared" si="2"/>
        <v>6.5625</v>
      </c>
      <c r="Y14" s="3">
        <f>W14 + ROUNDUP(W14/(Parameters!$A$10-60*8),0) * ($AC$3 + Parameters!$B$4+Parameters!$B$5) + IF(A13&gt;1,8,0)</f>
        <v>1176</v>
      </c>
      <c r="Z14" s="6">
        <f t="shared" si="3"/>
        <v>9.1875</v>
      </c>
    </row>
    <row r="15" spans="1:29">
      <c r="A15" s="3">
        <v>128</v>
      </c>
      <c r="B15" s="3">
        <v>496</v>
      </c>
      <c r="C15" s="3">
        <v>504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V15" s="6">
        <f t="shared" si="1"/>
        <v>1.4080000000000004</v>
      </c>
      <c r="W15" s="3">
        <f t="shared" si="0"/>
        <v>1000</v>
      </c>
      <c r="X15" s="6">
        <f t="shared" si="2"/>
        <v>7.8125</v>
      </c>
      <c r="Y15" s="3">
        <f>W15 + ROUNDUP(W15/(Parameters!$A$10-60*8),0) * ($AC$3 + Parameters!$B$4+Parameters!$B$5) + IF(A14&gt;1,8,0)</f>
        <v>1336</v>
      </c>
      <c r="Z15" s="6">
        <f t="shared" si="3"/>
        <v>10.4375</v>
      </c>
    </row>
    <row r="16" spans="1:29">
      <c r="A16" s="3">
        <v>128</v>
      </c>
      <c r="B16" s="3">
        <v>544</v>
      </c>
      <c r="C16" s="3">
        <v>360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V16" s="6">
        <f t="shared" si="1"/>
        <v>1.5360000000000005</v>
      </c>
      <c r="W16" s="3">
        <f t="shared" si="0"/>
        <v>904</v>
      </c>
      <c r="X16" s="6">
        <f t="shared" si="2"/>
        <v>7.0625</v>
      </c>
      <c r="Y16" s="3">
        <f>W16 + ROUNDUP(W16/(Parameters!$A$10-60*8),0) * ($AC$3 + Parameters!$B$4+Parameters!$B$5) + IF(A15&gt;1,8,0)</f>
        <v>1240</v>
      </c>
      <c r="Z16" s="6">
        <f t="shared" si="3"/>
        <v>9.6875</v>
      </c>
    </row>
    <row r="17" spans="1:26">
      <c r="A17" s="3">
        <v>128</v>
      </c>
      <c r="B17" s="3">
        <v>448</v>
      </c>
      <c r="C17" s="3">
        <v>312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V17" s="6">
        <f t="shared" si="1"/>
        <v>1.6640000000000006</v>
      </c>
      <c r="W17" s="3">
        <f t="shared" si="0"/>
        <v>760</v>
      </c>
      <c r="X17" s="6">
        <f t="shared" si="2"/>
        <v>5.9375</v>
      </c>
      <c r="Y17" s="3">
        <f>W17 + ROUNDUP(W17/(Parameters!$A$10-60*8),0) * ($AC$3 + Parameters!$B$4+Parameters!$B$5) + IF(A16&gt;1,8,0)</f>
        <v>1096</v>
      </c>
      <c r="Z17" s="6">
        <f t="shared" si="3"/>
        <v>8.5625</v>
      </c>
    </row>
    <row r="18" spans="1:26">
      <c r="A18" s="3">
        <v>128</v>
      </c>
      <c r="B18" s="3">
        <v>472</v>
      </c>
      <c r="C18" s="3">
        <v>328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V18" s="6">
        <f t="shared" si="1"/>
        <v>1.7920000000000007</v>
      </c>
      <c r="W18" s="3">
        <f t="shared" si="0"/>
        <v>800</v>
      </c>
      <c r="X18" s="6">
        <f t="shared" si="2"/>
        <v>6.25</v>
      </c>
      <c r="Y18" s="3">
        <f>W18 + ROUNDUP(W18/(Parameters!$A$10-60*8),0) * ($AC$3 + Parameters!$B$4+Parameters!$B$5) + IF(A17&gt;1,8,0)</f>
        <v>1136</v>
      </c>
      <c r="Z18" s="6">
        <f t="shared" si="3"/>
        <v>8.875</v>
      </c>
    </row>
    <row r="19" spans="1:26">
      <c r="A19" s="3">
        <v>128</v>
      </c>
      <c r="B19" s="3">
        <v>472</v>
      </c>
      <c r="C19" s="3">
        <v>384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V19" s="6">
        <f t="shared" si="1"/>
        <v>1.9200000000000008</v>
      </c>
      <c r="W19" s="3">
        <f t="shared" si="0"/>
        <v>856</v>
      </c>
      <c r="X19" s="6">
        <f t="shared" si="2"/>
        <v>6.6875</v>
      </c>
      <c r="Y19" s="3">
        <f>W19 + ROUNDUP(W19/(Parameters!$A$10-60*8),0) * ($AC$3 + Parameters!$B$4+Parameters!$B$5) + IF(A18&gt;1,8,0)</f>
        <v>1192</v>
      </c>
      <c r="Z19" s="6">
        <f t="shared" si="3"/>
        <v>9.3125</v>
      </c>
    </row>
    <row r="20" spans="1:26">
      <c r="A20" s="3">
        <v>128</v>
      </c>
      <c r="B20" s="3">
        <v>496</v>
      </c>
      <c r="C20" s="3">
        <v>336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V20" s="6">
        <f t="shared" si="1"/>
        <v>2.0480000000000009</v>
      </c>
      <c r="W20" s="3">
        <f t="shared" si="0"/>
        <v>832</v>
      </c>
      <c r="X20" s="6">
        <f t="shared" si="2"/>
        <v>6.5</v>
      </c>
      <c r="Y20" s="3">
        <f>W20 + ROUNDUP(W20/(Parameters!$A$10-60*8),0) * ($AC$3 + Parameters!$B$4+Parameters!$B$5) + IF(A19&gt;1,8,0)</f>
        <v>1168</v>
      </c>
      <c r="Z20" s="6">
        <f t="shared" si="3"/>
        <v>9.125</v>
      </c>
    </row>
    <row r="21" spans="1:26">
      <c r="A21" s="3">
        <v>128</v>
      </c>
      <c r="B21" s="3">
        <v>520</v>
      </c>
      <c r="C21" s="3">
        <v>240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V21" s="6">
        <f t="shared" si="1"/>
        <v>2.176000000000001</v>
      </c>
      <c r="W21" s="3">
        <f t="shared" si="0"/>
        <v>760</v>
      </c>
      <c r="X21" s="6">
        <f t="shared" si="2"/>
        <v>5.9375</v>
      </c>
      <c r="Y21" s="3">
        <f>W21 + ROUNDUP(W21/(Parameters!$A$10-60*8),0) * ($AC$3 + Parameters!$B$4+Parameters!$B$5) + IF(A20&gt;1,8,0)</f>
        <v>1096</v>
      </c>
      <c r="Z21" s="6">
        <f t="shared" si="3"/>
        <v>8.5625</v>
      </c>
    </row>
    <row r="22" spans="1:26">
      <c r="A22" s="3">
        <v>128</v>
      </c>
      <c r="B22" s="3">
        <v>568</v>
      </c>
      <c r="C22" s="3">
        <v>280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V22" s="6">
        <f t="shared" si="1"/>
        <v>2.3040000000000012</v>
      </c>
      <c r="W22" s="3">
        <f t="shared" si="0"/>
        <v>848</v>
      </c>
      <c r="X22" s="6">
        <f t="shared" si="2"/>
        <v>6.625</v>
      </c>
      <c r="Y22" s="3">
        <f>W22 + ROUNDUP(W22/(Parameters!$A$10-60*8),0) * ($AC$3 + Parameters!$B$4+Parameters!$B$5) + IF(A21&gt;1,8,0)</f>
        <v>1184</v>
      </c>
      <c r="Z22" s="6">
        <f t="shared" si="3"/>
        <v>9.25</v>
      </c>
    </row>
    <row r="23" spans="1:26">
      <c r="A23" s="3">
        <v>128</v>
      </c>
      <c r="B23" s="3">
        <v>520</v>
      </c>
      <c r="C23" s="3">
        <v>352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V23" s="6">
        <f t="shared" si="1"/>
        <v>2.4320000000000013</v>
      </c>
      <c r="W23" s="3">
        <f t="shared" si="0"/>
        <v>872</v>
      </c>
      <c r="X23" s="6">
        <f t="shared" si="2"/>
        <v>6.8125</v>
      </c>
      <c r="Y23" s="3">
        <f>W23 + ROUNDUP(W23/(Parameters!$A$10-60*8),0) * ($AC$3 + Parameters!$B$4+Parameters!$B$5) + IF(A22&gt;1,8,0)</f>
        <v>1208</v>
      </c>
      <c r="Z23" s="6">
        <f t="shared" si="3"/>
        <v>9.4375</v>
      </c>
    </row>
    <row r="24" spans="1:26">
      <c r="A24" s="3">
        <v>128</v>
      </c>
      <c r="B24" s="3">
        <v>424</v>
      </c>
      <c r="C24" s="3">
        <v>264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V24" s="6">
        <f t="shared" si="1"/>
        <v>2.5600000000000014</v>
      </c>
      <c r="W24" s="3">
        <f t="shared" si="0"/>
        <v>688</v>
      </c>
      <c r="X24" s="6">
        <f t="shared" si="2"/>
        <v>5.375</v>
      </c>
      <c r="Y24" s="3">
        <f>W24 + ROUNDUP(W24/(Parameters!$A$10-60*8),0) * ($AC$3 + Parameters!$B$4+Parameters!$B$5) + IF(A23&gt;1,8,0)</f>
        <v>1024</v>
      </c>
      <c r="Z24" s="6">
        <f t="shared" si="3"/>
        <v>8</v>
      </c>
    </row>
    <row r="25" spans="1:26">
      <c r="A25" s="3">
        <v>128</v>
      </c>
      <c r="B25" s="3">
        <v>472</v>
      </c>
      <c r="C25" s="3">
        <v>328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V25" s="6">
        <f t="shared" si="1"/>
        <v>2.6880000000000015</v>
      </c>
      <c r="W25" s="3">
        <f t="shared" si="0"/>
        <v>800</v>
      </c>
      <c r="X25" s="6">
        <f t="shared" si="2"/>
        <v>6.25</v>
      </c>
      <c r="Y25" s="3">
        <f>W25 + ROUNDUP(W25/(Parameters!$A$10-60*8),0) * ($AC$3 + Parameters!$B$4+Parameters!$B$5) + IF(A24&gt;1,8,0)</f>
        <v>1136</v>
      </c>
      <c r="Z25" s="6">
        <f t="shared" si="3"/>
        <v>8.875</v>
      </c>
    </row>
    <row r="26" spans="1:26">
      <c r="A26" s="3">
        <v>128</v>
      </c>
      <c r="B26" s="3">
        <v>496</v>
      </c>
      <c r="C26" s="3">
        <v>336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V26" s="6">
        <f t="shared" si="1"/>
        <v>2.8160000000000016</v>
      </c>
      <c r="W26" s="3">
        <f t="shared" si="0"/>
        <v>832</v>
      </c>
      <c r="X26" s="6">
        <f t="shared" si="2"/>
        <v>6.5</v>
      </c>
      <c r="Y26" s="3">
        <f>W26 + ROUNDUP(W26/(Parameters!$A$10-60*8),0) * ($AC$3 + Parameters!$B$4+Parameters!$B$5) + IF(A25&gt;1,8,0)</f>
        <v>1168</v>
      </c>
      <c r="Z26" s="6">
        <f t="shared" si="3"/>
        <v>9.125</v>
      </c>
    </row>
    <row r="27" spans="1:26">
      <c r="A27" s="3">
        <v>128</v>
      </c>
      <c r="B27" s="3">
        <v>544</v>
      </c>
      <c r="C27" s="3">
        <v>416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V27" s="6">
        <f t="shared" si="1"/>
        <v>2.9440000000000017</v>
      </c>
      <c r="W27" s="3">
        <f t="shared" si="0"/>
        <v>960</v>
      </c>
      <c r="X27" s="6">
        <f t="shared" si="2"/>
        <v>7.5</v>
      </c>
      <c r="Y27" s="3">
        <f>W27 + ROUNDUP(W27/(Parameters!$A$10-60*8),0) * ($AC$3 + Parameters!$B$4+Parameters!$B$5) + IF(A26&gt;1,8,0)</f>
        <v>1296</v>
      </c>
      <c r="Z27" s="6">
        <f t="shared" si="3"/>
        <v>10.125</v>
      </c>
    </row>
    <row r="28" spans="1:26">
      <c r="A28" s="3">
        <v>128</v>
      </c>
      <c r="B28" s="3">
        <v>400</v>
      </c>
      <c r="C28" s="3">
        <v>328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V28" s="6">
        <f t="shared" si="1"/>
        <v>3.0720000000000018</v>
      </c>
      <c r="W28" s="3">
        <f t="shared" si="0"/>
        <v>728</v>
      </c>
      <c r="X28" s="6">
        <f t="shared" si="2"/>
        <v>5.6875</v>
      </c>
      <c r="Y28" s="3">
        <f>W28 + ROUNDUP(W28/(Parameters!$A$10-60*8),0) * ($AC$3 + Parameters!$B$4+Parameters!$B$5) + IF(A27&gt;1,8,0)</f>
        <v>1064</v>
      </c>
      <c r="Z28" s="6">
        <f t="shared" si="3"/>
        <v>8.3125</v>
      </c>
    </row>
    <row r="29" spans="1:26">
      <c r="A29" s="3">
        <v>128</v>
      </c>
      <c r="B29" s="3">
        <v>496</v>
      </c>
      <c r="C29" s="3">
        <v>264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V29" s="6">
        <f t="shared" si="1"/>
        <v>3.200000000000002</v>
      </c>
      <c r="W29" s="3">
        <f t="shared" si="0"/>
        <v>760</v>
      </c>
      <c r="X29" s="6">
        <f t="shared" si="2"/>
        <v>5.9375</v>
      </c>
      <c r="Y29" s="3">
        <f>W29 + ROUNDUP(W29/(Parameters!$A$10-60*8),0) * ($AC$3 + Parameters!$B$4+Parameters!$B$5) + IF(A28&gt;1,8,0)</f>
        <v>1096</v>
      </c>
      <c r="Z29" s="6">
        <f t="shared" si="3"/>
        <v>8.5625</v>
      </c>
    </row>
    <row r="30" spans="1:26">
      <c r="A30" s="3">
        <v>128</v>
      </c>
      <c r="B30" s="3">
        <v>520</v>
      </c>
      <c r="C30" s="3">
        <v>448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V30" s="6">
        <f t="shared" si="1"/>
        <v>3.3280000000000021</v>
      </c>
      <c r="W30" s="3">
        <f t="shared" si="0"/>
        <v>968</v>
      </c>
      <c r="X30" s="6">
        <f t="shared" si="2"/>
        <v>7.5625</v>
      </c>
      <c r="Y30" s="3">
        <f>W30 + ROUNDUP(W30/(Parameters!$A$10-60*8),0) * ($AC$3 + Parameters!$B$4+Parameters!$B$5) + IF(A29&gt;1,8,0)</f>
        <v>1304</v>
      </c>
      <c r="Z30" s="6">
        <f t="shared" si="3"/>
        <v>10.1875</v>
      </c>
    </row>
    <row r="31" spans="1:26">
      <c r="A31" s="3">
        <v>128</v>
      </c>
      <c r="B31" s="3">
        <v>520</v>
      </c>
      <c r="C31" s="3">
        <v>272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V31" s="6">
        <f t="shared" si="1"/>
        <v>3.4560000000000022</v>
      </c>
      <c r="W31" s="3">
        <f t="shared" si="0"/>
        <v>792</v>
      </c>
      <c r="X31" s="6">
        <f t="shared" si="2"/>
        <v>6.1875</v>
      </c>
      <c r="Y31" s="3">
        <f>W31 + ROUNDUP(W31/(Parameters!$A$10-60*8),0) * ($AC$3 + Parameters!$B$4+Parameters!$B$5) + IF(A30&gt;1,8,0)</f>
        <v>1128</v>
      </c>
      <c r="Z31" s="6">
        <f t="shared" si="3"/>
        <v>8.8125</v>
      </c>
    </row>
    <row r="32" spans="1:26">
      <c r="A32" s="3">
        <v>128</v>
      </c>
      <c r="B32" s="3">
        <v>520</v>
      </c>
      <c r="C32" s="3">
        <v>424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V32" s="6">
        <f t="shared" si="1"/>
        <v>3.5840000000000023</v>
      </c>
      <c r="W32" s="3">
        <f t="shared" si="0"/>
        <v>944</v>
      </c>
      <c r="X32" s="6">
        <f t="shared" si="2"/>
        <v>7.375</v>
      </c>
      <c r="Y32" s="3">
        <f>W32 + ROUNDUP(W32/(Parameters!$A$10-60*8),0) * ($AC$3 + Parameters!$B$4+Parameters!$B$5) + IF(A31&gt;1,8,0)</f>
        <v>1280</v>
      </c>
      <c r="Z32" s="6">
        <f t="shared" si="3"/>
        <v>10</v>
      </c>
    </row>
    <row r="33" spans="1:26">
      <c r="A33" s="3">
        <v>128</v>
      </c>
      <c r="B33" s="3">
        <v>520</v>
      </c>
      <c r="C33" s="3">
        <v>352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V33" s="6">
        <f t="shared" si="1"/>
        <v>3.7120000000000024</v>
      </c>
      <c r="W33" s="3">
        <f t="shared" si="0"/>
        <v>872</v>
      </c>
      <c r="X33" s="6">
        <f t="shared" si="2"/>
        <v>6.8125</v>
      </c>
      <c r="Y33" s="3">
        <f>W33 + ROUNDUP(W33/(Parameters!$A$10-60*8),0) * ($AC$3 + Parameters!$B$4+Parameters!$B$5) + IF(A32&gt;1,8,0)</f>
        <v>1208</v>
      </c>
      <c r="Z33" s="6">
        <f t="shared" si="3"/>
        <v>9.4375</v>
      </c>
    </row>
    <row r="34" spans="1:26">
      <c r="A34" s="3">
        <v>128</v>
      </c>
      <c r="B34" s="3">
        <v>424</v>
      </c>
      <c r="C34" s="3">
        <v>320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V34" s="6">
        <f t="shared" si="1"/>
        <v>3.8400000000000025</v>
      </c>
      <c r="W34" s="3">
        <f t="shared" si="0"/>
        <v>744</v>
      </c>
      <c r="X34" s="6">
        <f t="shared" si="2"/>
        <v>5.8125</v>
      </c>
      <c r="Y34" s="3">
        <f>W34 + ROUNDUP(W34/(Parameters!$A$10-60*8),0) * ($AC$3 + Parameters!$B$4+Parameters!$B$5) + IF(A33&gt;1,8,0)</f>
        <v>1080</v>
      </c>
      <c r="Z34" s="6">
        <f t="shared" si="3"/>
        <v>8.4375</v>
      </c>
    </row>
    <row r="35" spans="1:26">
      <c r="A35" s="3">
        <v>128</v>
      </c>
      <c r="B35" s="3">
        <v>520</v>
      </c>
      <c r="C35" s="3">
        <v>280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V35" s="6">
        <f t="shared" si="1"/>
        <v>3.9680000000000026</v>
      </c>
      <c r="W35" s="3">
        <f t="shared" ref="W35:W95" si="4">SUM(B35:U35)</f>
        <v>800</v>
      </c>
      <c r="X35" s="6">
        <f t="shared" si="2"/>
        <v>6.25</v>
      </c>
      <c r="Y35" s="3">
        <f>W35 + ROUNDUP(W35/(Parameters!$A$10-60*8),0) * ($AC$3 + Parameters!$B$4+Parameters!$B$5) + IF(A34&gt;1,8,0)</f>
        <v>1136</v>
      </c>
      <c r="Z35" s="6">
        <f t="shared" si="3"/>
        <v>8.875</v>
      </c>
    </row>
    <row r="36" spans="1:26">
      <c r="A36" s="3">
        <v>128</v>
      </c>
      <c r="B36" s="3">
        <v>496</v>
      </c>
      <c r="C36" s="3">
        <v>376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V36" s="6">
        <f t="shared" si="1"/>
        <v>4.0960000000000027</v>
      </c>
      <c r="W36" s="3">
        <f t="shared" si="4"/>
        <v>872</v>
      </c>
      <c r="X36" s="6">
        <f t="shared" si="2"/>
        <v>6.8125</v>
      </c>
      <c r="Y36" s="3">
        <f>W36 + ROUNDUP(W36/(Parameters!$A$10-60*8),0) * ($AC$3 + Parameters!$B$4+Parameters!$B$5) + IF(A35&gt;1,8,0)</f>
        <v>1208</v>
      </c>
      <c r="Z36" s="6">
        <f t="shared" si="3"/>
        <v>9.4375</v>
      </c>
    </row>
    <row r="37" spans="1:26">
      <c r="A37" s="3">
        <v>128</v>
      </c>
      <c r="B37" s="3">
        <v>520</v>
      </c>
      <c r="C37" s="3">
        <v>368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V37" s="6">
        <f t="shared" si="1"/>
        <v>4.2240000000000029</v>
      </c>
      <c r="W37" s="3">
        <f t="shared" si="4"/>
        <v>888</v>
      </c>
      <c r="X37" s="6">
        <f t="shared" si="2"/>
        <v>6.9375</v>
      </c>
      <c r="Y37" s="3">
        <f>W37 + ROUNDUP(W37/(Parameters!$A$10-60*8),0) * ($AC$3 + Parameters!$B$4+Parameters!$B$5) + IF(A36&gt;1,8,0)</f>
        <v>1224</v>
      </c>
      <c r="Z37" s="6">
        <f t="shared" ref="Z37:Z68" si="5">Y37/A37</f>
        <v>9.5625</v>
      </c>
    </row>
    <row r="38" spans="1:26">
      <c r="A38" s="3">
        <v>128</v>
      </c>
      <c r="B38" s="3">
        <v>496</v>
      </c>
      <c r="C38" s="3">
        <v>440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V38" s="6">
        <f t="shared" si="1"/>
        <v>4.352000000000003</v>
      </c>
      <c r="W38" s="3">
        <f t="shared" si="4"/>
        <v>936</v>
      </c>
      <c r="X38" s="6">
        <f t="shared" si="2"/>
        <v>7.3125</v>
      </c>
      <c r="Y38" s="3">
        <f>W38 + ROUNDUP(W38/(Parameters!$A$10-60*8),0) * ($AC$3 + Parameters!$B$4+Parameters!$B$5) + IF(A37&gt;1,8,0)</f>
        <v>1272</v>
      </c>
      <c r="Z38" s="6">
        <f t="shared" si="5"/>
        <v>9.9375</v>
      </c>
    </row>
    <row r="39" spans="1:26">
      <c r="A39" s="3">
        <v>128</v>
      </c>
      <c r="B39" s="3">
        <v>496</v>
      </c>
      <c r="C39" s="3">
        <v>344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V39" s="6">
        <f t="shared" si="1"/>
        <v>4.4800000000000031</v>
      </c>
      <c r="W39" s="3">
        <f t="shared" si="4"/>
        <v>840</v>
      </c>
      <c r="X39" s="6">
        <f t="shared" si="2"/>
        <v>6.5625</v>
      </c>
      <c r="Y39" s="3">
        <f>W39 + ROUNDUP(W39/(Parameters!$A$10-60*8),0) * ($AC$3 + Parameters!$B$4+Parameters!$B$5) + IF(A38&gt;1,8,0)</f>
        <v>1176</v>
      </c>
      <c r="Z39" s="6">
        <f t="shared" si="5"/>
        <v>9.1875</v>
      </c>
    </row>
    <row r="40" spans="1:26">
      <c r="A40" s="3">
        <v>128</v>
      </c>
      <c r="B40" s="3">
        <v>400</v>
      </c>
      <c r="C40" s="3">
        <v>264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V40" s="6">
        <f t="shared" si="1"/>
        <v>4.6080000000000032</v>
      </c>
      <c r="W40" s="3">
        <f t="shared" si="4"/>
        <v>664</v>
      </c>
      <c r="X40" s="6">
        <f t="shared" si="2"/>
        <v>5.1875</v>
      </c>
      <c r="Y40" s="3">
        <f>W40 + ROUNDUP(W40/(Parameters!$A$10-60*8),0) * ($AC$3 + Parameters!$B$4+Parameters!$B$5) + IF(A39&gt;1,8,0)</f>
        <v>1000</v>
      </c>
      <c r="Z40" s="6">
        <f t="shared" si="5"/>
        <v>7.8125</v>
      </c>
    </row>
    <row r="41" spans="1:26">
      <c r="A41" s="3">
        <v>128</v>
      </c>
      <c r="B41" s="3">
        <v>472</v>
      </c>
      <c r="C41" s="3">
        <v>352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V41" s="6">
        <f t="shared" si="1"/>
        <v>4.7360000000000033</v>
      </c>
      <c r="W41" s="3">
        <f t="shared" si="4"/>
        <v>824</v>
      </c>
      <c r="X41" s="6">
        <f t="shared" si="2"/>
        <v>6.4375</v>
      </c>
      <c r="Y41" s="3">
        <f>W41 + ROUNDUP(W41/(Parameters!$A$10-60*8),0) * ($AC$3 + Parameters!$B$4+Parameters!$B$5) + IF(A40&gt;1,8,0)</f>
        <v>1160</v>
      </c>
      <c r="Z41" s="6">
        <f t="shared" si="5"/>
        <v>9.0625</v>
      </c>
    </row>
    <row r="42" spans="1:26">
      <c r="A42" s="3">
        <v>128</v>
      </c>
      <c r="B42" s="3">
        <v>520</v>
      </c>
      <c r="C42" s="3">
        <v>416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V42" s="6">
        <f t="shared" si="1"/>
        <v>4.8640000000000034</v>
      </c>
      <c r="W42" s="3">
        <f t="shared" si="4"/>
        <v>936</v>
      </c>
      <c r="X42" s="6">
        <f t="shared" si="2"/>
        <v>7.3125</v>
      </c>
      <c r="Y42" s="3">
        <f>W42 + ROUNDUP(W42/(Parameters!$A$10-60*8),0) * ($AC$3 + Parameters!$B$4+Parameters!$B$5) + IF(A41&gt;1,8,0)</f>
        <v>1272</v>
      </c>
      <c r="Z42" s="6">
        <f t="shared" si="5"/>
        <v>9.9375</v>
      </c>
    </row>
    <row r="43" spans="1:26">
      <c r="A43" s="3">
        <v>128</v>
      </c>
      <c r="B43" s="3">
        <v>544</v>
      </c>
      <c r="C43" s="3">
        <v>320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V43" s="6">
        <f t="shared" si="1"/>
        <v>4.9920000000000035</v>
      </c>
      <c r="W43" s="3">
        <f t="shared" si="4"/>
        <v>864</v>
      </c>
      <c r="X43" s="6">
        <f t="shared" si="2"/>
        <v>6.75</v>
      </c>
      <c r="Y43" s="3">
        <f>W43 + ROUNDUP(W43/(Parameters!$A$10-60*8),0) * ($AC$3 + Parameters!$B$4+Parameters!$B$5) + IF(A42&gt;1,8,0)</f>
        <v>1200</v>
      </c>
      <c r="Z43" s="6">
        <f t="shared" si="5"/>
        <v>9.375</v>
      </c>
    </row>
    <row r="44" spans="1:26">
      <c r="A44" s="3">
        <v>128</v>
      </c>
      <c r="B44" s="3">
        <v>544</v>
      </c>
      <c r="C44" s="3">
        <v>360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V44" s="6">
        <f t="shared" si="1"/>
        <v>5.1200000000000037</v>
      </c>
      <c r="W44" s="3">
        <f t="shared" si="4"/>
        <v>904</v>
      </c>
      <c r="X44" s="6">
        <f t="shared" si="2"/>
        <v>7.0625</v>
      </c>
      <c r="Y44" s="3">
        <f>W44 + ROUNDUP(W44/(Parameters!$A$10-60*8),0) * ($AC$3 + Parameters!$B$4+Parameters!$B$5) + IF(A43&gt;1,8,0)</f>
        <v>1240</v>
      </c>
      <c r="Z44" s="6">
        <f t="shared" si="5"/>
        <v>9.6875</v>
      </c>
    </row>
    <row r="45" spans="1:26">
      <c r="A45" s="3">
        <v>128</v>
      </c>
      <c r="B45" s="3">
        <v>544</v>
      </c>
      <c r="C45" s="3">
        <v>664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V45" s="6">
        <f t="shared" si="1"/>
        <v>5.2480000000000038</v>
      </c>
      <c r="W45" s="3">
        <f t="shared" si="4"/>
        <v>1208</v>
      </c>
      <c r="X45" s="6">
        <f t="shared" si="2"/>
        <v>9.4375</v>
      </c>
      <c r="Y45" s="3">
        <f>W45 + ROUNDUP(W45/(Parameters!$A$10-60*8),0) * ($AC$3 + Parameters!$B$4+Parameters!$B$5) + IF(A44&gt;1,8,0)</f>
        <v>1544</v>
      </c>
      <c r="Z45" s="6">
        <f t="shared" si="5"/>
        <v>12.0625</v>
      </c>
    </row>
    <row r="46" spans="1:26">
      <c r="A46" s="3">
        <v>128</v>
      </c>
      <c r="B46" s="3">
        <v>520</v>
      </c>
      <c r="C46" s="3">
        <v>512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V46" s="6">
        <f t="shared" si="1"/>
        <v>5.3760000000000039</v>
      </c>
      <c r="W46" s="3">
        <f t="shared" si="4"/>
        <v>1032</v>
      </c>
      <c r="X46" s="6">
        <f t="shared" si="2"/>
        <v>8.0625</v>
      </c>
      <c r="Y46" s="3">
        <f>W46 + ROUNDUP(W46/(Parameters!$A$10-60*8),0) * ($AC$3 + Parameters!$B$4+Parameters!$B$5) + IF(A45&gt;1,8,0)</f>
        <v>1368</v>
      </c>
      <c r="Z46" s="6">
        <f t="shared" si="5"/>
        <v>10.6875</v>
      </c>
    </row>
    <row r="47" spans="1:26">
      <c r="A47" s="3">
        <v>128</v>
      </c>
      <c r="B47" s="3">
        <v>568</v>
      </c>
      <c r="C47" s="3">
        <v>440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V47" s="6">
        <f t="shared" si="1"/>
        <v>5.504000000000004</v>
      </c>
      <c r="W47" s="3">
        <f t="shared" si="4"/>
        <v>1008</v>
      </c>
      <c r="X47" s="6">
        <f t="shared" si="2"/>
        <v>7.875</v>
      </c>
      <c r="Y47" s="3">
        <f>W47 + ROUNDUP(W47/(Parameters!$A$10-60*8),0) * ($AC$3 + Parameters!$B$4+Parameters!$B$5) + IF(A46&gt;1,8,0)</f>
        <v>1344</v>
      </c>
      <c r="Z47" s="6">
        <f t="shared" si="5"/>
        <v>10.5</v>
      </c>
    </row>
    <row r="48" spans="1:26">
      <c r="A48" s="3">
        <v>128</v>
      </c>
      <c r="B48" s="3">
        <v>520</v>
      </c>
      <c r="C48" s="3">
        <v>512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V48" s="6">
        <f t="shared" si="1"/>
        <v>5.6320000000000041</v>
      </c>
      <c r="W48" s="3">
        <f t="shared" si="4"/>
        <v>1032</v>
      </c>
      <c r="X48" s="6">
        <f t="shared" si="2"/>
        <v>8.0625</v>
      </c>
      <c r="Y48" s="3">
        <f>W48 + ROUNDUP(W48/(Parameters!$A$10-60*8),0) * ($AC$3 + Parameters!$B$4+Parameters!$B$5) + IF(A47&gt;1,8,0)</f>
        <v>1368</v>
      </c>
      <c r="Z48" s="6">
        <f t="shared" si="5"/>
        <v>10.6875</v>
      </c>
    </row>
    <row r="49" spans="1:26">
      <c r="A49" s="3">
        <v>128</v>
      </c>
      <c r="B49" s="3">
        <v>544</v>
      </c>
      <c r="C49" s="3">
        <v>512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V49" s="6">
        <f t="shared" si="1"/>
        <v>5.7600000000000042</v>
      </c>
      <c r="W49" s="3">
        <f t="shared" si="4"/>
        <v>1056</v>
      </c>
      <c r="X49" s="6">
        <f t="shared" si="2"/>
        <v>8.25</v>
      </c>
      <c r="Y49" s="3">
        <f>W49 + ROUNDUP(W49/(Parameters!$A$10-60*8),0) * ($AC$3 + Parameters!$B$4+Parameters!$B$5) + IF(A48&gt;1,8,0)</f>
        <v>1392</v>
      </c>
      <c r="Z49" s="6">
        <f t="shared" si="5"/>
        <v>10.875</v>
      </c>
    </row>
    <row r="50" spans="1:26">
      <c r="A50" s="3">
        <v>128</v>
      </c>
      <c r="B50" s="3">
        <v>544</v>
      </c>
      <c r="C50" s="3">
        <v>320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V50" s="6">
        <f t="shared" si="1"/>
        <v>5.8880000000000043</v>
      </c>
      <c r="W50" s="3">
        <f t="shared" si="4"/>
        <v>864</v>
      </c>
      <c r="X50" s="6">
        <f t="shared" si="2"/>
        <v>6.75</v>
      </c>
      <c r="Y50" s="3">
        <f>W50 + ROUNDUP(W50/(Parameters!$A$10-60*8),0) * ($AC$3 + Parameters!$B$4+Parameters!$B$5) + IF(A49&gt;1,8,0)</f>
        <v>1200</v>
      </c>
      <c r="Z50" s="6">
        <f t="shared" si="5"/>
        <v>9.375</v>
      </c>
    </row>
    <row r="51" spans="1:26">
      <c r="A51" s="3">
        <v>128</v>
      </c>
      <c r="B51" s="3">
        <v>568</v>
      </c>
      <c r="C51" s="3">
        <v>368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V51" s="6">
        <f t="shared" si="1"/>
        <v>6.0160000000000045</v>
      </c>
      <c r="W51" s="3">
        <f t="shared" si="4"/>
        <v>936</v>
      </c>
      <c r="X51" s="6">
        <f t="shared" si="2"/>
        <v>7.3125</v>
      </c>
      <c r="Y51" s="3">
        <f>W51 + ROUNDUP(W51/(Parameters!$A$10-60*8),0) * ($AC$3 + Parameters!$B$4+Parameters!$B$5) + IF(A50&gt;1,8,0)</f>
        <v>1272</v>
      </c>
      <c r="Z51" s="6">
        <f t="shared" si="5"/>
        <v>9.9375</v>
      </c>
    </row>
    <row r="52" spans="1:26">
      <c r="A52" s="3">
        <v>128</v>
      </c>
      <c r="B52" s="3">
        <v>424</v>
      </c>
      <c r="C52" s="3">
        <v>400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V52" s="6">
        <f t="shared" si="1"/>
        <v>6.1440000000000046</v>
      </c>
      <c r="W52" s="3">
        <f t="shared" si="4"/>
        <v>824</v>
      </c>
      <c r="X52" s="6">
        <f t="shared" si="2"/>
        <v>6.4375</v>
      </c>
      <c r="Y52" s="3">
        <f>W52 + ROUNDUP(W52/(Parameters!$A$10-60*8),0) * ($AC$3 + Parameters!$B$4+Parameters!$B$5) + IF(A51&gt;1,8,0)</f>
        <v>1160</v>
      </c>
      <c r="Z52" s="6">
        <f t="shared" si="5"/>
        <v>9.0625</v>
      </c>
    </row>
    <row r="53" spans="1:26">
      <c r="A53" s="3">
        <v>128</v>
      </c>
      <c r="B53" s="3">
        <v>544</v>
      </c>
      <c r="C53" s="3">
        <v>408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V53" s="6">
        <f t="shared" si="1"/>
        <v>6.2720000000000047</v>
      </c>
      <c r="W53" s="3">
        <f t="shared" si="4"/>
        <v>952</v>
      </c>
      <c r="X53" s="6">
        <f t="shared" si="2"/>
        <v>7.4375</v>
      </c>
      <c r="Y53" s="3">
        <f>W53 + ROUNDUP(W53/(Parameters!$A$10-60*8),0) * ($AC$3 + Parameters!$B$4+Parameters!$B$5) + IF(A52&gt;1,8,0)</f>
        <v>1288</v>
      </c>
      <c r="Z53" s="6">
        <f t="shared" si="5"/>
        <v>10.0625</v>
      </c>
    </row>
    <row r="54" spans="1:26">
      <c r="A54" s="3">
        <v>128</v>
      </c>
      <c r="B54" s="3">
        <v>544</v>
      </c>
      <c r="C54" s="3">
        <v>400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V54" s="6">
        <f t="shared" si="1"/>
        <v>6.4000000000000048</v>
      </c>
      <c r="W54" s="3">
        <f t="shared" si="4"/>
        <v>944</v>
      </c>
      <c r="X54" s="6">
        <f t="shared" si="2"/>
        <v>7.375</v>
      </c>
      <c r="Y54" s="3">
        <f>W54 + ROUNDUP(W54/(Parameters!$A$10-60*8),0) * ($AC$3 + Parameters!$B$4+Parameters!$B$5) + IF(A53&gt;1,8,0)</f>
        <v>1280</v>
      </c>
      <c r="Z54" s="6">
        <f t="shared" si="5"/>
        <v>10</v>
      </c>
    </row>
    <row r="55" spans="1:26">
      <c r="A55" s="3">
        <v>128</v>
      </c>
      <c r="B55" s="3">
        <v>520</v>
      </c>
      <c r="C55" s="3">
        <v>424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V55" s="6">
        <f t="shared" si="1"/>
        <v>6.5280000000000049</v>
      </c>
      <c r="W55" s="3">
        <f t="shared" si="4"/>
        <v>944</v>
      </c>
      <c r="X55" s="6">
        <f t="shared" si="2"/>
        <v>7.375</v>
      </c>
      <c r="Y55" s="3">
        <f>W55 + ROUNDUP(W55/(Parameters!$A$10-60*8),0) * ($AC$3 + Parameters!$B$4+Parameters!$B$5) + IF(A54&gt;1,8,0)</f>
        <v>1280</v>
      </c>
      <c r="Z55" s="6">
        <f t="shared" si="5"/>
        <v>10</v>
      </c>
    </row>
    <row r="56" spans="1:26">
      <c r="A56" s="3">
        <v>128</v>
      </c>
      <c r="B56" s="3">
        <v>472</v>
      </c>
      <c r="C56" s="3">
        <v>424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V56" s="6">
        <f t="shared" si="1"/>
        <v>6.656000000000005</v>
      </c>
      <c r="W56" s="3">
        <f t="shared" si="4"/>
        <v>896</v>
      </c>
      <c r="X56" s="6">
        <f t="shared" si="2"/>
        <v>7</v>
      </c>
      <c r="Y56" s="3">
        <f>W56 + ROUNDUP(W56/(Parameters!$A$10-60*8),0) * ($AC$3 + Parameters!$B$4+Parameters!$B$5) + IF(A55&gt;1,8,0)</f>
        <v>1232</v>
      </c>
      <c r="Z56" s="6">
        <f t="shared" si="5"/>
        <v>9.625</v>
      </c>
    </row>
    <row r="57" spans="1:26">
      <c r="A57" s="3">
        <v>128</v>
      </c>
      <c r="B57" s="3">
        <v>520</v>
      </c>
      <c r="C57" s="3">
        <v>376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V57" s="6">
        <f t="shared" si="1"/>
        <v>6.7840000000000051</v>
      </c>
      <c r="W57" s="3">
        <f t="shared" si="4"/>
        <v>896</v>
      </c>
      <c r="X57" s="6">
        <f t="shared" si="2"/>
        <v>7</v>
      </c>
      <c r="Y57" s="3">
        <f>W57 + ROUNDUP(W57/(Parameters!$A$10-60*8),0) * ($AC$3 + Parameters!$B$4+Parameters!$B$5) + IF(A56&gt;1,8,0)</f>
        <v>1232</v>
      </c>
      <c r="Z57" s="6">
        <f t="shared" si="5"/>
        <v>9.625</v>
      </c>
    </row>
    <row r="58" spans="1:26">
      <c r="A58" s="3">
        <v>128</v>
      </c>
      <c r="B58" s="3">
        <v>520</v>
      </c>
      <c r="C58" s="3">
        <v>248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V58" s="6">
        <f t="shared" si="1"/>
        <v>6.9120000000000053</v>
      </c>
      <c r="W58" s="3">
        <f t="shared" si="4"/>
        <v>768</v>
      </c>
      <c r="X58" s="6">
        <f t="shared" si="2"/>
        <v>6</v>
      </c>
      <c r="Y58" s="3">
        <f>W58 + ROUNDUP(W58/(Parameters!$A$10-60*8),0) * ($AC$3 + Parameters!$B$4+Parameters!$B$5) + IF(A57&gt;1,8,0)</f>
        <v>1104</v>
      </c>
      <c r="Z58" s="6">
        <f t="shared" si="5"/>
        <v>8.625</v>
      </c>
    </row>
    <row r="59" spans="1:26">
      <c r="A59" s="3">
        <v>128</v>
      </c>
      <c r="B59" s="3">
        <v>520</v>
      </c>
      <c r="C59" s="3">
        <v>424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V59" s="6">
        <f t="shared" si="1"/>
        <v>7.0400000000000054</v>
      </c>
      <c r="W59" s="3">
        <f t="shared" si="4"/>
        <v>944</v>
      </c>
      <c r="X59" s="6">
        <f t="shared" si="2"/>
        <v>7.375</v>
      </c>
      <c r="Y59" s="3">
        <f>W59 + ROUNDUP(W59/(Parameters!$A$10-60*8),0) * ($AC$3 + Parameters!$B$4+Parameters!$B$5) + IF(A58&gt;1,8,0)</f>
        <v>1280</v>
      </c>
      <c r="Z59" s="6">
        <f t="shared" si="5"/>
        <v>10</v>
      </c>
    </row>
    <row r="60" spans="1:26">
      <c r="A60" s="3">
        <v>128</v>
      </c>
      <c r="B60" s="3">
        <v>568</v>
      </c>
      <c r="C60" s="3">
        <v>392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V60" s="6">
        <f t="shared" si="1"/>
        <v>7.1680000000000055</v>
      </c>
      <c r="W60" s="3">
        <f t="shared" si="4"/>
        <v>960</v>
      </c>
      <c r="X60" s="6">
        <f t="shared" si="2"/>
        <v>7.5</v>
      </c>
      <c r="Y60" s="3">
        <f>W60 + ROUNDUP(W60/(Parameters!$A$10-60*8),0) * ($AC$3 + Parameters!$B$4+Parameters!$B$5) + IF(A59&gt;1,8,0)</f>
        <v>1296</v>
      </c>
      <c r="Z60" s="6">
        <f t="shared" si="5"/>
        <v>10.125</v>
      </c>
    </row>
    <row r="61" spans="1:26">
      <c r="A61" s="3">
        <v>128</v>
      </c>
      <c r="B61" s="3">
        <v>520</v>
      </c>
      <c r="C61" s="3">
        <v>360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V61" s="6">
        <f t="shared" si="1"/>
        <v>7.2960000000000056</v>
      </c>
      <c r="W61" s="3">
        <f t="shared" si="4"/>
        <v>880</v>
      </c>
      <c r="X61" s="6">
        <f t="shared" si="2"/>
        <v>6.875</v>
      </c>
      <c r="Y61" s="3">
        <f>W61 + ROUNDUP(W61/(Parameters!$A$10-60*8),0) * ($AC$3 + Parameters!$B$4+Parameters!$B$5) + IF(A60&gt;1,8,0)</f>
        <v>1216</v>
      </c>
      <c r="Z61" s="6">
        <f t="shared" si="5"/>
        <v>9.5</v>
      </c>
    </row>
    <row r="62" spans="1:26">
      <c r="A62" s="3">
        <v>128</v>
      </c>
      <c r="B62" s="3">
        <v>544</v>
      </c>
      <c r="C62" s="3">
        <v>400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V62" s="6">
        <f t="shared" si="1"/>
        <v>7.4240000000000057</v>
      </c>
      <c r="W62" s="3">
        <f t="shared" si="4"/>
        <v>944</v>
      </c>
      <c r="X62" s="6">
        <f t="shared" si="2"/>
        <v>7.375</v>
      </c>
      <c r="Y62" s="3">
        <f>W62 + ROUNDUP(W62/(Parameters!$A$10-60*8),0) * ($AC$3 + Parameters!$B$4+Parameters!$B$5) + IF(A61&gt;1,8,0)</f>
        <v>1280</v>
      </c>
      <c r="Z62" s="6">
        <f t="shared" si="5"/>
        <v>10</v>
      </c>
    </row>
    <row r="63" spans="1:26">
      <c r="A63" s="3">
        <v>128</v>
      </c>
      <c r="B63" s="3">
        <v>544</v>
      </c>
      <c r="C63" s="3">
        <v>392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V63" s="6">
        <f t="shared" si="1"/>
        <v>7.5520000000000058</v>
      </c>
      <c r="W63" s="3">
        <f t="shared" si="4"/>
        <v>936</v>
      </c>
      <c r="X63" s="6">
        <f t="shared" si="2"/>
        <v>7.3125</v>
      </c>
      <c r="Y63" s="3">
        <f>W63 + ROUNDUP(W63/(Parameters!$A$10-60*8),0) * ($AC$3 + Parameters!$B$4+Parameters!$B$5) + IF(A62&gt;1,8,0)</f>
        <v>1272</v>
      </c>
      <c r="Z63" s="6">
        <f t="shared" si="5"/>
        <v>9.9375</v>
      </c>
    </row>
    <row r="64" spans="1:26">
      <c r="A64" s="3">
        <v>128</v>
      </c>
      <c r="B64" s="3">
        <v>544</v>
      </c>
      <c r="C64" s="3">
        <v>424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V64" s="6">
        <f t="shared" si="1"/>
        <v>7.6800000000000059</v>
      </c>
      <c r="W64" s="3">
        <f t="shared" si="4"/>
        <v>968</v>
      </c>
      <c r="X64" s="6">
        <f t="shared" si="2"/>
        <v>7.5625</v>
      </c>
      <c r="Y64" s="3">
        <f>W64 + ROUNDUP(W64/(Parameters!$A$10-60*8),0) * ($AC$3 + Parameters!$B$4+Parameters!$B$5) + IF(A63&gt;1,8,0)</f>
        <v>1304</v>
      </c>
      <c r="Z64" s="6">
        <f t="shared" si="5"/>
        <v>10.1875</v>
      </c>
    </row>
    <row r="65" spans="1:26">
      <c r="A65" s="3">
        <v>128</v>
      </c>
      <c r="B65" s="3">
        <v>544</v>
      </c>
      <c r="C65" s="3">
        <v>360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V65" s="6">
        <f t="shared" si="1"/>
        <v>7.808000000000006</v>
      </c>
      <c r="W65" s="3">
        <f t="shared" si="4"/>
        <v>904</v>
      </c>
      <c r="X65" s="6">
        <f t="shared" si="2"/>
        <v>7.0625</v>
      </c>
      <c r="Y65" s="3">
        <f>W65 + ROUNDUP(W65/(Parameters!$A$10-60*8),0) * ($AC$3 + Parameters!$B$4+Parameters!$B$5) + IF(A64&gt;1,8,0)</f>
        <v>1240</v>
      </c>
      <c r="Z65" s="6">
        <f t="shared" si="5"/>
        <v>9.6875</v>
      </c>
    </row>
    <row r="66" spans="1:26">
      <c r="A66" s="3">
        <v>128</v>
      </c>
      <c r="B66" s="3">
        <v>520</v>
      </c>
      <c r="C66" s="3">
        <v>456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V66" s="6">
        <f t="shared" si="1"/>
        <v>7.9360000000000062</v>
      </c>
      <c r="W66" s="3">
        <f t="shared" si="4"/>
        <v>976</v>
      </c>
      <c r="X66" s="6">
        <f t="shared" si="2"/>
        <v>7.625</v>
      </c>
      <c r="Y66" s="3">
        <f>W66 + ROUNDUP(W66/(Parameters!$A$10-60*8),0) * ($AC$3 + Parameters!$B$4+Parameters!$B$5) + IF(A65&gt;1,8,0)</f>
        <v>1312</v>
      </c>
      <c r="Z66" s="6">
        <f t="shared" si="5"/>
        <v>10.25</v>
      </c>
    </row>
    <row r="67" spans="1:26">
      <c r="A67" s="3">
        <v>128</v>
      </c>
      <c r="B67" s="3">
        <v>568</v>
      </c>
      <c r="C67" s="3">
        <v>376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V67" s="6">
        <f t="shared" si="1"/>
        <v>8.0640000000000054</v>
      </c>
      <c r="W67" s="3">
        <f t="shared" si="4"/>
        <v>944</v>
      </c>
      <c r="X67" s="6">
        <f t="shared" si="2"/>
        <v>7.375</v>
      </c>
      <c r="Y67" s="3">
        <f>W67 + ROUNDUP(W67/(Parameters!$A$10-60*8),0) * ($AC$3 + Parameters!$B$4+Parameters!$B$5) + IF(A66&gt;1,8,0)</f>
        <v>1280</v>
      </c>
      <c r="Z67" s="6">
        <f t="shared" si="5"/>
        <v>10</v>
      </c>
    </row>
    <row r="68" spans="1:26">
      <c r="A68" s="3">
        <v>128</v>
      </c>
      <c r="B68" s="3">
        <v>520</v>
      </c>
      <c r="C68" s="3">
        <v>440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V68" s="6">
        <f t="shared" si="1"/>
        <v>8.1920000000000055</v>
      </c>
      <c r="W68" s="3">
        <f t="shared" si="4"/>
        <v>960</v>
      </c>
      <c r="X68" s="6">
        <f t="shared" si="2"/>
        <v>7.5</v>
      </c>
      <c r="Y68" s="3">
        <f>W68 + ROUNDUP(W68/(Parameters!$A$10-60*8),0) * ($AC$3 + Parameters!$B$4+Parameters!$B$5) + IF(A67&gt;1,8,0)</f>
        <v>1296</v>
      </c>
      <c r="Z68" s="6">
        <f t="shared" si="5"/>
        <v>10.125</v>
      </c>
    </row>
    <row r="69" spans="1:26">
      <c r="A69" s="3">
        <v>128</v>
      </c>
      <c r="B69" s="3">
        <v>568</v>
      </c>
      <c r="C69" s="3">
        <v>392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V69" s="6">
        <f t="shared" ref="V69:V95" si="6">(A68/1000)+V68</f>
        <v>8.3200000000000056</v>
      </c>
      <c r="W69" s="3">
        <f t="shared" si="4"/>
        <v>960</v>
      </c>
      <c r="X69" s="6">
        <f t="shared" ref="X69:X95" si="7">W69/A69</f>
        <v>7.5</v>
      </c>
      <c r="Y69" s="3">
        <f>W69 + ROUNDUP(W69/(Parameters!$A$10-60*8),0) * ($AC$3 + Parameters!$B$4+Parameters!$B$5) + IF(A68&gt;1,8,0)</f>
        <v>1296</v>
      </c>
      <c r="Z69" s="6">
        <f t="shared" ref="Z69:Z100" si="8">Y69/A69</f>
        <v>10.125</v>
      </c>
    </row>
    <row r="70" spans="1:26">
      <c r="A70" s="3">
        <v>128</v>
      </c>
      <c r="B70" s="3">
        <v>520</v>
      </c>
      <c r="C70" s="3">
        <v>408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V70" s="6">
        <f t="shared" si="6"/>
        <v>8.4480000000000057</v>
      </c>
      <c r="W70" s="3">
        <f t="shared" si="4"/>
        <v>928</v>
      </c>
      <c r="X70" s="6">
        <f t="shared" si="7"/>
        <v>7.25</v>
      </c>
      <c r="Y70" s="3">
        <f>W70 + ROUNDUP(W70/(Parameters!$A$10-60*8),0) * ($AC$3 + Parameters!$B$4+Parameters!$B$5) + IF(A69&gt;1,8,0)</f>
        <v>1264</v>
      </c>
      <c r="Z70" s="6">
        <f t="shared" si="8"/>
        <v>9.875</v>
      </c>
    </row>
    <row r="71" spans="1:26">
      <c r="A71" s="3">
        <v>128</v>
      </c>
      <c r="B71" s="3">
        <v>544</v>
      </c>
      <c r="C71" s="3">
        <v>424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V71" s="6">
        <f t="shared" si="6"/>
        <v>8.5760000000000058</v>
      </c>
      <c r="W71" s="3">
        <f t="shared" si="4"/>
        <v>968</v>
      </c>
      <c r="X71" s="6">
        <f t="shared" si="7"/>
        <v>7.5625</v>
      </c>
      <c r="Y71" s="3">
        <f>W71 + ROUNDUP(W71/(Parameters!$A$10-60*8),0) * ($AC$3 + Parameters!$B$4+Parameters!$B$5) + IF(A70&gt;1,8,0)</f>
        <v>1304</v>
      </c>
      <c r="Z71" s="6">
        <f t="shared" si="8"/>
        <v>10.1875</v>
      </c>
    </row>
    <row r="72" spans="1:26">
      <c r="A72" s="3">
        <v>128</v>
      </c>
      <c r="B72" s="3">
        <v>568</v>
      </c>
      <c r="C72" s="3">
        <v>352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V72" s="6">
        <f t="shared" si="6"/>
        <v>8.704000000000006</v>
      </c>
      <c r="W72" s="3">
        <f t="shared" si="4"/>
        <v>920</v>
      </c>
      <c r="X72" s="6">
        <f t="shared" si="7"/>
        <v>7.1875</v>
      </c>
      <c r="Y72" s="3">
        <f>W72 + ROUNDUP(W72/(Parameters!$A$10-60*8),0) * ($AC$3 + Parameters!$B$4+Parameters!$B$5) + IF(A71&gt;1,8,0)</f>
        <v>1256</v>
      </c>
      <c r="Z72" s="6">
        <f t="shared" si="8"/>
        <v>9.8125</v>
      </c>
    </row>
    <row r="73" spans="1:26">
      <c r="A73" s="3">
        <v>128</v>
      </c>
      <c r="B73" s="3">
        <v>472</v>
      </c>
      <c r="C73" s="3">
        <v>376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V73" s="6">
        <f t="shared" si="6"/>
        <v>8.8320000000000061</v>
      </c>
      <c r="W73" s="3">
        <f t="shared" si="4"/>
        <v>848</v>
      </c>
      <c r="X73" s="6">
        <f t="shared" si="7"/>
        <v>6.625</v>
      </c>
      <c r="Y73" s="3">
        <f>W73 + ROUNDUP(W73/(Parameters!$A$10-60*8),0) * ($AC$3 + Parameters!$B$4+Parameters!$B$5) + IF(A72&gt;1,8,0)</f>
        <v>1184</v>
      </c>
      <c r="Z73" s="6">
        <f t="shared" si="8"/>
        <v>9.25</v>
      </c>
    </row>
    <row r="74" spans="1:26">
      <c r="A74" s="3">
        <v>128</v>
      </c>
      <c r="B74" s="3">
        <v>424</v>
      </c>
      <c r="C74" s="3">
        <v>264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V74" s="6">
        <f t="shared" si="6"/>
        <v>8.9600000000000062</v>
      </c>
      <c r="W74" s="3">
        <f t="shared" si="4"/>
        <v>688</v>
      </c>
      <c r="X74" s="6">
        <f t="shared" si="7"/>
        <v>5.375</v>
      </c>
      <c r="Y74" s="3">
        <f>W74 + ROUNDUP(W74/(Parameters!$A$10-60*8),0) * ($AC$3 + Parameters!$B$4+Parameters!$B$5) + IF(A73&gt;1,8,0)</f>
        <v>1024</v>
      </c>
      <c r="Z74" s="6">
        <f t="shared" si="8"/>
        <v>8</v>
      </c>
    </row>
    <row r="75" spans="1:26">
      <c r="A75" s="3">
        <v>128</v>
      </c>
      <c r="B75" s="3">
        <v>544</v>
      </c>
      <c r="C75" s="3">
        <v>152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V75" s="6">
        <f t="shared" si="6"/>
        <v>9.0880000000000063</v>
      </c>
      <c r="W75" s="3">
        <f t="shared" si="4"/>
        <v>696</v>
      </c>
      <c r="X75" s="6">
        <f t="shared" si="7"/>
        <v>5.4375</v>
      </c>
      <c r="Y75" s="3">
        <f>W75 + ROUNDUP(W75/(Parameters!$A$10-60*8),0) * ($AC$3 + Parameters!$B$4+Parameters!$B$5) + IF(A74&gt;1,8,0)</f>
        <v>1032</v>
      </c>
      <c r="Z75" s="6">
        <f t="shared" si="8"/>
        <v>8.0625</v>
      </c>
    </row>
    <row r="76" spans="1:26">
      <c r="A76" s="3">
        <v>128</v>
      </c>
      <c r="B76" s="3">
        <v>136</v>
      </c>
      <c r="C76" s="3">
        <v>88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V76" s="6">
        <f t="shared" si="6"/>
        <v>9.2160000000000064</v>
      </c>
      <c r="W76" s="3">
        <f t="shared" si="4"/>
        <v>224</v>
      </c>
      <c r="X76" s="6">
        <f t="shared" si="7"/>
        <v>1.75</v>
      </c>
      <c r="Y76" s="3">
        <f>W76 + ROUNDUP(W76/(Parameters!$A$10-60*8),0) * ($AC$3 + Parameters!$B$4+Parameters!$B$5) + IF(A75&gt;1,8,0)</f>
        <v>560</v>
      </c>
      <c r="Z76" s="6">
        <f t="shared" si="8"/>
        <v>4.375</v>
      </c>
    </row>
    <row r="77" spans="1:26">
      <c r="A77" s="3">
        <v>128</v>
      </c>
      <c r="B77" s="3">
        <v>88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V77" s="6">
        <f t="shared" si="6"/>
        <v>9.3440000000000065</v>
      </c>
      <c r="W77" s="3">
        <f t="shared" si="4"/>
        <v>88</v>
      </c>
      <c r="X77" s="6">
        <f t="shared" si="7"/>
        <v>0.6875</v>
      </c>
      <c r="Y77" s="3">
        <f>W77 + ROUNDUP(W77/(Parameters!$A$10-60*8),0) * ($AC$3 + Parameters!$B$4+Parameters!$B$5) + IF(A76&gt;1,8,0)</f>
        <v>424</v>
      </c>
      <c r="Z77" s="6">
        <f t="shared" si="8"/>
        <v>3.3125</v>
      </c>
    </row>
    <row r="78" spans="1:26">
      <c r="A78" s="3">
        <v>128</v>
      </c>
      <c r="B78" s="3">
        <v>88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V78" s="6">
        <f t="shared" si="6"/>
        <v>9.4720000000000066</v>
      </c>
      <c r="W78" s="3">
        <f t="shared" si="4"/>
        <v>88</v>
      </c>
      <c r="X78" s="6">
        <f t="shared" si="7"/>
        <v>0.6875</v>
      </c>
      <c r="Y78" s="3">
        <f>W78 + ROUNDUP(W78/(Parameters!$A$10-60*8),0) * ($AC$3 + Parameters!$B$4+Parameters!$B$5) + IF(A77&gt;1,8,0)</f>
        <v>424</v>
      </c>
      <c r="Z78" s="6">
        <f t="shared" si="8"/>
        <v>3.3125</v>
      </c>
    </row>
    <row r="79" spans="1:26">
      <c r="A79" s="3">
        <v>128</v>
      </c>
      <c r="B79" s="3">
        <v>376</v>
      </c>
      <c r="C79" s="3">
        <v>88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V79" s="6">
        <f t="shared" si="6"/>
        <v>9.6000000000000068</v>
      </c>
      <c r="W79" s="3">
        <f t="shared" si="4"/>
        <v>464</v>
      </c>
      <c r="X79" s="6">
        <f t="shared" si="7"/>
        <v>3.625</v>
      </c>
      <c r="Y79" s="3">
        <f>W79 + ROUNDUP(W79/(Parameters!$A$10-60*8),0) * ($AC$3 + Parameters!$B$4+Parameters!$B$5) + IF(A78&gt;1,8,0)</f>
        <v>800</v>
      </c>
      <c r="Z79" s="6">
        <f t="shared" si="8"/>
        <v>6.25</v>
      </c>
    </row>
    <row r="80" spans="1:26">
      <c r="A80" s="3">
        <v>128</v>
      </c>
      <c r="B80" s="3">
        <v>544</v>
      </c>
      <c r="C80" s="3">
        <v>216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V80" s="6">
        <f t="shared" si="6"/>
        <v>9.7280000000000069</v>
      </c>
      <c r="W80" s="3">
        <f t="shared" si="4"/>
        <v>760</v>
      </c>
      <c r="X80" s="6">
        <f t="shared" si="7"/>
        <v>5.9375</v>
      </c>
      <c r="Y80" s="3">
        <f>W80 + ROUNDUP(W80/(Parameters!$A$10-60*8),0) * ($AC$3 + Parameters!$B$4+Parameters!$B$5) + IF(A79&gt;1,8,0)</f>
        <v>1096</v>
      </c>
      <c r="Z80" s="6">
        <f t="shared" si="8"/>
        <v>8.5625</v>
      </c>
    </row>
    <row r="81" spans="1:26">
      <c r="A81" s="3">
        <v>128</v>
      </c>
      <c r="B81" s="3">
        <v>760</v>
      </c>
      <c r="C81" s="3">
        <v>656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V81" s="6">
        <f t="shared" si="6"/>
        <v>9.856000000000007</v>
      </c>
      <c r="W81" s="3">
        <f t="shared" si="4"/>
        <v>1416</v>
      </c>
      <c r="X81" s="6">
        <f t="shared" si="7"/>
        <v>11.0625</v>
      </c>
      <c r="Y81" s="3">
        <f>W81 + ROUNDUP(W81/(Parameters!$A$10-60*8),0) * ($AC$3 + Parameters!$B$4+Parameters!$B$5) + IF(A80&gt;1,8,0)</f>
        <v>1752</v>
      </c>
      <c r="Z81" s="6">
        <f t="shared" si="8"/>
        <v>13.6875</v>
      </c>
    </row>
    <row r="82" spans="1:26">
      <c r="A82" s="3">
        <v>128</v>
      </c>
      <c r="B82" s="3">
        <v>664</v>
      </c>
      <c r="C82" s="3">
        <v>544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V82" s="6">
        <f t="shared" si="6"/>
        <v>9.9840000000000071</v>
      </c>
      <c r="W82" s="3">
        <f t="shared" si="4"/>
        <v>1208</v>
      </c>
      <c r="X82" s="6">
        <f t="shared" si="7"/>
        <v>9.4375</v>
      </c>
      <c r="Y82" s="3">
        <f>W82 + ROUNDUP(W82/(Parameters!$A$10-60*8),0) * ($AC$3 + Parameters!$B$4+Parameters!$B$5) + IF(A81&gt;1,8,0)</f>
        <v>1544</v>
      </c>
      <c r="Z82" s="6">
        <f t="shared" si="8"/>
        <v>12.0625</v>
      </c>
    </row>
    <row r="83" spans="1:26">
      <c r="A83" s="3">
        <v>128</v>
      </c>
      <c r="B83" s="3">
        <v>520</v>
      </c>
      <c r="C83" s="3">
        <v>360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V83" s="6">
        <f t="shared" si="6"/>
        <v>10.112000000000007</v>
      </c>
      <c r="W83" s="3">
        <f t="shared" si="4"/>
        <v>880</v>
      </c>
      <c r="X83" s="6">
        <f t="shared" si="7"/>
        <v>6.875</v>
      </c>
      <c r="Y83" s="3">
        <f>W83 + ROUNDUP(W83/(Parameters!$A$10-60*8),0) * ($AC$3 + Parameters!$B$4+Parameters!$B$5) + IF(A82&gt;1,8,0)</f>
        <v>1216</v>
      </c>
      <c r="Z83" s="6">
        <f t="shared" si="8"/>
        <v>9.5</v>
      </c>
    </row>
    <row r="84" spans="1:26">
      <c r="A84" s="3">
        <v>128</v>
      </c>
      <c r="B84" s="3">
        <v>688</v>
      </c>
      <c r="C84" s="3">
        <v>568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V84" s="6">
        <f t="shared" si="6"/>
        <v>10.240000000000007</v>
      </c>
      <c r="W84" s="3">
        <f t="shared" si="4"/>
        <v>1256</v>
      </c>
      <c r="X84" s="6">
        <f t="shared" si="7"/>
        <v>9.8125</v>
      </c>
      <c r="Y84" s="3">
        <f>W84 + ROUNDUP(W84/(Parameters!$A$10-60*8),0) * ($AC$3 + Parameters!$B$4+Parameters!$B$5) + IF(A83&gt;1,8,0)</f>
        <v>1592</v>
      </c>
      <c r="Z84" s="6">
        <f t="shared" si="8"/>
        <v>12.4375</v>
      </c>
    </row>
    <row r="85" spans="1:26">
      <c r="A85" s="3">
        <v>128</v>
      </c>
      <c r="B85" s="3">
        <v>592</v>
      </c>
      <c r="C85" s="3">
        <v>392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V85" s="6">
        <f t="shared" si="6"/>
        <v>10.368000000000007</v>
      </c>
      <c r="W85" s="3">
        <f t="shared" si="4"/>
        <v>984</v>
      </c>
      <c r="X85" s="6">
        <f t="shared" si="7"/>
        <v>7.6875</v>
      </c>
      <c r="Y85" s="3">
        <f>W85 + ROUNDUP(W85/(Parameters!$A$10-60*8),0) * ($AC$3 + Parameters!$B$4+Parameters!$B$5) + IF(A84&gt;1,8,0)</f>
        <v>1320</v>
      </c>
      <c r="Z85" s="6">
        <f t="shared" si="8"/>
        <v>10.3125</v>
      </c>
    </row>
    <row r="86" spans="1:26">
      <c r="A86" s="3">
        <v>128</v>
      </c>
      <c r="B86" s="3">
        <v>592</v>
      </c>
      <c r="C86" s="3">
        <v>424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V86" s="6">
        <f t="shared" si="6"/>
        <v>10.496000000000008</v>
      </c>
      <c r="W86" s="3">
        <f t="shared" si="4"/>
        <v>1016</v>
      </c>
      <c r="X86" s="6">
        <f t="shared" si="7"/>
        <v>7.9375</v>
      </c>
      <c r="Y86" s="3">
        <f>W86 + ROUNDUP(W86/(Parameters!$A$10-60*8),0) * ($AC$3 + Parameters!$B$4+Parameters!$B$5) + IF(A85&gt;1,8,0)</f>
        <v>1352</v>
      </c>
      <c r="Z86" s="6">
        <f t="shared" si="8"/>
        <v>10.5625</v>
      </c>
    </row>
    <row r="87" spans="1:26">
      <c r="A87" s="3">
        <v>128</v>
      </c>
      <c r="B87" s="3">
        <v>544</v>
      </c>
      <c r="C87" s="3">
        <v>640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V87" s="6">
        <f t="shared" si="6"/>
        <v>10.624000000000008</v>
      </c>
      <c r="W87" s="3">
        <f t="shared" si="4"/>
        <v>1184</v>
      </c>
      <c r="X87" s="6">
        <f t="shared" si="7"/>
        <v>9.25</v>
      </c>
      <c r="Y87" s="3">
        <f>W87 + ROUNDUP(W87/(Parameters!$A$10-60*8),0) * ($AC$3 + Parameters!$B$4+Parameters!$B$5) + IF(A86&gt;1,8,0)</f>
        <v>1520</v>
      </c>
      <c r="Z87" s="6">
        <f t="shared" si="8"/>
        <v>11.875</v>
      </c>
    </row>
    <row r="88" spans="1:26">
      <c r="A88" s="3">
        <v>128</v>
      </c>
      <c r="B88" s="3">
        <v>544</v>
      </c>
      <c r="C88" s="3">
        <v>192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V88" s="6">
        <f t="shared" si="6"/>
        <v>10.752000000000008</v>
      </c>
      <c r="W88" s="3">
        <f t="shared" si="4"/>
        <v>736</v>
      </c>
      <c r="X88" s="6">
        <f t="shared" si="7"/>
        <v>5.75</v>
      </c>
      <c r="Y88" s="3">
        <f>W88 + ROUNDUP(W88/(Parameters!$A$10-60*8),0) * ($AC$3 + Parameters!$B$4+Parameters!$B$5) + IF(A87&gt;1,8,0)</f>
        <v>1072</v>
      </c>
      <c r="Z88" s="6">
        <f t="shared" si="8"/>
        <v>8.375</v>
      </c>
    </row>
    <row r="89" spans="1:26">
      <c r="A89" s="3">
        <v>128</v>
      </c>
      <c r="B89" s="3">
        <v>544</v>
      </c>
      <c r="C89" s="3">
        <v>88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V89" s="6">
        <f t="shared" si="6"/>
        <v>10.880000000000008</v>
      </c>
      <c r="W89" s="3">
        <f t="shared" si="4"/>
        <v>632</v>
      </c>
      <c r="X89" s="6">
        <f t="shared" si="7"/>
        <v>4.9375</v>
      </c>
      <c r="Y89" s="3">
        <f>W89 + ROUNDUP(W89/(Parameters!$A$10-60*8),0) * ($AC$3 + Parameters!$B$4+Parameters!$B$5) + IF(A88&gt;1,8,0)</f>
        <v>968</v>
      </c>
      <c r="Z89" s="6">
        <f t="shared" si="8"/>
        <v>7.5625</v>
      </c>
    </row>
    <row r="90" spans="1:26">
      <c r="A90" s="3">
        <v>128</v>
      </c>
      <c r="B90" s="3">
        <v>520</v>
      </c>
      <c r="C90" s="3">
        <v>448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V90" s="6">
        <f t="shared" si="6"/>
        <v>11.008000000000008</v>
      </c>
      <c r="W90" s="3">
        <f t="shared" si="4"/>
        <v>968</v>
      </c>
      <c r="X90" s="6">
        <f t="shared" si="7"/>
        <v>7.5625</v>
      </c>
      <c r="Y90" s="3">
        <f>W90 + ROUNDUP(W90/(Parameters!$A$10-60*8),0) * ($AC$3 + Parameters!$B$4+Parameters!$B$5) + IF(A89&gt;1,8,0)</f>
        <v>1304</v>
      </c>
      <c r="Z90" s="6">
        <f t="shared" si="8"/>
        <v>10.1875</v>
      </c>
    </row>
    <row r="91" spans="1:26">
      <c r="A91" s="3">
        <v>128</v>
      </c>
      <c r="B91" s="3">
        <v>448</v>
      </c>
      <c r="C91" s="3">
        <v>856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V91" s="6">
        <f t="shared" si="6"/>
        <v>11.136000000000008</v>
      </c>
      <c r="W91" s="3">
        <f t="shared" si="4"/>
        <v>1304</v>
      </c>
      <c r="X91" s="6">
        <f t="shared" si="7"/>
        <v>10.1875</v>
      </c>
      <c r="Y91" s="3">
        <f>W91 + ROUNDUP(W91/(Parameters!$A$10-60*8),0) * ($AC$3 + Parameters!$B$4+Parameters!$B$5) + IF(A90&gt;1,8,0)</f>
        <v>1640</v>
      </c>
      <c r="Z91" s="6">
        <f t="shared" si="8"/>
        <v>12.8125</v>
      </c>
    </row>
    <row r="92" spans="1:26">
      <c r="A92" s="3">
        <v>128</v>
      </c>
      <c r="B92" s="3">
        <v>400</v>
      </c>
      <c r="C92" s="3">
        <v>1096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V92" s="6">
        <f t="shared" si="6"/>
        <v>11.264000000000008</v>
      </c>
      <c r="W92" s="3">
        <f t="shared" si="4"/>
        <v>1496</v>
      </c>
      <c r="X92" s="6">
        <f t="shared" si="7"/>
        <v>11.6875</v>
      </c>
      <c r="Y92" s="3">
        <f>W92 + ROUNDUP(W92/(Parameters!$A$10-60*8),0) * ($AC$3 + Parameters!$B$4+Parameters!$B$5) + IF(A91&gt;1,8,0)</f>
        <v>1832</v>
      </c>
      <c r="Z92" s="6">
        <f t="shared" si="8"/>
        <v>14.3125</v>
      </c>
    </row>
    <row r="93" spans="1:26">
      <c r="A93" s="3">
        <v>128</v>
      </c>
      <c r="B93" s="3">
        <v>424</v>
      </c>
      <c r="C93" s="3">
        <v>1024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V93" s="6">
        <f t="shared" si="6"/>
        <v>11.392000000000008</v>
      </c>
      <c r="W93" s="3">
        <f t="shared" si="4"/>
        <v>1448</v>
      </c>
      <c r="X93" s="6">
        <f t="shared" si="7"/>
        <v>11.3125</v>
      </c>
      <c r="Y93" s="3">
        <f>W93 + ROUNDUP(W93/(Parameters!$A$10-60*8),0) * ($AC$3 + Parameters!$B$4+Parameters!$B$5) + IF(A92&gt;1,8,0)</f>
        <v>1784</v>
      </c>
      <c r="Z93" s="6">
        <f t="shared" si="8"/>
        <v>13.9375</v>
      </c>
    </row>
    <row r="94" spans="1:26">
      <c r="A94" s="3">
        <v>128</v>
      </c>
      <c r="B94" s="3">
        <v>496</v>
      </c>
      <c r="C94" s="3">
        <v>1024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V94" s="6">
        <f t="shared" si="6"/>
        <v>11.520000000000008</v>
      </c>
      <c r="W94" s="3">
        <f t="shared" si="4"/>
        <v>1520</v>
      </c>
      <c r="X94" s="6">
        <f t="shared" si="7"/>
        <v>11.875</v>
      </c>
      <c r="Y94" s="3">
        <f>W94 + ROUNDUP(W94/(Parameters!$A$10-60*8),0) * ($AC$3 + Parameters!$B$4+Parameters!$B$5) + IF(A93&gt;1,8,0)</f>
        <v>1856</v>
      </c>
      <c r="Z94" s="6">
        <f t="shared" si="8"/>
        <v>14.5</v>
      </c>
    </row>
    <row r="95" spans="1:26">
      <c r="A95" s="3">
        <v>128</v>
      </c>
      <c r="B95" s="3">
        <v>472</v>
      </c>
      <c r="C95" s="3">
        <v>1048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V95" s="6">
        <f t="shared" si="6"/>
        <v>11.648000000000009</v>
      </c>
      <c r="W95" s="3">
        <f t="shared" si="4"/>
        <v>1520</v>
      </c>
      <c r="X95" s="6">
        <f t="shared" si="7"/>
        <v>11.875</v>
      </c>
      <c r="Y95" s="3">
        <f>W95 + ROUNDUP(W95/(Parameters!$A$10-60*8),0) * ($AC$3 + Parameters!$B$4+Parameters!$B$5) + IF(A94&gt;1,8,0)</f>
        <v>1856</v>
      </c>
      <c r="Z95" s="6">
        <f t="shared" si="8"/>
        <v>14.5</v>
      </c>
    </row>
    <row r="96" spans="1:26">
      <c r="A96" s="3">
        <v>128</v>
      </c>
      <c r="B96" s="3">
        <v>448</v>
      </c>
      <c r="C96" s="3">
        <v>1224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V96" s="6">
        <f t="shared" ref="V96:V148" si="9">(A95/1000)+V95</f>
        <v>11.776000000000009</v>
      </c>
      <c r="W96" s="3">
        <f t="shared" ref="W96:W148" si="10">SUM(B96:U96)</f>
        <v>1672</v>
      </c>
      <c r="X96" s="6">
        <f t="shared" ref="X96:X148" si="11">W96/A96</f>
        <v>13.0625</v>
      </c>
      <c r="Y96" s="3">
        <f>W96 + ROUNDUP(W96/(Parameters!$A$10-60*8),0) * ($AC$3 + Parameters!$B$4+Parameters!$B$5) + IF(A95&gt;1,8,0)</f>
        <v>2008</v>
      </c>
      <c r="Z96" s="6">
        <f t="shared" ref="Z96:Z148" si="12">Y96/A96</f>
        <v>15.6875</v>
      </c>
    </row>
    <row r="97" spans="1:26">
      <c r="A97" s="3">
        <v>128</v>
      </c>
      <c r="B97" s="3">
        <v>472</v>
      </c>
      <c r="C97" s="3">
        <v>1024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V97" s="6">
        <f t="shared" si="9"/>
        <v>11.904000000000009</v>
      </c>
      <c r="W97" s="3">
        <f t="shared" si="10"/>
        <v>1496</v>
      </c>
      <c r="X97" s="6">
        <f t="shared" si="11"/>
        <v>11.6875</v>
      </c>
      <c r="Y97" s="3">
        <f>W97 + ROUNDUP(W97/(Parameters!$A$10-60*8),0) * ($AC$3 + Parameters!$B$4+Parameters!$B$5) + IF(A96&gt;1,8,0)</f>
        <v>1832</v>
      </c>
      <c r="Z97" s="6">
        <f t="shared" si="12"/>
        <v>14.3125</v>
      </c>
    </row>
    <row r="98" spans="1:26">
      <c r="A98" s="3">
        <v>128</v>
      </c>
      <c r="B98" s="3">
        <v>448</v>
      </c>
      <c r="C98" s="3">
        <v>1000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V98" s="6">
        <f t="shared" si="9"/>
        <v>12.032000000000009</v>
      </c>
      <c r="W98" s="3">
        <f t="shared" si="10"/>
        <v>1448</v>
      </c>
      <c r="X98" s="6">
        <f t="shared" si="11"/>
        <v>11.3125</v>
      </c>
      <c r="Y98" s="3">
        <f>W98 + ROUNDUP(W98/(Parameters!$A$10-60*8),0) * ($AC$3 + Parameters!$B$4+Parameters!$B$5) + IF(A97&gt;1,8,0)</f>
        <v>1784</v>
      </c>
      <c r="Z98" s="6">
        <f t="shared" si="12"/>
        <v>13.9375</v>
      </c>
    </row>
    <row r="99" spans="1:26">
      <c r="A99" s="3">
        <v>128</v>
      </c>
      <c r="B99" s="3">
        <v>424</v>
      </c>
      <c r="C99" s="3">
        <v>1048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V99" s="6">
        <f t="shared" si="9"/>
        <v>12.160000000000009</v>
      </c>
      <c r="W99" s="3">
        <f t="shared" si="10"/>
        <v>1472</v>
      </c>
      <c r="X99" s="6">
        <f t="shared" si="11"/>
        <v>11.5</v>
      </c>
      <c r="Y99" s="3">
        <f>W99 + ROUNDUP(W99/(Parameters!$A$10-60*8),0) * ($AC$3 + Parameters!$B$4+Parameters!$B$5) + IF(A98&gt;1,8,0)</f>
        <v>1808</v>
      </c>
      <c r="Z99" s="6">
        <f t="shared" si="12"/>
        <v>14.125</v>
      </c>
    </row>
    <row r="100" spans="1:26">
      <c r="A100" s="3">
        <v>128</v>
      </c>
      <c r="B100" s="3">
        <v>424</v>
      </c>
      <c r="C100" s="3">
        <v>1352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V100" s="6">
        <f t="shared" si="9"/>
        <v>12.288000000000009</v>
      </c>
      <c r="W100" s="3">
        <f t="shared" si="10"/>
        <v>1776</v>
      </c>
      <c r="X100" s="6">
        <f t="shared" si="11"/>
        <v>13.875</v>
      </c>
      <c r="Y100" s="3">
        <f>W100 + ROUNDUP(W100/(Parameters!$A$10-60*8),0) * ($AC$3 + Parameters!$B$4+Parameters!$B$5) + IF(A99&gt;1,8,0)</f>
        <v>2112</v>
      </c>
      <c r="Z100" s="6">
        <f t="shared" si="12"/>
        <v>16.5</v>
      </c>
    </row>
    <row r="101" spans="1:26">
      <c r="A101" s="3">
        <v>128</v>
      </c>
      <c r="B101" s="3">
        <v>472</v>
      </c>
      <c r="C101" s="3">
        <v>1024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V101" s="6">
        <f t="shared" si="9"/>
        <v>12.416000000000009</v>
      </c>
      <c r="W101" s="3">
        <f t="shared" si="10"/>
        <v>1496</v>
      </c>
      <c r="X101" s="6">
        <f t="shared" si="11"/>
        <v>11.6875</v>
      </c>
      <c r="Y101" s="3">
        <f>W101 + ROUNDUP(W101/(Parameters!$A$10-60*8),0) * ($AC$3 + Parameters!$B$4+Parameters!$B$5) + IF(A100&gt;1,8,0)</f>
        <v>1832</v>
      </c>
      <c r="Z101" s="6">
        <f t="shared" si="12"/>
        <v>14.3125</v>
      </c>
    </row>
    <row r="102" spans="1:26">
      <c r="A102" s="3">
        <v>128</v>
      </c>
      <c r="B102" s="3">
        <v>496</v>
      </c>
      <c r="C102" s="3">
        <v>920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V102" s="6">
        <f t="shared" si="9"/>
        <v>12.544000000000009</v>
      </c>
      <c r="W102" s="3">
        <f t="shared" si="10"/>
        <v>1416</v>
      </c>
      <c r="X102" s="6">
        <f t="shared" si="11"/>
        <v>11.0625</v>
      </c>
      <c r="Y102" s="3">
        <f>W102 + ROUNDUP(W102/(Parameters!$A$10-60*8),0) * ($AC$3 + Parameters!$B$4+Parameters!$B$5) + IF(A101&gt;1,8,0)</f>
        <v>1752</v>
      </c>
      <c r="Z102" s="6">
        <f t="shared" si="12"/>
        <v>13.6875</v>
      </c>
    </row>
    <row r="103" spans="1:26">
      <c r="A103" s="3">
        <v>128</v>
      </c>
      <c r="B103" s="3">
        <v>496</v>
      </c>
      <c r="C103" s="3">
        <v>728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V103" s="6">
        <f t="shared" si="9"/>
        <v>12.672000000000009</v>
      </c>
      <c r="W103" s="3">
        <f t="shared" si="10"/>
        <v>1224</v>
      </c>
      <c r="X103" s="6">
        <f t="shared" si="11"/>
        <v>9.5625</v>
      </c>
      <c r="Y103" s="3">
        <f>W103 + ROUNDUP(W103/(Parameters!$A$10-60*8),0) * ($AC$3 + Parameters!$B$4+Parameters!$B$5) + IF(A102&gt;1,8,0)</f>
        <v>1560</v>
      </c>
      <c r="Z103" s="6">
        <f t="shared" si="12"/>
        <v>12.1875</v>
      </c>
    </row>
    <row r="104" spans="1:26">
      <c r="A104" s="3">
        <v>128</v>
      </c>
      <c r="B104" s="3">
        <v>520</v>
      </c>
      <c r="C104" s="3">
        <v>648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V104" s="6">
        <f t="shared" si="9"/>
        <v>12.80000000000001</v>
      </c>
      <c r="W104" s="3">
        <f t="shared" si="10"/>
        <v>1168</v>
      </c>
      <c r="X104" s="6">
        <f t="shared" si="11"/>
        <v>9.125</v>
      </c>
      <c r="Y104" s="3">
        <f>W104 + ROUNDUP(W104/(Parameters!$A$10-60*8),0) * ($AC$3 + Parameters!$B$4+Parameters!$B$5) + IF(A103&gt;1,8,0)</f>
        <v>1504</v>
      </c>
      <c r="Z104" s="6">
        <f t="shared" si="12"/>
        <v>11.75</v>
      </c>
    </row>
    <row r="105" spans="1:26">
      <c r="A105" s="3">
        <v>128</v>
      </c>
      <c r="B105" s="3">
        <v>424</v>
      </c>
      <c r="C105" s="3">
        <v>600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V105" s="6">
        <f t="shared" si="9"/>
        <v>12.92800000000001</v>
      </c>
      <c r="W105" s="3">
        <f t="shared" si="10"/>
        <v>1024</v>
      </c>
      <c r="X105" s="6">
        <f t="shared" si="11"/>
        <v>8</v>
      </c>
      <c r="Y105" s="3">
        <f>W105 + ROUNDUP(W105/(Parameters!$A$10-60*8),0) * ($AC$3 + Parameters!$B$4+Parameters!$B$5) + IF(A104&gt;1,8,0)</f>
        <v>1360</v>
      </c>
      <c r="Z105" s="6">
        <f t="shared" si="12"/>
        <v>10.625</v>
      </c>
    </row>
    <row r="106" spans="1:26">
      <c r="A106" s="3">
        <v>128</v>
      </c>
      <c r="B106" s="3">
        <v>448</v>
      </c>
      <c r="C106" s="3">
        <v>648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V106" s="6">
        <f t="shared" si="9"/>
        <v>13.05600000000001</v>
      </c>
      <c r="W106" s="3">
        <f t="shared" si="10"/>
        <v>1096</v>
      </c>
      <c r="X106" s="6">
        <f t="shared" si="11"/>
        <v>8.5625</v>
      </c>
      <c r="Y106" s="3">
        <f>W106 + ROUNDUP(W106/(Parameters!$A$10-60*8),0) * ($AC$3 + Parameters!$B$4+Parameters!$B$5) + IF(A105&gt;1,8,0)</f>
        <v>1432</v>
      </c>
      <c r="Z106" s="6">
        <f t="shared" si="12"/>
        <v>11.1875</v>
      </c>
    </row>
    <row r="107" spans="1:26">
      <c r="A107" s="3">
        <v>128</v>
      </c>
      <c r="B107" s="3">
        <v>400</v>
      </c>
      <c r="C107" s="3">
        <v>704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V107" s="6">
        <f t="shared" si="9"/>
        <v>13.18400000000001</v>
      </c>
      <c r="W107" s="3">
        <f t="shared" si="10"/>
        <v>1104</v>
      </c>
      <c r="X107" s="6">
        <f t="shared" si="11"/>
        <v>8.625</v>
      </c>
      <c r="Y107" s="3">
        <f>W107 + ROUNDUP(W107/(Parameters!$A$10-60*8),0) * ($AC$3 + Parameters!$B$4+Parameters!$B$5) + IF(A106&gt;1,8,0)</f>
        <v>1440</v>
      </c>
      <c r="Z107" s="6">
        <f t="shared" si="12"/>
        <v>11.25</v>
      </c>
    </row>
    <row r="108" spans="1:26">
      <c r="A108" s="3">
        <v>128</v>
      </c>
      <c r="B108" s="3">
        <v>448</v>
      </c>
      <c r="C108" s="3">
        <v>952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V108" s="6">
        <f t="shared" si="9"/>
        <v>13.31200000000001</v>
      </c>
      <c r="W108" s="3">
        <f t="shared" si="10"/>
        <v>1400</v>
      </c>
      <c r="X108" s="6">
        <f t="shared" si="11"/>
        <v>10.9375</v>
      </c>
      <c r="Y108" s="3">
        <f>W108 + ROUNDUP(W108/(Parameters!$A$10-60*8),0) * ($AC$3 + Parameters!$B$4+Parameters!$B$5) + IF(A107&gt;1,8,0)</f>
        <v>1736</v>
      </c>
      <c r="Z108" s="6">
        <f t="shared" si="12"/>
        <v>13.5625</v>
      </c>
    </row>
    <row r="109" spans="1:26">
      <c r="A109" s="3">
        <v>128</v>
      </c>
      <c r="B109" s="3">
        <v>496</v>
      </c>
      <c r="C109" s="3">
        <v>984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V109" s="6">
        <f t="shared" si="9"/>
        <v>13.44000000000001</v>
      </c>
      <c r="W109" s="3">
        <f t="shared" si="10"/>
        <v>1480</v>
      </c>
      <c r="X109" s="6">
        <f t="shared" si="11"/>
        <v>11.5625</v>
      </c>
      <c r="Y109" s="3">
        <f>W109 + ROUNDUP(W109/(Parameters!$A$10-60*8),0) * ($AC$3 + Parameters!$B$4+Parameters!$B$5) + IF(A108&gt;1,8,0)</f>
        <v>1816</v>
      </c>
      <c r="Z109" s="6">
        <f t="shared" si="12"/>
        <v>14.1875</v>
      </c>
    </row>
    <row r="110" spans="1:26">
      <c r="A110" s="3">
        <v>128</v>
      </c>
      <c r="B110" s="3">
        <v>496</v>
      </c>
      <c r="C110" s="3">
        <v>1000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V110" s="6">
        <f t="shared" si="9"/>
        <v>13.56800000000001</v>
      </c>
      <c r="W110" s="3">
        <f t="shared" si="10"/>
        <v>1496</v>
      </c>
      <c r="X110" s="6">
        <f t="shared" si="11"/>
        <v>11.6875</v>
      </c>
      <c r="Y110" s="3">
        <f>W110 + ROUNDUP(W110/(Parameters!$A$10-60*8),0) * ($AC$3 + Parameters!$B$4+Parameters!$B$5) + IF(A109&gt;1,8,0)</f>
        <v>1832</v>
      </c>
      <c r="Z110" s="6">
        <f t="shared" si="12"/>
        <v>14.3125</v>
      </c>
    </row>
    <row r="111" spans="1:26">
      <c r="A111" s="3">
        <v>128</v>
      </c>
      <c r="B111" s="3">
        <v>472</v>
      </c>
      <c r="C111" s="3">
        <v>1056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V111" s="6">
        <f t="shared" si="9"/>
        <v>13.69600000000001</v>
      </c>
      <c r="W111" s="3">
        <f t="shared" si="10"/>
        <v>1528</v>
      </c>
      <c r="X111" s="6">
        <f t="shared" si="11"/>
        <v>11.9375</v>
      </c>
      <c r="Y111" s="3">
        <f>W111 + ROUNDUP(W111/(Parameters!$A$10-60*8),0) * ($AC$3 + Parameters!$B$4+Parameters!$B$5) + IF(A110&gt;1,8,0)</f>
        <v>1864</v>
      </c>
      <c r="Z111" s="6">
        <f t="shared" si="12"/>
        <v>14.5625</v>
      </c>
    </row>
    <row r="112" spans="1:26">
      <c r="A112" s="3">
        <v>128</v>
      </c>
      <c r="B112" s="3">
        <v>496</v>
      </c>
      <c r="C112" s="3">
        <v>1216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V112" s="6">
        <f t="shared" si="9"/>
        <v>13.824000000000011</v>
      </c>
      <c r="W112" s="3">
        <f t="shared" si="10"/>
        <v>1712</v>
      </c>
      <c r="X112" s="6">
        <f t="shared" si="11"/>
        <v>13.375</v>
      </c>
      <c r="Y112" s="3">
        <f>W112 + ROUNDUP(W112/(Parameters!$A$10-60*8),0) * ($AC$3 + Parameters!$B$4+Parameters!$B$5) + IF(A111&gt;1,8,0)</f>
        <v>2048</v>
      </c>
      <c r="Z112" s="6">
        <f t="shared" si="12"/>
        <v>16</v>
      </c>
    </row>
    <row r="113" spans="1:26">
      <c r="A113" s="3">
        <v>128</v>
      </c>
      <c r="B113" s="3">
        <v>496</v>
      </c>
      <c r="C113" s="3">
        <v>1016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V113" s="6">
        <f t="shared" si="9"/>
        <v>13.952000000000011</v>
      </c>
      <c r="W113" s="3">
        <f t="shared" si="10"/>
        <v>1512</v>
      </c>
      <c r="X113" s="6">
        <f t="shared" si="11"/>
        <v>11.8125</v>
      </c>
      <c r="Y113" s="3">
        <f>W113 + ROUNDUP(W113/(Parameters!$A$10-60*8),0) * ($AC$3 + Parameters!$B$4+Parameters!$B$5) + IF(A112&gt;1,8,0)</f>
        <v>1848</v>
      </c>
      <c r="Z113" s="6">
        <f t="shared" si="12"/>
        <v>14.4375</v>
      </c>
    </row>
    <row r="114" spans="1:26">
      <c r="A114" s="3">
        <v>128</v>
      </c>
      <c r="B114" s="3">
        <v>376</v>
      </c>
      <c r="C114" s="3">
        <v>1000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V114" s="6">
        <f t="shared" si="9"/>
        <v>14.080000000000011</v>
      </c>
      <c r="W114" s="3">
        <f t="shared" si="10"/>
        <v>1376</v>
      </c>
      <c r="X114" s="6">
        <f t="shared" si="11"/>
        <v>10.75</v>
      </c>
      <c r="Y114" s="3">
        <f>W114 + ROUNDUP(W114/(Parameters!$A$10-60*8),0) * ($AC$3 + Parameters!$B$4+Parameters!$B$5) + IF(A113&gt;1,8,0)</f>
        <v>1712</v>
      </c>
      <c r="Z114" s="6">
        <f t="shared" si="12"/>
        <v>13.375</v>
      </c>
    </row>
    <row r="115" spans="1:26">
      <c r="A115" s="3">
        <v>128</v>
      </c>
      <c r="B115" s="3">
        <v>424</v>
      </c>
      <c r="C115" s="3">
        <v>1056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V115" s="6">
        <f t="shared" si="9"/>
        <v>14.208000000000011</v>
      </c>
      <c r="W115" s="3">
        <f t="shared" si="10"/>
        <v>1480</v>
      </c>
      <c r="X115" s="6">
        <f t="shared" si="11"/>
        <v>11.5625</v>
      </c>
      <c r="Y115" s="3">
        <f>W115 + ROUNDUP(W115/(Parameters!$A$10-60*8),0) * ($AC$3 + Parameters!$B$4+Parameters!$B$5) + IF(A114&gt;1,8,0)</f>
        <v>1816</v>
      </c>
      <c r="Z115" s="6">
        <f t="shared" si="12"/>
        <v>14.1875</v>
      </c>
    </row>
    <row r="116" spans="1:26">
      <c r="A116" s="3">
        <v>128</v>
      </c>
      <c r="B116" s="3">
        <v>472</v>
      </c>
      <c r="C116" s="3">
        <v>1048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V116" s="6">
        <f t="shared" si="9"/>
        <v>14.336000000000011</v>
      </c>
      <c r="W116" s="3">
        <f t="shared" si="10"/>
        <v>1520</v>
      </c>
      <c r="X116" s="6">
        <f t="shared" si="11"/>
        <v>11.875</v>
      </c>
      <c r="Y116" s="3">
        <f>W116 + ROUNDUP(W116/(Parameters!$A$10-60*8),0) * ($AC$3 + Parameters!$B$4+Parameters!$B$5) + IF(A115&gt;1,8,0)</f>
        <v>1856</v>
      </c>
      <c r="Z116" s="6">
        <f t="shared" si="12"/>
        <v>14.5</v>
      </c>
    </row>
    <row r="117" spans="1:26">
      <c r="A117" s="3">
        <v>128</v>
      </c>
      <c r="B117" s="3">
        <v>472</v>
      </c>
      <c r="C117" s="3">
        <v>1016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V117" s="6">
        <f t="shared" si="9"/>
        <v>14.464000000000011</v>
      </c>
      <c r="W117" s="3">
        <f t="shared" si="10"/>
        <v>1488</v>
      </c>
      <c r="X117" s="6">
        <f t="shared" si="11"/>
        <v>11.625</v>
      </c>
      <c r="Y117" s="3">
        <f>W117 + ROUNDUP(W117/(Parameters!$A$10-60*8),0) * ($AC$3 + Parameters!$B$4+Parameters!$B$5) + IF(A116&gt;1,8,0)</f>
        <v>1824</v>
      </c>
      <c r="Z117" s="6">
        <f t="shared" si="12"/>
        <v>14.25</v>
      </c>
    </row>
    <row r="118" spans="1:26">
      <c r="A118" s="3">
        <v>128</v>
      </c>
      <c r="B118" s="3">
        <v>424</v>
      </c>
      <c r="C118" s="3">
        <v>1008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V118" s="6">
        <f t="shared" si="9"/>
        <v>14.592000000000011</v>
      </c>
      <c r="W118" s="3">
        <f t="shared" si="10"/>
        <v>1432</v>
      </c>
      <c r="X118" s="6">
        <f t="shared" si="11"/>
        <v>11.1875</v>
      </c>
      <c r="Y118" s="3">
        <f>W118 + ROUNDUP(W118/(Parameters!$A$10-60*8),0) * ($AC$3 + Parameters!$B$4+Parameters!$B$5) + IF(A117&gt;1,8,0)</f>
        <v>1768</v>
      </c>
      <c r="Z118" s="6">
        <f t="shared" si="12"/>
        <v>13.8125</v>
      </c>
    </row>
    <row r="119" spans="1:26">
      <c r="A119" s="3">
        <v>128</v>
      </c>
      <c r="B119" s="3">
        <v>472</v>
      </c>
      <c r="C119" s="3">
        <v>1056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V119" s="6">
        <f t="shared" si="9"/>
        <v>14.720000000000011</v>
      </c>
      <c r="W119" s="3">
        <f t="shared" si="10"/>
        <v>1528</v>
      </c>
      <c r="X119" s="6">
        <f t="shared" si="11"/>
        <v>11.9375</v>
      </c>
      <c r="Y119" s="3">
        <f>W119 + ROUNDUP(W119/(Parameters!$A$10-60*8),0) * ($AC$3 + Parameters!$B$4+Parameters!$B$5) + IF(A118&gt;1,8,0)</f>
        <v>1864</v>
      </c>
      <c r="Z119" s="6">
        <f t="shared" si="12"/>
        <v>14.5625</v>
      </c>
    </row>
    <row r="120" spans="1:26">
      <c r="A120" s="3">
        <v>128</v>
      </c>
      <c r="B120" s="3">
        <v>400</v>
      </c>
      <c r="C120" s="3">
        <v>1056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V120" s="6">
        <f t="shared" si="9"/>
        <v>14.848000000000011</v>
      </c>
      <c r="W120" s="3">
        <f t="shared" si="10"/>
        <v>1456</v>
      </c>
      <c r="X120" s="6">
        <f t="shared" si="11"/>
        <v>11.375</v>
      </c>
      <c r="Y120" s="3">
        <f>W120 + ROUNDUP(W120/(Parameters!$A$10-60*8),0) * ($AC$3 + Parameters!$B$4+Parameters!$B$5) + IF(A119&gt;1,8,0)</f>
        <v>1792</v>
      </c>
      <c r="Z120" s="6">
        <f t="shared" si="12"/>
        <v>14</v>
      </c>
    </row>
    <row r="121" spans="1:26">
      <c r="A121" s="3">
        <v>128</v>
      </c>
      <c r="B121" s="3">
        <v>472</v>
      </c>
      <c r="C121" s="3">
        <v>1016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V121" s="6">
        <f t="shared" si="9"/>
        <v>14.976000000000012</v>
      </c>
      <c r="W121" s="3">
        <f t="shared" si="10"/>
        <v>1488</v>
      </c>
      <c r="X121" s="6">
        <f t="shared" si="11"/>
        <v>11.625</v>
      </c>
      <c r="Y121" s="3">
        <f>W121 + ROUNDUP(W121/(Parameters!$A$10-60*8),0) * ($AC$3 + Parameters!$B$4+Parameters!$B$5) + IF(A120&gt;1,8,0)</f>
        <v>1824</v>
      </c>
      <c r="Z121" s="6">
        <f t="shared" si="12"/>
        <v>14.25</v>
      </c>
    </row>
    <row r="122" spans="1:26">
      <c r="A122" s="3">
        <v>128</v>
      </c>
      <c r="B122" s="3">
        <v>400</v>
      </c>
      <c r="C122" s="3">
        <v>1016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V122" s="6">
        <f t="shared" si="9"/>
        <v>15.104000000000012</v>
      </c>
      <c r="W122" s="3">
        <f t="shared" si="10"/>
        <v>1416</v>
      </c>
      <c r="X122" s="6">
        <f t="shared" si="11"/>
        <v>11.0625</v>
      </c>
      <c r="Y122" s="3">
        <f>W122 + ROUNDUP(W122/(Parameters!$A$10-60*8),0) * ($AC$3 + Parameters!$B$4+Parameters!$B$5) + IF(A121&gt;1,8,0)</f>
        <v>1752</v>
      </c>
      <c r="Z122" s="6">
        <f t="shared" si="12"/>
        <v>13.6875</v>
      </c>
    </row>
    <row r="123" spans="1:26">
      <c r="A123" s="3">
        <v>128</v>
      </c>
      <c r="B123" s="3">
        <v>400</v>
      </c>
      <c r="C123" s="3">
        <v>1056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V123" s="6">
        <f t="shared" si="9"/>
        <v>15.232000000000012</v>
      </c>
      <c r="W123" s="3">
        <f t="shared" si="10"/>
        <v>1456</v>
      </c>
      <c r="X123" s="6">
        <f t="shared" si="11"/>
        <v>11.375</v>
      </c>
      <c r="Y123" s="3">
        <f>W123 + ROUNDUP(W123/(Parameters!$A$10-60*8),0) * ($AC$3 + Parameters!$B$4+Parameters!$B$5) + IF(A122&gt;1,8,0)</f>
        <v>1792</v>
      </c>
      <c r="Z123" s="6">
        <f t="shared" si="12"/>
        <v>14</v>
      </c>
    </row>
    <row r="124" spans="1:26">
      <c r="A124" s="3">
        <v>128</v>
      </c>
      <c r="B124" s="3">
        <v>424</v>
      </c>
      <c r="C124" s="3">
        <v>1056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V124" s="6">
        <f t="shared" si="9"/>
        <v>15.360000000000012</v>
      </c>
      <c r="W124" s="3">
        <f t="shared" si="10"/>
        <v>1480</v>
      </c>
      <c r="X124" s="6">
        <f t="shared" si="11"/>
        <v>11.5625</v>
      </c>
      <c r="Y124" s="3">
        <f>W124 + ROUNDUP(W124/(Parameters!$A$10-60*8),0) * ($AC$3 + Parameters!$B$4+Parameters!$B$5) + IF(A123&gt;1,8,0)</f>
        <v>1816</v>
      </c>
      <c r="Z124" s="6">
        <f t="shared" si="12"/>
        <v>14.1875</v>
      </c>
    </row>
    <row r="125" spans="1:26">
      <c r="A125" s="3">
        <v>128</v>
      </c>
      <c r="B125" s="3">
        <v>496</v>
      </c>
      <c r="C125" s="3">
        <v>1008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V125" s="6">
        <f t="shared" si="9"/>
        <v>15.488000000000012</v>
      </c>
      <c r="W125" s="3">
        <f t="shared" si="10"/>
        <v>1504</v>
      </c>
      <c r="X125" s="6">
        <f t="shared" si="11"/>
        <v>11.75</v>
      </c>
      <c r="Y125" s="3">
        <f>W125 + ROUNDUP(W125/(Parameters!$A$10-60*8),0) * ($AC$3 + Parameters!$B$4+Parameters!$B$5) + IF(A124&gt;1,8,0)</f>
        <v>1840</v>
      </c>
      <c r="Z125" s="6">
        <f t="shared" si="12"/>
        <v>14.375</v>
      </c>
    </row>
    <row r="126" spans="1:26">
      <c r="A126" s="3">
        <v>128</v>
      </c>
      <c r="B126" s="3">
        <v>472</v>
      </c>
      <c r="C126" s="3">
        <v>1024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V126" s="6">
        <f t="shared" si="9"/>
        <v>15.616000000000012</v>
      </c>
      <c r="W126" s="3">
        <f t="shared" si="10"/>
        <v>1496</v>
      </c>
      <c r="X126" s="6">
        <f t="shared" si="11"/>
        <v>11.6875</v>
      </c>
      <c r="Y126" s="3">
        <f>W126 + ROUNDUP(W126/(Parameters!$A$10-60*8),0) * ($AC$3 + Parameters!$B$4+Parameters!$B$5) + IF(A125&gt;1,8,0)</f>
        <v>1832</v>
      </c>
      <c r="Z126" s="6">
        <f t="shared" si="12"/>
        <v>14.3125</v>
      </c>
    </row>
    <row r="127" spans="1:26">
      <c r="A127" s="3">
        <v>128</v>
      </c>
      <c r="B127" s="3">
        <v>472</v>
      </c>
      <c r="C127" s="3">
        <v>1056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V127" s="6">
        <f t="shared" si="9"/>
        <v>15.744000000000012</v>
      </c>
      <c r="W127" s="3">
        <f t="shared" si="10"/>
        <v>1528</v>
      </c>
      <c r="X127" s="6">
        <f t="shared" si="11"/>
        <v>11.9375</v>
      </c>
      <c r="Y127" s="3">
        <f>W127 + ROUNDUP(W127/(Parameters!$A$10-60*8),0) * ($AC$3 + Parameters!$B$4+Parameters!$B$5) + IF(A126&gt;1,8,0)</f>
        <v>1864</v>
      </c>
      <c r="Z127" s="6">
        <f t="shared" si="12"/>
        <v>14.5625</v>
      </c>
    </row>
    <row r="128" spans="1:26">
      <c r="A128" s="3">
        <v>128</v>
      </c>
      <c r="B128" s="3">
        <v>400</v>
      </c>
      <c r="C128" s="3">
        <v>1048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V128" s="6">
        <f t="shared" si="9"/>
        <v>15.872000000000012</v>
      </c>
      <c r="W128" s="3">
        <f t="shared" si="10"/>
        <v>1448</v>
      </c>
      <c r="X128" s="6">
        <f t="shared" si="11"/>
        <v>11.3125</v>
      </c>
      <c r="Y128" s="3">
        <f>W128 + ROUNDUP(W128/(Parameters!$A$10-60*8),0) * ($AC$3 + Parameters!$B$4+Parameters!$B$5) + IF(A127&gt;1,8,0)</f>
        <v>1784</v>
      </c>
      <c r="Z128" s="6">
        <f t="shared" si="12"/>
        <v>13.9375</v>
      </c>
    </row>
    <row r="129" spans="1:26">
      <c r="A129" s="3">
        <v>128</v>
      </c>
      <c r="B129" s="3">
        <v>472</v>
      </c>
      <c r="C129" s="3">
        <v>1000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V129" s="6">
        <f t="shared" si="9"/>
        <v>16.000000000000011</v>
      </c>
      <c r="W129" s="3">
        <f t="shared" si="10"/>
        <v>1472</v>
      </c>
      <c r="X129" s="6">
        <f t="shared" si="11"/>
        <v>11.5</v>
      </c>
      <c r="Y129" s="3">
        <f>W129 + ROUNDUP(W129/(Parameters!$A$10-60*8),0) * ($AC$3 + Parameters!$B$4+Parameters!$B$5) + IF(A128&gt;1,8,0)</f>
        <v>1808</v>
      </c>
      <c r="Z129" s="6">
        <f t="shared" si="12"/>
        <v>14.125</v>
      </c>
    </row>
    <row r="130" spans="1:26">
      <c r="A130" s="3">
        <v>128</v>
      </c>
      <c r="B130" s="3">
        <v>400</v>
      </c>
      <c r="C130" s="3">
        <v>1032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V130" s="6">
        <f t="shared" si="9"/>
        <v>16.128000000000011</v>
      </c>
      <c r="W130" s="3">
        <f t="shared" si="10"/>
        <v>1432</v>
      </c>
      <c r="X130" s="6">
        <f t="shared" si="11"/>
        <v>11.1875</v>
      </c>
      <c r="Y130" s="3">
        <f>W130 + ROUNDUP(W130/(Parameters!$A$10-60*8),0) * ($AC$3 + Parameters!$B$4+Parameters!$B$5) + IF(A129&gt;1,8,0)</f>
        <v>1768</v>
      </c>
      <c r="Z130" s="6">
        <f t="shared" si="12"/>
        <v>13.8125</v>
      </c>
    </row>
    <row r="131" spans="1:26">
      <c r="A131" s="3">
        <v>128</v>
      </c>
      <c r="B131" s="3">
        <v>544</v>
      </c>
      <c r="C131" s="3">
        <v>1048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V131" s="6">
        <f t="shared" si="9"/>
        <v>16.256000000000011</v>
      </c>
      <c r="W131" s="3">
        <f t="shared" si="10"/>
        <v>1592</v>
      </c>
      <c r="X131" s="6">
        <f t="shared" si="11"/>
        <v>12.4375</v>
      </c>
      <c r="Y131" s="3">
        <f>W131 + ROUNDUP(W131/(Parameters!$A$10-60*8),0) * ($AC$3 + Parameters!$B$4+Parameters!$B$5) + IF(A130&gt;1,8,0)</f>
        <v>1928</v>
      </c>
      <c r="Z131" s="6">
        <f t="shared" si="12"/>
        <v>15.0625</v>
      </c>
    </row>
    <row r="132" spans="1:26">
      <c r="A132" s="3">
        <v>128</v>
      </c>
      <c r="B132" s="3">
        <v>544</v>
      </c>
      <c r="C132" s="3">
        <v>992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V132" s="6">
        <f t="shared" si="9"/>
        <v>16.384000000000011</v>
      </c>
      <c r="W132" s="3">
        <f t="shared" si="10"/>
        <v>1536</v>
      </c>
      <c r="X132" s="6">
        <f t="shared" si="11"/>
        <v>12</v>
      </c>
      <c r="Y132" s="3">
        <f>W132 + ROUNDUP(W132/(Parameters!$A$10-60*8),0) * ($AC$3 + Parameters!$B$4+Parameters!$B$5) + IF(A131&gt;1,8,0)</f>
        <v>1872</v>
      </c>
      <c r="Z132" s="6">
        <f t="shared" si="12"/>
        <v>14.625</v>
      </c>
    </row>
    <row r="133" spans="1:26">
      <c r="A133" s="3">
        <v>128</v>
      </c>
      <c r="B133" s="3">
        <v>520</v>
      </c>
      <c r="C133" s="3">
        <v>776</v>
      </c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V133" s="6">
        <f t="shared" si="9"/>
        <v>16.512000000000011</v>
      </c>
      <c r="W133" s="3">
        <f t="shared" si="10"/>
        <v>1296</v>
      </c>
      <c r="X133" s="6">
        <f t="shared" si="11"/>
        <v>10.125</v>
      </c>
      <c r="Y133" s="3">
        <f>W133 + ROUNDUP(W133/(Parameters!$A$10-60*8),0) * ($AC$3 + Parameters!$B$4+Parameters!$B$5) + IF(A132&gt;1,8,0)</f>
        <v>1632</v>
      </c>
      <c r="Z133" s="6">
        <f t="shared" si="12"/>
        <v>12.75</v>
      </c>
    </row>
    <row r="134" spans="1:26">
      <c r="A134" s="3">
        <v>128</v>
      </c>
      <c r="B134" s="3">
        <v>520</v>
      </c>
      <c r="C134" s="3">
        <v>952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V134" s="6">
        <f t="shared" si="9"/>
        <v>16.640000000000011</v>
      </c>
      <c r="W134" s="3">
        <f t="shared" si="10"/>
        <v>1472</v>
      </c>
      <c r="X134" s="6">
        <f t="shared" si="11"/>
        <v>11.5</v>
      </c>
      <c r="Y134" s="3">
        <f>W134 + ROUNDUP(W134/(Parameters!$A$10-60*8),0) * ($AC$3 + Parameters!$B$4+Parameters!$B$5) + IF(A133&gt;1,8,0)</f>
        <v>1808</v>
      </c>
      <c r="Z134" s="6">
        <f t="shared" si="12"/>
        <v>14.125</v>
      </c>
    </row>
    <row r="135" spans="1:26">
      <c r="A135" s="3">
        <v>128</v>
      </c>
      <c r="B135" s="3">
        <v>424</v>
      </c>
      <c r="C135" s="3">
        <v>1080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V135" s="6">
        <f t="shared" si="9"/>
        <v>16.768000000000011</v>
      </c>
      <c r="W135" s="3">
        <f t="shared" si="10"/>
        <v>1504</v>
      </c>
      <c r="X135" s="6">
        <f t="shared" si="11"/>
        <v>11.75</v>
      </c>
      <c r="Y135" s="3">
        <f>W135 + ROUNDUP(W135/(Parameters!$A$10-60*8),0) * ($AC$3 + Parameters!$B$4+Parameters!$B$5) + IF(A134&gt;1,8,0)</f>
        <v>1840</v>
      </c>
      <c r="Z135" s="6">
        <f t="shared" si="12"/>
        <v>14.375</v>
      </c>
    </row>
    <row r="136" spans="1:26">
      <c r="A136" s="3">
        <v>128</v>
      </c>
      <c r="B136" s="3">
        <v>520</v>
      </c>
      <c r="C136" s="3">
        <v>1024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V136" s="6">
        <f t="shared" si="9"/>
        <v>16.896000000000011</v>
      </c>
      <c r="W136" s="3">
        <f t="shared" si="10"/>
        <v>1544</v>
      </c>
      <c r="X136" s="6">
        <f t="shared" si="11"/>
        <v>12.0625</v>
      </c>
      <c r="Y136" s="3">
        <f>W136 + ROUNDUP(W136/(Parameters!$A$10-60*8),0) * ($AC$3 + Parameters!$B$4+Parameters!$B$5) + IF(A135&gt;1,8,0)</f>
        <v>1880</v>
      </c>
      <c r="Z136" s="6">
        <f t="shared" si="12"/>
        <v>14.6875</v>
      </c>
    </row>
    <row r="137" spans="1:26">
      <c r="A137" s="3">
        <v>128</v>
      </c>
      <c r="B137" s="3">
        <v>544</v>
      </c>
      <c r="C137" s="3">
        <v>992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V137" s="6">
        <f t="shared" si="9"/>
        <v>17.024000000000012</v>
      </c>
      <c r="W137" s="3">
        <f t="shared" si="10"/>
        <v>1536</v>
      </c>
      <c r="X137" s="6">
        <f t="shared" si="11"/>
        <v>12</v>
      </c>
      <c r="Y137" s="3">
        <f>W137 + ROUNDUP(W137/(Parameters!$A$10-60*8),0) * ($AC$3 + Parameters!$B$4+Parameters!$B$5) + IF(A136&gt;1,8,0)</f>
        <v>1872</v>
      </c>
      <c r="Z137" s="6">
        <f t="shared" si="12"/>
        <v>14.625</v>
      </c>
    </row>
    <row r="138" spans="1:26">
      <c r="A138" s="3">
        <v>128</v>
      </c>
      <c r="B138" s="3">
        <v>520</v>
      </c>
      <c r="C138" s="3">
        <v>768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V138" s="6">
        <f t="shared" si="9"/>
        <v>17.152000000000012</v>
      </c>
      <c r="W138" s="3">
        <f t="shared" si="10"/>
        <v>1288</v>
      </c>
      <c r="X138" s="6">
        <f t="shared" si="11"/>
        <v>10.0625</v>
      </c>
      <c r="Y138" s="3">
        <f>W138 + ROUNDUP(W138/(Parameters!$A$10-60*8),0) * ($AC$3 + Parameters!$B$4+Parameters!$B$5) + IF(A137&gt;1,8,0)</f>
        <v>1624</v>
      </c>
      <c r="Z138" s="6">
        <f t="shared" si="12"/>
        <v>12.6875</v>
      </c>
    </row>
    <row r="139" spans="1:26">
      <c r="A139" s="3">
        <v>128</v>
      </c>
      <c r="B139" s="3">
        <v>472</v>
      </c>
      <c r="C139" s="3">
        <v>1016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V139" s="6">
        <f t="shared" si="9"/>
        <v>17.280000000000012</v>
      </c>
      <c r="W139" s="3">
        <f t="shared" si="10"/>
        <v>1488</v>
      </c>
      <c r="X139" s="6">
        <f t="shared" si="11"/>
        <v>11.625</v>
      </c>
      <c r="Y139" s="3">
        <f>W139 + ROUNDUP(W139/(Parameters!$A$10-60*8),0) * ($AC$3 + Parameters!$B$4+Parameters!$B$5) + IF(A138&gt;1,8,0)</f>
        <v>1824</v>
      </c>
      <c r="Z139" s="6">
        <f t="shared" si="12"/>
        <v>14.25</v>
      </c>
    </row>
    <row r="140" spans="1:26">
      <c r="A140" s="3">
        <v>128</v>
      </c>
      <c r="B140" s="3">
        <v>472</v>
      </c>
      <c r="C140" s="3">
        <v>888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V140" s="6">
        <f t="shared" si="9"/>
        <v>17.408000000000012</v>
      </c>
      <c r="W140" s="3">
        <f t="shared" si="10"/>
        <v>1360</v>
      </c>
      <c r="X140" s="6">
        <f t="shared" si="11"/>
        <v>10.625</v>
      </c>
      <c r="Y140" s="3">
        <f>W140 + ROUNDUP(W140/(Parameters!$A$10-60*8),0) * ($AC$3 + Parameters!$B$4+Parameters!$B$5) + IF(A139&gt;1,8,0)</f>
        <v>1696</v>
      </c>
      <c r="Z140" s="6">
        <f t="shared" si="12"/>
        <v>13.25</v>
      </c>
    </row>
    <row r="141" spans="1:26">
      <c r="A141" s="3">
        <v>128</v>
      </c>
      <c r="B141" s="3">
        <v>520</v>
      </c>
      <c r="C141" s="3">
        <v>856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V141" s="6">
        <f t="shared" si="9"/>
        <v>17.536000000000012</v>
      </c>
      <c r="W141" s="3">
        <f t="shared" si="10"/>
        <v>1376</v>
      </c>
      <c r="X141" s="6">
        <f t="shared" si="11"/>
        <v>10.75</v>
      </c>
      <c r="Y141" s="3">
        <f>W141 + ROUNDUP(W141/(Parameters!$A$10-60*8),0) * ($AC$3 + Parameters!$B$4+Parameters!$B$5) + IF(A140&gt;1,8,0)</f>
        <v>1712</v>
      </c>
      <c r="Z141" s="6">
        <f t="shared" si="12"/>
        <v>13.375</v>
      </c>
    </row>
    <row r="142" spans="1:26">
      <c r="A142" s="3">
        <v>128</v>
      </c>
      <c r="B142" s="3">
        <v>520</v>
      </c>
      <c r="C142" s="3">
        <v>1016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V142" s="6">
        <f t="shared" si="9"/>
        <v>17.664000000000012</v>
      </c>
      <c r="W142" s="3">
        <f t="shared" si="10"/>
        <v>1536</v>
      </c>
      <c r="X142" s="6">
        <f t="shared" si="11"/>
        <v>12</v>
      </c>
      <c r="Y142" s="3">
        <f>W142 + ROUNDUP(W142/(Parameters!$A$10-60*8),0) * ($AC$3 + Parameters!$B$4+Parameters!$B$5) + IF(A141&gt;1,8,0)</f>
        <v>1872</v>
      </c>
      <c r="Z142" s="6">
        <f t="shared" si="12"/>
        <v>14.625</v>
      </c>
    </row>
    <row r="143" spans="1:26">
      <c r="A143" s="3">
        <v>128</v>
      </c>
      <c r="B143" s="3">
        <v>544</v>
      </c>
      <c r="C143" s="3">
        <v>904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V143" s="6">
        <f t="shared" si="9"/>
        <v>17.792000000000012</v>
      </c>
      <c r="W143" s="3">
        <f t="shared" si="10"/>
        <v>1448</v>
      </c>
      <c r="X143" s="6">
        <f t="shared" si="11"/>
        <v>11.3125</v>
      </c>
      <c r="Y143" s="3">
        <f>W143 + ROUNDUP(W143/(Parameters!$A$10-60*8),0) * ($AC$3 + Parameters!$B$4+Parameters!$B$5) + IF(A142&gt;1,8,0)</f>
        <v>1784</v>
      </c>
      <c r="Z143" s="6">
        <f t="shared" si="12"/>
        <v>13.9375</v>
      </c>
    </row>
    <row r="144" spans="1:26">
      <c r="A144" s="3">
        <v>128</v>
      </c>
      <c r="B144" s="3">
        <v>496</v>
      </c>
      <c r="C144" s="3">
        <v>952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V144" s="6">
        <f t="shared" si="9"/>
        <v>17.920000000000012</v>
      </c>
      <c r="W144" s="3">
        <f t="shared" si="10"/>
        <v>1448</v>
      </c>
      <c r="X144" s="6">
        <f t="shared" si="11"/>
        <v>11.3125</v>
      </c>
      <c r="Y144" s="3">
        <f>W144 + ROUNDUP(W144/(Parameters!$A$10-60*8),0) * ($AC$3 + Parameters!$B$4+Parameters!$B$5) + IF(A143&gt;1,8,0)</f>
        <v>1784</v>
      </c>
      <c r="Z144" s="6">
        <f t="shared" si="12"/>
        <v>13.9375</v>
      </c>
    </row>
    <row r="145" spans="1:26">
      <c r="A145" s="3">
        <v>128</v>
      </c>
      <c r="B145" s="3">
        <v>424</v>
      </c>
      <c r="C145" s="3">
        <v>904</v>
      </c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V145" s="6">
        <f t="shared" si="9"/>
        <v>18.048000000000012</v>
      </c>
      <c r="W145" s="3">
        <f t="shared" si="10"/>
        <v>1328</v>
      </c>
      <c r="X145" s="6">
        <f t="shared" si="11"/>
        <v>10.375</v>
      </c>
      <c r="Y145" s="3">
        <f>W145 + ROUNDUP(W145/(Parameters!$A$10-60*8),0) * ($AC$3 + Parameters!$B$4+Parameters!$B$5) + IF(A144&gt;1,8,0)</f>
        <v>1664</v>
      </c>
      <c r="Z145" s="6">
        <f t="shared" si="12"/>
        <v>13</v>
      </c>
    </row>
    <row r="146" spans="1:26">
      <c r="A146" s="3">
        <v>128</v>
      </c>
      <c r="B146" s="3">
        <v>520</v>
      </c>
      <c r="C146" s="3">
        <v>960</v>
      </c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V146" s="6">
        <f t="shared" si="9"/>
        <v>18.176000000000013</v>
      </c>
      <c r="W146" s="3">
        <f t="shared" si="10"/>
        <v>1480</v>
      </c>
      <c r="X146" s="6">
        <f t="shared" si="11"/>
        <v>11.5625</v>
      </c>
      <c r="Y146" s="3">
        <f>W146 + ROUNDUP(W146/(Parameters!$A$10-60*8),0) * ($AC$3 + Parameters!$B$4+Parameters!$B$5) + IF(A145&gt;1,8,0)</f>
        <v>1816</v>
      </c>
      <c r="Z146" s="6">
        <f t="shared" si="12"/>
        <v>14.1875</v>
      </c>
    </row>
    <row r="147" spans="1:26">
      <c r="A147" s="3">
        <v>128</v>
      </c>
      <c r="B147" s="3">
        <v>496</v>
      </c>
      <c r="C147" s="3">
        <v>512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V147" s="6">
        <f t="shared" si="9"/>
        <v>18.304000000000013</v>
      </c>
      <c r="W147" s="3">
        <f t="shared" si="10"/>
        <v>1008</v>
      </c>
      <c r="X147" s="6">
        <f t="shared" si="11"/>
        <v>7.875</v>
      </c>
      <c r="Y147" s="3">
        <f>W147 + ROUNDUP(W147/(Parameters!$A$10-60*8),0) * ($AC$3 + Parameters!$B$4+Parameters!$B$5) + IF(A146&gt;1,8,0)</f>
        <v>1344</v>
      </c>
      <c r="Z147" s="6">
        <f t="shared" si="12"/>
        <v>10.5</v>
      </c>
    </row>
    <row r="148" spans="1:26">
      <c r="A148" s="3">
        <v>128</v>
      </c>
      <c r="B148" s="3">
        <v>136</v>
      </c>
      <c r="C148" s="3">
        <v>192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V148" s="6">
        <f t="shared" si="9"/>
        <v>18.432000000000013</v>
      </c>
      <c r="W148" s="3">
        <f t="shared" si="10"/>
        <v>328</v>
      </c>
      <c r="X148" s="6">
        <f t="shared" si="11"/>
        <v>2.5625</v>
      </c>
      <c r="Y148" s="3">
        <f>W148 + ROUNDUP(W148/(Parameters!$A$10-60*8),0) * ($AC$3 + Parameters!$B$4+Parameters!$B$5) + IF(A147&gt;1,8,0)</f>
        <v>664</v>
      </c>
      <c r="Z148" s="6">
        <f t="shared" si="12"/>
        <v>5.1875</v>
      </c>
    </row>
    <row r="149" spans="1:26">
      <c r="V149" s="11"/>
      <c r="X149" s="11"/>
      <c r="Z149" s="11"/>
    </row>
    <row r="150" spans="1:26">
      <c r="V150" s="11"/>
      <c r="X150" s="11"/>
      <c r="Z150" s="11"/>
    </row>
    <row r="151" spans="1:26">
      <c r="V151" s="11"/>
      <c r="X151" s="11"/>
      <c r="Z151" s="11"/>
    </row>
    <row r="152" spans="1:26">
      <c r="V152" s="11"/>
      <c r="X152" s="11"/>
      <c r="Z152" s="11"/>
    </row>
    <row r="153" spans="1:26">
      <c r="V153" s="11"/>
      <c r="X153" s="11"/>
      <c r="Z153" s="11"/>
    </row>
    <row r="154" spans="1:26">
      <c r="V154" s="11"/>
      <c r="X154" s="11"/>
      <c r="Z154" s="11"/>
    </row>
    <row r="155" spans="1:26">
      <c r="V155" s="11"/>
      <c r="X155" s="11"/>
      <c r="Z155" s="11"/>
    </row>
    <row r="156" spans="1:26">
      <c r="V156" s="11"/>
      <c r="X156" s="11"/>
      <c r="Z156" s="11"/>
    </row>
    <row r="157" spans="1:26">
      <c r="V157" s="11"/>
      <c r="X157" s="11"/>
      <c r="Z157" s="11"/>
    </row>
    <row r="158" spans="1:26">
      <c r="V158" s="11"/>
      <c r="X158" s="11"/>
      <c r="Z158" s="11"/>
    </row>
    <row r="159" spans="1:26">
      <c r="V159" s="11"/>
      <c r="X159" s="11"/>
      <c r="Z159" s="11"/>
    </row>
    <row r="160" spans="1:26">
      <c r="V160" s="11"/>
      <c r="X160" s="11"/>
      <c r="Z160" s="11"/>
    </row>
    <row r="161" spans="22:26">
      <c r="V161" s="11"/>
      <c r="X161" s="11"/>
      <c r="Z161" s="11"/>
    </row>
    <row r="162" spans="22:26">
      <c r="V162" s="11"/>
      <c r="X162" s="11"/>
      <c r="Z162" s="11"/>
    </row>
    <row r="163" spans="22:26">
      <c r="V163" s="11"/>
      <c r="X163" s="11"/>
      <c r="Z163" s="11"/>
    </row>
    <row r="164" spans="22:26">
      <c r="V164" s="11"/>
      <c r="X164" s="11"/>
      <c r="Z164" s="11"/>
    </row>
    <row r="165" spans="22:26">
      <c r="V165" s="11"/>
      <c r="X165" s="11"/>
      <c r="Z165" s="11"/>
    </row>
    <row r="166" spans="22:26">
      <c r="V166" s="11"/>
      <c r="X166" s="11"/>
      <c r="Z166" s="11"/>
    </row>
    <row r="167" spans="22:26">
      <c r="V167" s="11"/>
      <c r="X167" s="11"/>
      <c r="Z167" s="11"/>
    </row>
    <row r="168" spans="22:26">
      <c r="V168" s="11"/>
      <c r="X168" s="11"/>
      <c r="Z168" s="11"/>
    </row>
    <row r="169" spans="22:26">
      <c r="V169" s="11"/>
      <c r="X169" s="11"/>
      <c r="Z169" s="11"/>
    </row>
    <row r="170" spans="22:26">
      <c r="V170" s="11"/>
      <c r="X170" s="11"/>
      <c r="Z170" s="11"/>
    </row>
    <row r="171" spans="22:26">
      <c r="V171" s="11"/>
      <c r="X171" s="11"/>
      <c r="Z171" s="11"/>
    </row>
    <row r="172" spans="22:26">
      <c r="V172" s="11"/>
      <c r="X172" s="11"/>
      <c r="Z172" s="11"/>
    </row>
    <row r="173" spans="22:26">
      <c r="V173" s="11"/>
      <c r="X173" s="11"/>
      <c r="Z173" s="11"/>
    </row>
    <row r="174" spans="22:26">
      <c r="V174" s="11"/>
      <c r="X174" s="11"/>
      <c r="Z174" s="11"/>
    </row>
    <row r="175" spans="22:26">
      <c r="V175" s="11"/>
      <c r="X175" s="11"/>
      <c r="Z175" s="11"/>
    </row>
    <row r="176" spans="22:26">
      <c r="V176" s="11"/>
      <c r="X176" s="11"/>
      <c r="Z176" s="11"/>
    </row>
    <row r="177" spans="22:26">
      <c r="V177" s="11"/>
      <c r="X177" s="11"/>
      <c r="Z177" s="11"/>
    </row>
    <row r="178" spans="22:26">
      <c r="V178" s="11"/>
      <c r="X178" s="11"/>
      <c r="Z178" s="11"/>
    </row>
    <row r="179" spans="22:26">
      <c r="V179" s="11"/>
      <c r="X179" s="11"/>
      <c r="Z179" s="11"/>
    </row>
    <row r="180" spans="22:26">
      <c r="V180" s="11"/>
      <c r="X180" s="11"/>
      <c r="Z180" s="11"/>
    </row>
    <row r="181" spans="22:26">
      <c r="V181" s="11"/>
      <c r="X181" s="11"/>
      <c r="Z181" s="11"/>
    </row>
    <row r="182" spans="22:26">
      <c r="V182" s="11"/>
      <c r="X182" s="11"/>
      <c r="Z182" s="11"/>
    </row>
    <row r="183" spans="22:26">
      <c r="V183" s="11"/>
      <c r="X183" s="11"/>
      <c r="Z183" s="11"/>
    </row>
    <row r="184" spans="22:26">
      <c r="V184" s="11"/>
      <c r="X184" s="11"/>
      <c r="Z184" s="11"/>
    </row>
    <row r="185" spans="22:26">
      <c r="V185" s="11"/>
      <c r="X185" s="11"/>
      <c r="Z185" s="11"/>
    </row>
    <row r="186" spans="22:26">
      <c r="V186" s="11"/>
      <c r="X186" s="11"/>
      <c r="Z186" s="11"/>
    </row>
    <row r="187" spans="22:26">
      <c r="V187" s="11"/>
      <c r="X187" s="11"/>
      <c r="Z187" s="11"/>
    </row>
    <row r="188" spans="22:26">
      <c r="V188" s="11"/>
      <c r="X188" s="11"/>
      <c r="Z188" s="11"/>
    </row>
    <row r="189" spans="22:26">
      <c r="V189" s="11"/>
      <c r="X189" s="11"/>
      <c r="Z189" s="11"/>
    </row>
    <row r="190" spans="22:26">
      <c r="V190" s="11"/>
      <c r="X190" s="11"/>
      <c r="Z190" s="11"/>
    </row>
    <row r="191" spans="22:26">
      <c r="V191" s="11"/>
      <c r="X191" s="11"/>
      <c r="Z191" s="11"/>
    </row>
    <row r="192" spans="22:26">
      <c r="V192" s="11"/>
      <c r="X192" s="11"/>
      <c r="Z192" s="11"/>
    </row>
    <row r="193" spans="22:26">
      <c r="V193" s="11"/>
      <c r="X193" s="11"/>
      <c r="Z193" s="11"/>
    </row>
    <row r="194" spans="22:26">
      <c r="V194" s="11"/>
      <c r="X194" s="11"/>
      <c r="Z194" s="11"/>
    </row>
    <row r="195" spans="22:26">
      <c r="V195" s="11"/>
      <c r="X195" s="11"/>
      <c r="Z195" s="11"/>
    </row>
    <row r="196" spans="22:26">
      <c r="V196" s="11"/>
      <c r="X196" s="11"/>
      <c r="Z196" s="11"/>
    </row>
    <row r="197" spans="22:26">
      <c r="V197" s="11"/>
      <c r="X197" s="11"/>
      <c r="Z197" s="11"/>
    </row>
    <row r="198" spans="22:26">
      <c r="V198" s="11"/>
      <c r="X198" s="11"/>
      <c r="Z198" s="11"/>
    </row>
    <row r="199" spans="22:26">
      <c r="V199" s="11"/>
      <c r="X199" s="11"/>
      <c r="Z199" s="11"/>
    </row>
    <row r="200" spans="22:26">
      <c r="V200" s="11"/>
      <c r="X200" s="11"/>
      <c r="Z200" s="11"/>
    </row>
    <row r="201" spans="22:26">
      <c r="V201" s="11"/>
      <c r="X201" s="11"/>
      <c r="Z201" s="11"/>
    </row>
    <row r="202" spans="22:26">
      <c r="V202" s="11"/>
      <c r="X202" s="11"/>
      <c r="Z202" s="11"/>
    </row>
    <row r="203" spans="22:26">
      <c r="V203" s="11"/>
      <c r="X203" s="11"/>
      <c r="Z203" s="11"/>
    </row>
    <row r="204" spans="22:26">
      <c r="V204" s="11"/>
      <c r="X204" s="11"/>
      <c r="Z204" s="11"/>
    </row>
    <row r="205" spans="22:26">
      <c r="V205" s="11"/>
      <c r="X205" s="11"/>
      <c r="Z205" s="11"/>
    </row>
    <row r="206" spans="22:26">
      <c r="V206" s="11"/>
      <c r="X206" s="11"/>
      <c r="Z206" s="11"/>
    </row>
    <row r="207" spans="22:26">
      <c r="V207" s="11"/>
      <c r="X207" s="11"/>
      <c r="Z207" s="11"/>
    </row>
    <row r="208" spans="22:26">
      <c r="V208" s="11"/>
      <c r="X208" s="11"/>
      <c r="Z208" s="11"/>
    </row>
    <row r="209" spans="22:26">
      <c r="V209" s="11"/>
      <c r="X209" s="11"/>
      <c r="Z209" s="11"/>
    </row>
    <row r="210" spans="22:26">
      <c r="V210" s="11"/>
      <c r="X210" s="11"/>
      <c r="Z210" s="11"/>
    </row>
    <row r="211" spans="22:26">
      <c r="V211" s="11"/>
      <c r="X211" s="11"/>
      <c r="Z211" s="11"/>
    </row>
    <row r="212" spans="22:26">
      <c r="V212" s="11"/>
      <c r="X212" s="11"/>
      <c r="Z212" s="11"/>
    </row>
    <row r="213" spans="22:26">
      <c r="V213" s="11"/>
      <c r="X213" s="11"/>
      <c r="Z213" s="11"/>
    </row>
    <row r="214" spans="22:26">
      <c r="V214" s="11"/>
      <c r="X214" s="11"/>
      <c r="Z214" s="11"/>
    </row>
    <row r="215" spans="22:26">
      <c r="V215" s="11"/>
      <c r="X215" s="11"/>
      <c r="Z215" s="11"/>
    </row>
    <row r="216" spans="22:26">
      <c r="V216" s="11"/>
      <c r="X216" s="11"/>
      <c r="Z216" s="11"/>
    </row>
    <row r="217" spans="22:26">
      <c r="V217" s="11"/>
      <c r="X217" s="11"/>
      <c r="Z217" s="11"/>
    </row>
    <row r="218" spans="22:26">
      <c r="V218" s="11"/>
      <c r="X218" s="11"/>
      <c r="Z218" s="11"/>
    </row>
    <row r="219" spans="22:26">
      <c r="V219" s="11"/>
      <c r="X219" s="11"/>
      <c r="Z219" s="11"/>
    </row>
    <row r="220" spans="22:26">
      <c r="V220" s="11"/>
      <c r="X220" s="11"/>
      <c r="Z220" s="11"/>
    </row>
    <row r="221" spans="22:26">
      <c r="V221" s="11"/>
      <c r="X221" s="11"/>
      <c r="Z221" s="11"/>
    </row>
    <row r="222" spans="22:26">
      <c r="V222" s="11"/>
      <c r="X222" s="11"/>
      <c r="Z222" s="11"/>
    </row>
    <row r="223" spans="22:26">
      <c r="V223" s="11"/>
      <c r="X223" s="11"/>
      <c r="Z223" s="11"/>
    </row>
    <row r="224" spans="22:26">
      <c r="V224" s="11"/>
      <c r="X224" s="11"/>
      <c r="Z224" s="11"/>
    </row>
    <row r="225" spans="22:26">
      <c r="V225" s="11"/>
      <c r="X225" s="11"/>
      <c r="Z225" s="11"/>
    </row>
    <row r="226" spans="22:26">
      <c r="V226" s="11"/>
      <c r="X226" s="11"/>
      <c r="Z226" s="11"/>
    </row>
    <row r="227" spans="22:26">
      <c r="V227" s="11"/>
      <c r="X227" s="11"/>
      <c r="Z227" s="11"/>
    </row>
    <row r="228" spans="22:26">
      <c r="V228" s="11"/>
      <c r="X228" s="11"/>
      <c r="Z228" s="11"/>
    </row>
    <row r="229" spans="22:26">
      <c r="V229" s="11"/>
      <c r="X229" s="11"/>
      <c r="Z229" s="11"/>
    </row>
    <row r="230" spans="22:26">
      <c r="V230" s="11"/>
      <c r="X230" s="11"/>
      <c r="Z230" s="11"/>
    </row>
    <row r="231" spans="22:26">
      <c r="V231" s="11"/>
      <c r="X231" s="11"/>
      <c r="Z231" s="11"/>
    </row>
    <row r="232" spans="22:26">
      <c r="V232" s="11"/>
      <c r="X232" s="11"/>
      <c r="Z232" s="11"/>
    </row>
    <row r="233" spans="22:26">
      <c r="V233" s="11"/>
      <c r="X233" s="11"/>
      <c r="Z233" s="11"/>
    </row>
    <row r="234" spans="22:26">
      <c r="V234" s="11"/>
      <c r="X234" s="11"/>
      <c r="Z234" s="11"/>
    </row>
    <row r="235" spans="22:26">
      <c r="V235" s="11"/>
      <c r="X235" s="11"/>
      <c r="Z235" s="11"/>
    </row>
    <row r="236" spans="22:26">
      <c r="V236" s="11"/>
      <c r="X236" s="11"/>
      <c r="Z236" s="11"/>
    </row>
    <row r="237" spans="22:26">
      <c r="V237" s="11"/>
      <c r="X237" s="11"/>
      <c r="Z237" s="11"/>
    </row>
    <row r="238" spans="22:26">
      <c r="V238" s="11"/>
      <c r="X238" s="11"/>
      <c r="Z238" s="11"/>
    </row>
    <row r="239" spans="22:26">
      <c r="V239" s="11"/>
      <c r="X239" s="11"/>
      <c r="Z239" s="11"/>
    </row>
    <row r="240" spans="22:26">
      <c r="V240" s="11"/>
      <c r="X240" s="11"/>
      <c r="Z240" s="11"/>
    </row>
    <row r="241" spans="22:26">
      <c r="V241" s="11"/>
      <c r="X241" s="11"/>
      <c r="Z241" s="11"/>
    </row>
    <row r="242" spans="22:26">
      <c r="V242" s="11"/>
      <c r="X242" s="11"/>
      <c r="Z242" s="11"/>
    </row>
    <row r="243" spans="22:26">
      <c r="V243" s="11"/>
      <c r="X243" s="11"/>
      <c r="Z243" s="11"/>
    </row>
    <row r="244" spans="22:26">
      <c r="V244" s="11"/>
      <c r="X244" s="11"/>
      <c r="Z244" s="11"/>
    </row>
    <row r="245" spans="22:26">
      <c r="V245" s="11"/>
      <c r="X245" s="11"/>
      <c r="Z245" s="11"/>
    </row>
    <row r="246" spans="22:26">
      <c r="V246" s="11"/>
      <c r="X246" s="11"/>
      <c r="Z246" s="11"/>
    </row>
    <row r="247" spans="22:26">
      <c r="V247" s="11"/>
      <c r="X247" s="11"/>
      <c r="Z247" s="11"/>
    </row>
    <row r="248" spans="22:26">
      <c r="V248" s="11"/>
      <c r="X248" s="11"/>
      <c r="Z248" s="11"/>
    </row>
    <row r="249" spans="22:26">
      <c r="V249" s="11"/>
      <c r="X249" s="11"/>
      <c r="Z249" s="11"/>
    </row>
    <row r="250" spans="22:26">
      <c r="V250" s="11"/>
      <c r="X250" s="11"/>
      <c r="Z250" s="11"/>
    </row>
    <row r="251" spans="22:26">
      <c r="V251" s="11"/>
      <c r="X251" s="11"/>
      <c r="Z251" s="11"/>
    </row>
    <row r="252" spans="22:26">
      <c r="V252" s="11"/>
      <c r="X252" s="11"/>
      <c r="Z252" s="11"/>
    </row>
    <row r="253" spans="22:26">
      <c r="V253" s="11"/>
      <c r="X253" s="11"/>
      <c r="Z253" s="11"/>
    </row>
    <row r="254" spans="22:26">
      <c r="V254" s="11"/>
      <c r="X254" s="11"/>
      <c r="Z254" s="11"/>
    </row>
    <row r="255" spans="22:26">
      <c r="V255" s="11"/>
      <c r="X255" s="11"/>
      <c r="Z255" s="11"/>
    </row>
    <row r="256" spans="22:26">
      <c r="V256" s="11"/>
      <c r="X256" s="11"/>
      <c r="Z256" s="11"/>
    </row>
    <row r="257" spans="22:26">
      <c r="V257" s="11"/>
      <c r="X257" s="11"/>
      <c r="Z257" s="11"/>
    </row>
    <row r="258" spans="22:26">
      <c r="V258" s="11"/>
      <c r="X258" s="11"/>
      <c r="Z258" s="11"/>
    </row>
    <row r="259" spans="22:26">
      <c r="V259" s="11"/>
      <c r="X259" s="11"/>
      <c r="Z259" s="11"/>
    </row>
    <row r="260" spans="22:26">
      <c r="V260" s="11"/>
      <c r="X260" s="11"/>
      <c r="Z260" s="11"/>
    </row>
    <row r="261" spans="22:26">
      <c r="V261" s="11"/>
      <c r="X261" s="11"/>
      <c r="Z261" s="11"/>
    </row>
    <row r="262" spans="22:26">
      <c r="V262" s="11"/>
      <c r="X262" s="11"/>
      <c r="Z262" s="11"/>
    </row>
    <row r="263" spans="22:26">
      <c r="V263" s="11"/>
      <c r="X263" s="11"/>
      <c r="Z263" s="11"/>
    </row>
    <row r="264" spans="22:26">
      <c r="V264" s="11"/>
      <c r="X264" s="11"/>
      <c r="Z264" s="11"/>
    </row>
    <row r="265" spans="22:26">
      <c r="V265" s="11"/>
      <c r="X265" s="11"/>
      <c r="Z265" s="11"/>
    </row>
    <row r="266" spans="22:26">
      <c r="V266" s="11"/>
      <c r="X266" s="11"/>
      <c r="Z266" s="11"/>
    </row>
    <row r="267" spans="22:26">
      <c r="V267" s="11"/>
      <c r="X267" s="11"/>
      <c r="Z267" s="11"/>
    </row>
    <row r="268" spans="22:26">
      <c r="V268" s="11"/>
      <c r="X268" s="11"/>
      <c r="Z268" s="11"/>
    </row>
    <row r="269" spans="22:26">
      <c r="V269" s="11"/>
      <c r="X269" s="11"/>
      <c r="Z269" s="11"/>
    </row>
    <row r="270" spans="22:26">
      <c r="V270" s="11"/>
      <c r="X270" s="11"/>
      <c r="Z270" s="11"/>
    </row>
    <row r="271" spans="22:26">
      <c r="V271" s="11"/>
      <c r="X271" s="11"/>
      <c r="Z271" s="11"/>
    </row>
    <row r="272" spans="22:26">
      <c r="V272" s="11"/>
      <c r="X272" s="11"/>
      <c r="Z272" s="11"/>
    </row>
    <row r="273" spans="22:26">
      <c r="V273" s="11"/>
      <c r="X273" s="11"/>
      <c r="Z273" s="11"/>
    </row>
    <row r="274" spans="22:26">
      <c r="V274" s="11"/>
      <c r="X274" s="11"/>
      <c r="Z274" s="11"/>
    </row>
    <row r="275" spans="22:26">
      <c r="V275" s="11"/>
      <c r="X275" s="11"/>
      <c r="Z275" s="11"/>
    </row>
    <row r="276" spans="22:26">
      <c r="V276" s="11"/>
      <c r="X276" s="11"/>
      <c r="Z276" s="11"/>
    </row>
    <row r="277" spans="22:26">
      <c r="V277" s="11"/>
      <c r="X277" s="11"/>
      <c r="Z277" s="11"/>
    </row>
    <row r="278" spans="22:26">
      <c r="V278" s="11"/>
      <c r="X278" s="11"/>
      <c r="Z278" s="11"/>
    </row>
    <row r="279" spans="22:26">
      <c r="V279" s="11"/>
      <c r="X279" s="11"/>
      <c r="Z279" s="11"/>
    </row>
    <row r="280" spans="22:26">
      <c r="V280" s="11"/>
      <c r="X280" s="11"/>
      <c r="Z280" s="11"/>
    </row>
    <row r="281" spans="22:26">
      <c r="V281" s="11"/>
      <c r="X281" s="11"/>
      <c r="Z281" s="11"/>
    </row>
    <row r="282" spans="22:26">
      <c r="V282" s="11"/>
      <c r="X282" s="11"/>
      <c r="Z282" s="11"/>
    </row>
    <row r="283" spans="22:26">
      <c r="V283" s="11"/>
      <c r="X283" s="11"/>
      <c r="Z283" s="11"/>
    </row>
    <row r="284" spans="22:26">
      <c r="V284" s="11"/>
      <c r="X284" s="11"/>
      <c r="Z284" s="11"/>
    </row>
    <row r="285" spans="22:26">
      <c r="V285" s="11"/>
      <c r="X285" s="11"/>
      <c r="Z285" s="11"/>
    </row>
    <row r="286" spans="22:26">
      <c r="V286" s="11"/>
      <c r="X286" s="11"/>
      <c r="Z286" s="11"/>
    </row>
    <row r="287" spans="22:26">
      <c r="V287" s="11"/>
      <c r="X287" s="11"/>
      <c r="Z287" s="11"/>
    </row>
    <row r="288" spans="22:26">
      <c r="V288" s="11"/>
      <c r="X288" s="11"/>
      <c r="Z288" s="11"/>
    </row>
    <row r="289" spans="22:26">
      <c r="V289" s="11"/>
      <c r="X289" s="11"/>
      <c r="Z289" s="11"/>
    </row>
    <row r="290" spans="22:26">
      <c r="V290" s="11"/>
      <c r="X290" s="11"/>
      <c r="Z290" s="11"/>
    </row>
    <row r="291" spans="22:26">
      <c r="V291" s="11"/>
      <c r="X291" s="11"/>
      <c r="Z291" s="11"/>
    </row>
    <row r="292" spans="22:26">
      <c r="V292" s="11"/>
      <c r="X292" s="11"/>
      <c r="Z292" s="11"/>
    </row>
    <row r="293" spans="22:26">
      <c r="V293" s="11"/>
      <c r="X293" s="11"/>
      <c r="Z293" s="11"/>
    </row>
    <row r="294" spans="22:26">
      <c r="V294" s="11"/>
      <c r="X294" s="11"/>
      <c r="Z294" s="11"/>
    </row>
    <row r="295" spans="22:26">
      <c r="V295" s="11"/>
      <c r="X295" s="11"/>
      <c r="Z295" s="11"/>
    </row>
    <row r="296" spans="22:26">
      <c r="V296" s="11"/>
      <c r="X296" s="11"/>
      <c r="Z296" s="11"/>
    </row>
    <row r="297" spans="22:26">
      <c r="V297" s="11"/>
      <c r="X297" s="11"/>
      <c r="Z297" s="11"/>
    </row>
    <row r="298" spans="22:26">
      <c r="V298" s="11"/>
      <c r="X298" s="11"/>
      <c r="Z298" s="11"/>
    </row>
    <row r="299" spans="22:26">
      <c r="V299" s="11"/>
      <c r="X299" s="11"/>
      <c r="Z299" s="11"/>
    </row>
    <row r="300" spans="22:26">
      <c r="V300" s="11"/>
      <c r="X300" s="11"/>
      <c r="Z300" s="11"/>
    </row>
    <row r="301" spans="22:26">
      <c r="V301" s="11"/>
      <c r="X301" s="11"/>
      <c r="Z301" s="11"/>
    </row>
    <row r="302" spans="22:26">
      <c r="V302" s="11"/>
      <c r="X302" s="11"/>
      <c r="Z302" s="11"/>
    </row>
    <row r="303" spans="22:26">
      <c r="V303" s="11"/>
      <c r="X303" s="11"/>
      <c r="Z303" s="11"/>
    </row>
    <row r="304" spans="22:26">
      <c r="V304" s="11"/>
      <c r="X304" s="11"/>
      <c r="Z304" s="11"/>
    </row>
    <row r="305" spans="22:26">
      <c r="V305" s="11"/>
      <c r="X305" s="11"/>
      <c r="Z305" s="11"/>
    </row>
    <row r="306" spans="22:26">
      <c r="V306" s="11"/>
      <c r="X306" s="11"/>
      <c r="Z306" s="11"/>
    </row>
    <row r="307" spans="22:26">
      <c r="V307" s="11"/>
      <c r="X307" s="11"/>
      <c r="Z307" s="11"/>
    </row>
    <row r="308" spans="22:26">
      <c r="V308" s="11"/>
      <c r="X308" s="11"/>
      <c r="Z308" s="11"/>
    </row>
    <row r="309" spans="22:26">
      <c r="V309" s="11"/>
      <c r="X309" s="11"/>
      <c r="Z309" s="11"/>
    </row>
    <row r="310" spans="22:26">
      <c r="V310" s="11"/>
      <c r="X310" s="11"/>
      <c r="Z310" s="11"/>
    </row>
    <row r="311" spans="22:26">
      <c r="V311" s="11"/>
      <c r="X311" s="11"/>
      <c r="Z311" s="11"/>
    </row>
    <row r="312" spans="22:26">
      <c r="V312" s="11"/>
      <c r="X312" s="11"/>
      <c r="Z312" s="11"/>
    </row>
    <row r="313" spans="22:26">
      <c r="V313" s="11"/>
      <c r="X313" s="11"/>
      <c r="Z313" s="11"/>
    </row>
    <row r="314" spans="22:26">
      <c r="V314" s="11"/>
      <c r="X314" s="11"/>
      <c r="Z314" s="11"/>
    </row>
    <row r="315" spans="22:26">
      <c r="V315" s="11"/>
      <c r="X315" s="11"/>
      <c r="Z315" s="11"/>
    </row>
    <row r="316" spans="22:26">
      <c r="V316" s="11"/>
      <c r="X316" s="11"/>
      <c r="Z316" s="11"/>
    </row>
    <row r="317" spans="22:26">
      <c r="V317" s="11"/>
      <c r="X317" s="11"/>
      <c r="Z317" s="11"/>
    </row>
    <row r="318" spans="22:26">
      <c r="V318" s="11"/>
      <c r="X318" s="11"/>
      <c r="Z318" s="11"/>
    </row>
    <row r="319" spans="22:26">
      <c r="V319" s="11"/>
      <c r="X319" s="11"/>
      <c r="Z319" s="11"/>
    </row>
    <row r="320" spans="22:26">
      <c r="V320" s="11"/>
      <c r="X320" s="11"/>
      <c r="Z320" s="11"/>
    </row>
    <row r="321" spans="22:26">
      <c r="V321" s="11"/>
      <c r="X321" s="11"/>
      <c r="Z321" s="11"/>
    </row>
    <row r="322" spans="22:26">
      <c r="V322" s="11"/>
      <c r="X322" s="11"/>
      <c r="Z322" s="11"/>
    </row>
    <row r="323" spans="22:26">
      <c r="V323" s="11"/>
      <c r="X323" s="11"/>
      <c r="Z323" s="11"/>
    </row>
    <row r="324" spans="22:26">
      <c r="V324" s="11"/>
      <c r="X324" s="11"/>
      <c r="Z324" s="11"/>
    </row>
    <row r="325" spans="22:26">
      <c r="V325" s="11"/>
      <c r="X325" s="11"/>
      <c r="Z325" s="11"/>
    </row>
    <row r="326" spans="22:26">
      <c r="V326" s="11"/>
      <c r="X326" s="11"/>
      <c r="Z326" s="11"/>
    </row>
    <row r="327" spans="22:26">
      <c r="V327" s="11"/>
      <c r="X327" s="11"/>
      <c r="Z327" s="11"/>
    </row>
    <row r="328" spans="22:26">
      <c r="V328" s="11"/>
      <c r="X328" s="11"/>
      <c r="Z328" s="11"/>
    </row>
    <row r="329" spans="22:26">
      <c r="V329" s="11"/>
      <c r="X329" s="11"/>
      <c r="Z329" s="11"/>
    </row>
    <row r="330" spans="22:26">
      <c r="V330" s="11"/>
      <c r="X330" s="11"/>
      <c r="Z330" s="11"/>
    </row>
    <row r="331" spans="22:26">
      <c r="V331" s="11"/>
      <c r="X331" s="11"/>
      <c r="Z331" s="11"/>
    </row>
    <row r="332" spans="22:26">
      <c r="V332" s="11"/>
      <c r="X332" s="11"/>
      <c r="Z332" s="11"/>
    </row>
    <row r="333" spans="22:26">
      <c r="V333" s="11"/>
      <c r="X333" s="11"/>
      <c r="Z333" s="11"/>
    </row>
    <row r="334" spans="22:26">
      <c r="V334" s="11"/>
      <c r="X334" s="11"/>
      <c r="Z334" s="11"/>
    </row>
    <row r="335" spans="22:26">
      <c r="V335" s="11"/>
      <c r="X335" s="11"/>
      <c r="Z335" s="11"/>
    </row>
    <row r="336" spans="22:26">
      <c r="V336" s="11"/>
      <c r="X336" s="11"/>
      <c r="Z336" s="11"/>
    </row>
    <row r="337" spans="22:26">
      <c r="V337" s="11"/>
      <c r="X337" s="11"/>
      <c r="Z337" s="11"/>
    </row>
    <row r="338" spans="22:26">
      <c r="V338" s="11"/>
      <c r="X338" s="11"/>
      <c r="Z338" s="11"/>
    </row>
    <row r="339" spans="22:26">
      <c r="V339" s="11"/>
      <c r="X339" s="11"/>
      <c r="Z339" s="11"/>
    </row>
    <row r="340" spans="22:26">
      <c r="V340" s="11"/>
      <c r="X340" s="11"/>
      <c r="Z340" s="11"/>
    </row>
    <row r="341" spans="22:26">
      <c r="V341" s="11"/>
      <c r="X341" s="11"/>
      <c r="Z341" s="11"/>
    </row>
    <row r="342" spans="22:26">
      <c r="V342" s="11"/>
      <c r="X342" s="11"/>
      <c r="Z342" s="11"/>
    </row>
    <row r="343" spans="22:26">
      <c r="V343" s="11"/>
      <c r="X343" s="11"/>
      <c r="Z343" s="11"/>
    </row>
    <row r="344" spans="22:26">
      <c r="V344" s="11"/>
      <c r="X344" s="11"/>
      <c r="Z344" s="11"/>
    </row>
    <row r="345" spans="22:26">
      <c r="V345" s="11"/>
      <c r="X345" s="11"/>
      <c r="Z345" s="11"/>
    </row>
    <row r="346" spans="22:26">
      <c r="V346" s="11"/>
      <c r="X346" s="11"/>
      <c r="Z346" s="11"/>
    </row>
    <row r="347" spans="22:26">
      <c r="V347" s="11"/>
      <c r="X347" s="11"/>
      <c r="Z347" s="11"/>
    </row>
    <row r="348" spans="22:26">
      <c r="V348" s="11"/>
      <c r="X348" s="11"/>
      <c r="Z348" s="11"/>
    </row>
    <row r="349" spans="22:26">
      <c r="V349" s="11"/>
      <c r="X349" s="11"/>
      <c r="Z349" s="11"/>
    </row>
    <row r="350" spans="22:26">
      <c r="V350" s="11"/>
      <c r="X350" s="11"/>
      <c r="Z350" s="11"/>
    </row>
    <row r="351" spans="22:26">
      <c r="V351" s="11"/>
      <c r="X351" s="11"/>
      <c r="Z351" s="11"/>
    </row>
    <row r="352" spans="22:26">
      <c r="V352" s="11"/>
      <c r="X352" s="11"/>
      <c r="Z352" s="11"/>
    </row>
    <row r="353" spans="22:26">
      <c r="V353" s="11"/>
      <c r="X353" s="11"/>
      <c r="Z353" s="11"/>
    </row>
    <row r="354" spans="22:26">
      <c r="V354" s="11"/>
      <c r="X354" s="11"/>
      <c r="Z354" s="11"/>
    </row>
    <row r="355" spans="22:26">
      <c r="V355" s="11"/>
      <c r="X355" s="11"/>
      <c r="Z355" s="11"/>
    </row>
    <row r="356" spans="22:26">
      <c r="V356" s="11"/>
      <c r="X356" s="11"/>
      <c r="Z356" s="11"/>
    </row>
    <row r="357" spans="22:26">
      <c r="V357" s="11"/>
      <c r="X357" s="11"/>
      <c r="Z357" s="11"/>
    </row>
    <row r="358" spans="22:26">
      <c r="V358" s="11"/>
      <c r="X358" s="11"/>
      <c r="Z358" s="11"/>
    </row>
    <row r="359" spans="22:26">
      <c r="V359" s="11"/>
      <c r="X359" s="11"/>
      <c r="Z359" s="11"/>
    </row>
    <row r="360" spans="22:26">
      <c r="V360" s="11"/>
      <c r="X360" s="11"/>
      <c r="Z360" s="11"/>
    </row>
    <row r="361" spans="22:26">
      <c r="V361" s="11"/>
      <c r="X361" s="11"/>
      <c r="Z361" s="11"/>
    </row>
    <row r="362" spans="22:26">
      <c r="V362" s="11"/>
      <c r="X362" s="11"/>
      <c r="Z362" s="11"/>
    </row>
    <row r="363" spans="22:26">
      <c r="V363" s="11"/>
      <c r="X363" s="11"/>
      <c r="Z363" s="11"/>
    </row>
    <row r="364" spans="22:26">
      <c r="V364" s="11"/>
      <c r="X364" s="11"/>
      <c r="Z364" s="11"/>
    </row>
    <row r="365" spans="22:26">
      <c r="V365" s="11"/>
      <c r="X365" s="11"/>
      <c r="Z365" s="11"/>
    </row>
    <row r="366" spans="22:26">
      <c r="V366" s="11"/>
      <c r="X366" s="11"/>
      <c r="Z366" s="11"/>
    </row>
    <row r="367" spans="22:26">
      <c r="V367" s="11"/>
      <c r="X367" s="11"/>
      <c r="Z367" s="11"/>
    </row>
    <row r="368" spans="22:26">
      <c r="V368" s="11"/>
      <c r="X368" s="11"/>
      <c r="Z368" s="11"/>
    </row>
    <row r="369" spans="22:26">
      <c r="V369" s="11"/>
      <c r="X369" s="11"/>
      <c r="Z369" s="11"/>
    </row>
    <row r="370" spans="22:26">
      <c r="V370" s="11"/>
      <c r="X370" s="11"/>
      <c r="Z370" s="11"/>
    </row>
    <row r="371" spans="22:26">
      <c r="V371" s="11"/>
      <c r="X371" s="11"/>
      <c r="Z371" s="11"/>
    </row>
    <row r="372" spans="22:26">
      <c r="V372" s="11"/>
      <c r="X372" s="11"/>
      <c r="Z372" s="11"/>
    </row>
    <row r="373" spans="22:26">
      <c r="V373" s="11"/>
      <c r="X373" s="11"/>
      <c r="Z373" s="11"/>
    </row>
    <row r="374" spans="22:26">
      <c r="V374" s="11"/>
      <c r="X374" s="11"/>
      <c r="Z374" s="11"/>
    </row>
    <row r="375" spans="22:26">
      <c r="V375" s="11"/>
      <c r="X375" s="11"/>
      <c r="Z375" s="11"/>
    </row>
    <row r="376" spans="22:26">
      <c r="V376" s="11"/>
      <c r="X376" s="11"/>
      <c r="Z376" s="11"/>
    </row>
    <row r="377" spans="22:26">
      <c r="V377" s="11"/>
      <c r="X377" s="11"/>
      <c r="Z377" s="11"/>
    </row>
    <row r="378" spans="22:26">
      <c r="V378" s="11"/>
      <c r="X378" s="11"/>
      <c r="Z378" s="11"/>
    </row>
    <row r="379" spans="22:26">
      <c r="V379" s="11"/>
      <c r="X379" s="11"/>
      <c r="Z379" s="11"/>
    </row>
    <row r="380" spans="22:26">
      <c r="V380" s="11"/>
      <c r="X380" s="11"/>
      <c r="Z380" s="11"/>
    </row>
    <row r="381" spans="22:26">
      <c r="V381" s="11"/>
      <c r="X381" s="11"/>
      <c r="Z381" s="11"/>
    </row>
    <row r="382" spans="22:26">
      <c r="V382" s="11"/>
      <c r="X382" s="11"/>
      <c r="Z382" s="11"/>
    </row>
    <row r="383" spans="22:26">
      <c r="V383" s="11"/>
      <c r="X383" s="11"/>
      <c r="Z383" s="11"/>
    </row>
    <row r="384" spans="22:26">
      <c r="V384" s="11"/>
      <c r="X384" s="11"/>
      <c r="Z384" s="11"/>
    </row>
    <row r="385" spans="22:26">
      <c r="V385" s="11"/>
      <c r="X385" s="11"/>
      <c r="Z385" s="11"/>
    </row>
    <row r="386" spans="22:26">
      <c r="V386" s="11"/>
      <c r="X386" s="11"/>
      <c r="Z386" s="11"/>
    </row>
    <row r="387" spans="22:26">
      <c r="V387" s="11"/>
      <c r="X387" s="11"/>
      <c r="Z387" s="11"/>
    </row>
    <row r="388" spans="22:26">
      <c r="V388" s="11"/>
      <c r="X388" s="11"/>
      <c r="Z388" s="11"/>
    </row>
    <row r="389" spans="22:26">
      <c r="V389" s="11"/>
      <c r="X389" s="11"/>
      <c r="Z389" s="11"/>
    </row>
    <row r="390" spans="22:26">
      <c r="V390" s="11"/>
      <c r="X390" s="11"/>
      <c r="Z390" s="11"/>
    </row>
    <row r="391" spans="22:26">
      <c r="V391" s="11"/>
      <c r="X391" s="11"/>
      <c r="Z391" s="11"/>
    </row>
    <row r="392" spans="22:26">
      <c r="V392" s="11"/>
      <c r="X392" s="11"/>
      <c r="Z392" s="11"/>
    </row>
    <row r="393" spans="22:26">
      <c r="V393" s="11"/>
      <c r="X393" s="11"/>
      <c r="Z393" s="11"/>
    </row>
    <row r="394" spans="22:26">
      <c r="V394" s="11"/>
      <c r="X394" s="11"/>
      <c r="Z394" s="11"/>
    </row>
    <row r="395" spans="22:26">
      <c r="V395" s="11"/>
      <c r="X395" s="11"/>
      <c r="Z395" s="11"/>
    </row>
    <row r="396" spans="22:26">
      <c r="V396" s="11"/>
      <c r="X396" s="11"/>
      <c r="Z396" s="11"/>
    </row>
    <row r="397" spans="22:26">
      <c r="V397" s="11"/>
      <c r="X397" s="11"/>
      <c r="Z397" s="11"/>
    </row>
    <row r="398" spans="22:26">
      <c r="V398" s="11"/>
      <c r="X398" s="11"/>
      <c r="Z398" s="11"/>
    </row>
    <row r="399" spans="22:26">
      <c r="V399" s="11"/>
      <c r="X399" s="11"/>
      <c r="Z399" s="11"/>
    </row>
    <row r="400" spans="22:26">
      <c r="V400" s="11"/>
      <c r="X400" s="11"/>
      <c r="Z400" s="11"/>
    </row>
    <row r="401" spans="22:26">
      <c r="V401" s="11"/>
      <c r="X401" s="11"/>
      <c r="Z401" s="11"/>
    </row>
    <row r="402" spans="22:26">
      <c r="V402" s="11"/>
      <c r="X402" s="11"/>
      <c r="Z402" s="11"/>
    </row>
    <row r="403" spans="22:26">
      <c r="V403" s="11"/>
      <c r="X403" s="11"/>
      <c r="Z403" s="11"/>
    </row>
    <row r="404" spans="22:26">
      <c r="V404" s="11"/>
      <c r="X404" s="11"/>
      <c r="Z404" s="11"/>
    </row>
    <row r="405" spans="22:26">
      <c r="V405" s="11"/>
      <c r="X405" s="11"/>
      <c r="Z405" s="11"/>
    </row>
    <row r="406" spans="22:26">
      <c r="V406" s="11"/>
      <c r="X406" s="11"/>
      <c r="Z406" s="11"/>
    </row>
    <row r="407" spans="22:26">
      <c r="V407" s="11"/>
      <c r="X407" s="11"/>
      <c r="Z407" s="11"/>
    </row>
    <row r="408" spans="22:26">
      <c r="V408" s="11"/>
      <c r="X408" s="11"/>
      <c r="Z408" s="11"/>
    </row>
    <row r="409" spans="22:26">
      <c r="V409" s="11"/>
      <c r="X409" s="11"/>
      <c r="Z409" s="11"/>
    </row>
    <row r="410" spans="22:26">
      <c r="V410" s="11"/>
      <c r="X410" s="11"/>
      <c r="Z410" s="11"/>
    </row>
    <row r="411" spans="22:26">
      <c r="V411" s="11"/>
      <c r="X411" s="11"/>
      <c r="Z411" s="11"/>
    </row>
    <row r="412" spans="22:26">
      <c r="V412" s="11"/>
      <c r="X412" s="11"/>
      <c r="Z412" s="11"/>
    </row>
    <row r="413" spans="22:26">
      <c r="V413" s="11"/>
      <c r="X413" s="11"/>
      <c r="Z413" s="11"/>
    </row>
    <row r="414" spans="22:26">
      <c r="V414" s="11"/>
      <c r="X414" s="11"/>
      <c r="Z414" s="11"/>
    </row>
    <row r="415" spans="22:26">
      <c r="V415" s="11"/>
      <c r="X415" s="11"/>
      <c r="Z415" s="11"/>
    </row>
    <row r="416" spans="22:26">
      <c r="V416" s="11"/>
      <c r="X416" s="11"/>
      <c r="Z416" s="11"/>
    </row>
    <row r="417" spans="22:26">
      <c r="V417" s="11"/>
      <c r="X417" s="11"/>
      <c r="Z417" s="11"/>
    </row>
    <row r="418" spans="22:26">
      <c r="V418" s="11"/>
      <c r="X418" s="11"/>
      <c r="Z418" s="11"/>
    </row>
    <row r="419" spans="22:26">
      <c r="V419" s="11"/>
      <c r="X419" s="11"/>
      <c r="Z419" s="11"/>
    </row>
    <row r="420" spans="22:26">
      <c r="V420" s="11"/>
      <c r="X420" s="11"/>
      <c r="Z420" s="11"/>
    </row>
    <row r="421" spans="22:26">
      <c r="V421" s="11"/>
      <c r="X421" s="11"/>
      <c r="Z421" s="11"/>
    </row>
    <row r="422" spans="22:26">
      <c r="V422" s="11"/>
      <c r="X422" s="11"/>
      <c r="Z422" s="11"/>
    </row>
    <row r="423" spans="22:26">
      <c r="V423" s="11"/>
      <c r="X423" s="11"/>
      <c r="Z423" s="11"/>
    </row>
    <row r="424" spans="22:26">
      <c r="V424" s="11"/>
      <c r="X424" s="11"/>
      <c r="Z424" s="11"/>
    </row>
    <row r="425" spans="22:26">
      <c r="V425" s="11"/>
      <c r="X425" s="11"/>
      <c r="Z425" s="11"/>
    </row>
    <row r="426" spans="22:26">
      <c r="V426" s="11"/>
      <c r="X426" s="11"/>
      <c r="Z426" s="11"/>
    </row>
    <row r="427" spans="22:26">
      <c r="V427" s="11"/>
      <c r="X427" s="11"/>
      <c r="Z427" s="11"/>
    </row>
    <row r="428" spans="22:26">
      <c r="V428" s="11"/>
      <c r="X428" s="11"/>
      <c r="Z428" s="11"/>
    </row>
    <row r="429" spans="22:26">
      <c r="V429" s="11"/>
      <c r="X429" s="11"/>
      <c r="Z429" s="11"/>
    </row>
    <row r="430" spans="22:26">
      <c r="V430" s="11"/>
      <c r="X430" s="11"/>
      <c r="Z430" s="11"/>
    </row>
    <row r="431" spans="22:26">
      <c r="V431" s="11"/>
      <c r="X431" s="11"/>
      <c r="Z431" s="11"/>
    </row>
    <row r="432" spans="22:26">
      <c r="V432" s="11"/>
      <c r="X432" s="11"/>
      <c r="Z432" s="11"/>
    </row>
    <row r="433" spans="22:26">
      <c r="V433" s="11"/>
      <c r="X433" s="11"/>
      <c r="Z433" s="11"/>
    </row>
    <row r="434" spans="22:26">
      <c r="V434" s="11"/>
      <c r="X434" s="11"/>
      <c r="Z434" s="11"/>
    </row>
    <row r="435" spans="22:26">
      <c r="V435" s="11"/>
      <c r="X435" s="11"/>
      <c r="Z435" s="11"/>
    </row>
    <row r="436" spans="22:26">
      <c r="V436" s="11"/>
      <c r="X436" s="11"/>
      <c r="Z436" s="11"/>
    </row>
    <row r="437" spans="22:26">
      <c r="V437" s="11"/>
      <c r="X437" s="11"/>
      <c r="Z437" s="11"/>
    </row>
    <row r="438" spans="22:26">
      <c r="V438" s="11"/>
      <c r="X438" s="11"/>
      <c r="Z438" s="11"/>
    </row>
    <row r="439" spans="22:26">
      <c r="V439" s="11"/>
      <c r="X439" s="11"/>
      <c r="Z439" s="11"/>
    </row>
    <row r="440" spans="22:26">
      <c r="V440" s="11"/>
      <c r="X440" s="11"/>
      <c r="Z440" s="11"/>
    </row>
    <row r="441" spans="22:26">
      <c r="V441" s="11"/>
      <c r="X441" s="11"/>
      <c r="Z441" s="11"/>
    </row>
    <row r="442" spans="22:26">
      <c r="V442" s="11"/>
      <c r="X442" s="11"/>
      <c r="Z442" s="11"/>
    </row>
    <row r="443" spans="22:26">
      <c r="V443" s="11"/>
      <c r="X443" s="11"/>
      <c r="Z443" s="11"/>
    </row>
    <row r="444" spans="22:26">
      <c r="V444" s="11"/>
      <c r="X444" s="11"/>
      <c r="Z444" s="11"/>
    </row>
    <row r="445" spans="22:26">
      <c r="V445" s="11"/>
      <c r="X445" s="11"/>
      <c r="Z445" s="11"/>
    </row>
    <row r="446" spans="22:26">
      <c r="V446" s="11"/>
      <c r="X446" s="11"/>
      <c r="Z446" s="11"/>
    </row>
    <row r="447" spans="22:26">
      <c r="V447" s="11"/>
      <c r="X447" s="11"/>
      <c r="Z447" s="11"/>
    </row>
    <row r="448" spans="22:26">
      <c r="V448" s="11"/>
      <c r="X448" s="11"/>
      <c r="Z448" s="11"/>
    </row>
    <row r="449" spans="22:26">
      <c r="V449" s="11"/>
      <c r="X449" s="11"/>
      <c r="Z449" s="11"/>
    </row>
    <row r="450" spans="22:26">
      <c r="V450" s="11"/>
      <c r="X450" s="11"/>
      <c r="Z450" s="11"/>
    </row>
    <row r="451" spans="22:26">
      <c r="V451" s="11"/>
      <c r="X451" s="11"/>
      <c r="Z451" s="11"/>
    </row>
    <row r="452" spans="22:26">
      <c r="V452" s="11"/>
      <c r="X452" s="11"/>
      <c r="Z452" s="11"/>
    </row>
    <row r="453" spans="22:26">
      <c r="V453" s="11"/>
      <c r="X453" s="11"/>
      <c r="Z453" s="11"/>
    </row>
    <row r="454" spans="22:26">
      <c r="V454" s="11"/>
      <c r="X454" s="11"/>
      <c r="Z454" s="11"/>
    </row>
    <row r="455" spans="22:26">
      <c r="V455" s="11"/>
      <c r="X455" s="11"/>
      <c r="Z455" s="11"/>
    </row>
    <row r="456" spans="22:26">
      <c r="V456" s="11"/>
      <c r="X456" s="11"/>
      <c r="Z456" s="11"/>
    </row>
    <row r="457" spans="22:26">
      <c r="V457" s="11"/>
      <c r="X457" s="11"/>
      <c r="Z457" s="11"/>
    </row>
    <row r="458" spans="22:26">
      <c r="V458" s="11"/>
      <c r="X458" s="11"/>
      <c r="Z458" s="11"/>
    </row>
    <row r="459" spans="22:26">
      <c r="V459" s="11"/>
      <c r="X459" s="11"/>
      <c r="Z459" s="11"/>
    </row>
    <row r="460" spans="22:26">
      <c r="V460" s="11"/>
      <c r="X460" s="11"/>
      <c r="Z460" s="11"/>
    </row>
    <row r="461" spans="22:26">
      <c r="V461" s="11"/>
      <c r="X461" s="11"/>
      <c r="Z461" s="11"/>
    </row>
    <row r="462" spans="22:26">
      <c r="V462" s="11"/>
      <c r="X462" s="11"/>
      <c r="Z462" s="11"/>
    </row>
    <row r="463" spans="22:26">
      <c r="V463" s="11"/>
      <c r="X463" s="11"/>
      <c r="Z463" s="11"/>
    </row>
    <row r="464" spans="22:26">
      <c r="V464" s="11"/>
      <c r="X464" s="11"/>
      <c r="Z464" s="11"/>
    </row>
    <row r="465" spans="22:26">
      <c r="V465" s="11"/>
      <c r="X465" s="11"/>
      <c r="Z465" s="11"/>
    </row>
    <row r="466" spans="22:26">
      <c r="V466" s="11"/>
      <c r="X466" s="11"/>
      <c r="Z466" s="11"/>
    </row>
    <row r="467" spans="22:26">
      <c r="V467" s="11"/>
      <c r="X467" s="11"/>
      <c r="Z467" s="11"/>
    </row>
    <row r="468" spans="22:26">
      <c r="V468" s="11"/>
      <c r="X468" s="11"/>
      <c r="Z468" s="11"/>
    </row>
    <row r="469" spans="22:26">
      <c r="V469" s="11"/>
      <c r="X469" s="11"/>
      <c r="Z469" s="11"/>
    </row>
    <row r="470" spans="22:26">
      <c r="V470" s="11"/>
      <c r="X470" s="11"/>
      <c r="Z470" s="11"/>
    </row>
    <row r="471" spans="22:26">
      <c r="V471" s="11"/>
      <c r="X471" s="11"/>
      <c r="Z471" s="11"/>
    </row>
    <row r="472" spans="22:26">
      <c r="V472" s="11"/>
      <c r="X472" s="11"/>
      <c r="Z472" s="11"/>
    </row>
    <row r="473" spans="22:26">
      <c r="V473" s="11"/>
      <c r="X473" s="11"/>
      <c r="Z473" s="11"/>
    </row>
    <row r="474" spans="22:26">
      <c r="V474" s="11"/>
      <c r="X474" s="11"/>
      <c r="Z474" s="11"/>
    </row>
    <row r="475" spans="22:26">
      <c r="V475" s="11"/>
      <c r="X475" s="11"/>
      <c r="Z475" s="11"/>
    </row>
    <row r="476" spans="22:26">
      <c r="V476" s="11"/>
      <c r="X476" s="11"/>
      <c r="Z476" s="11"/>
    </row>
    <row r="477" spans="22:26">
      <c r="V477" s="11"/>
      <c r="X477" s="11"/>
      <c r="Z477" s="11"/>
    </row>
    <row r="478" spans="22:26">
      <c r="V478" s="11"/>
      <c r="X478" s="11"/>
      <c r="Z478" s="11"/>
    </row>
    <row r="479" spans="22:26">
      <c r="V479" s="11"/>
      <c r="X479" s="11"/>
      <c r="Z479" s="11"/>
    </row>
    <row r="480" spans="22:26">
      <c r="V480" s="11"/>
      <c r="X480" s="11"/>
      <c r="Z480" s="11"/>
    </row>
    <row r="481" spans="22:26">
      <c r="V481" s="11"/>
      <c r="X481" s="11"/>
      <c r="Z481" s="11"/>
    </row>
    <row r="482" spans="22:26">
      <c r="V482" s="11"/>
      <c r="X482" s="11"/>
      <c r="Z482" s="11"/>
    </row>
    <row r="483" spans="22:26">
      <c r="V483" s="11"/>
      <c r="X483" s="11"/>
      <c r="Z483" s="11"/>
    </row>
    <row r="484" spans="22:26">
      <c r="V484" s="11"/>
      <c r="X484" s="11"/>
      <c r="Z484" s="11"/>
    </row>
    <row r="485" spans="22:26">
      <c r="V485" s="11"/>
      <c r="X485" s="11"/>
      <c r="Z485" s="11"/>
    </row>
    <row r="486" spans="22:26">
      <c r="V486" s="11"/>
      <c r="X486" s="11"/>
      <c r="Z486" s="11"/>
    </row>
    <row r="487" spans="22:26">
      <c r="V487" s="11"/>
      <c r="X487" s="11"/>
      <c r="Z487" s="11"/>
    </row>
    <row r="488" spans="22:26">
      <c r="V488" s="11"/>
      <c r="X488" s="11"/>
      <c r="Z488" s="11"/>
    </row>
    <row r="489" spans="22:26">
      <c r="V489" s="11"/>
      <c r="X489" s="11"/>
      <c r="Z489" s="11"/>
    </row>
    <row r="490" spans="22:26">
      <c r="V490" s="11"/>
      <c r="X490" s="11"/>
      <c r="Z490" s="11"/>
    </row>
    <row r="491" spans="22:26">
      <c r="V491" s="11"/>
      <c r="X491" s="11"/>
      <c r="Z491" s="11"/>
    </row>
    <row r="492" spans="22:26">
      <c r="V492" s="11"/>
      <c r="X492" s="11"/>
      <c r="Z492" s="11"/>
    </row>
    <row r="493" spans="22:26">
      <c r="V493" s="11"/>
      <c r="X493" s="11"/>
      <c r="Z493" s="11"/>
    </row>
    <row r="494" spans="22:26">
      <c r="V494" s="11"/>
      <c r="X494" s="11"/>
      <c r="Z494" s="11"/>
    </row>
    <row r="495" spans="22:26">
      <c r="V495" s="11"/>
      <c r="X495" s="11"/>
      <c r="Z495" s="11"/>
    </row>
    <row r="496" spans="22:26">
      <c r="V496" s="11"/>
      <c r="X496" s="11"/>
      <c r="Z496" s="11"/>
    </row>
    <row r="497" spans="22:26">
      <c r="V497" s="11"/>
      <c r="X497" s="11"/>
      <c r="Z497" s="11"/>
    </row>
    <row r="498" spans="22:26">
      <c r="V498" s="11"/>
      <c r="X498" s="11"/>
      <c r="Z498" s="11"/>
    </row>
    <row r="499" spans="22:26">
      <c r="V499" s="11"/>
      <c r="X499" s="11"/>
      <c r="Z499" s="11"/>
    </row>
    <row r="500" spans="22:26">
      <c r="V500" s="11"/>
      <c r="X500" s="11"/>
      <c r="Z500" s="11"/>
    </row>
    <row r="501" spans="22:26">
      <c r="V501" s="11"/>
      <c r="X501" s="11"/>
      <c r="Z501" s="11"/>
    </row>
    <row r="502" spans="22:26">
      <c r="V502" s="11"/>
      <c r="X502" s="11"/>
      <c r="Z502" s="11"/>
    </row>
    <row r="503" spans="22:26">
      <c r="V503" s="11"/>
      <c r="X503" s="11"/>
      <c r="Z503" s="11"/>
    </row>
    <row r="504" spans="22:26">
      <c r="V504" s="11"/>
      <c r="X504" s="11"/>
      <c r="Z504" s="11"/>
    </row>
    <row r="505" spans="22:26">
      <c r="V505" s="11"/>
      <c r="X505" s="11"/>
      <c r="Z505" s="11"/>
    </row>
    <row r="506" spans="22:26">
      <c r="V506" s="11"/>
      <c r="X506" s="11"/>
      <c r="Z506" s="11"/>
    </row>
    <row r="507" spans="22:26">
      <c r="V507" s="11"/>
      <c r="X507" s="11"/>
      <c r="Z507" s="11"/>
    </row>
    <row r="508" spans="22:26">
      <c r="V508" s="11"/>
      <c r="X508" s="11"/>
      <c r="Z508" s="11"/>
    </row>
    <row r="509" spans="22:26">
      <c r="V509" s="11"/>
      <c r="X509" s="11"/>
      <c r="Z509" s="11"/>
    </row>
    <row r="510" spans="22:26">
      <c r="V510" s="11"/>
      <c r="X510" s="11"/>
      <c r="Z510" s="11"/>
    </row>
    <row r="511" spans="22:26">
      <c r="V511" s="11"/>
      <c r="X511" s="11"/>
      <c r="Z511" s="11"/>
    </row>
    <row r="512" spans="22:26">
      <c r="V512" s="11"/>
      <c r="X512" s="11"/>
      <c r="Z512" s="11"/>
    </row>
    <row r="513" spans="22:26">
      <c r="V513" s="11"/>
      <c r="X513" s="11"/>
      <c r="Z513" s="11"/>
    </row>
    <row r="514" spans="22:26">
      <c r="V514" s="11"/>
      <c r="X514" s="11"/>
      <c r="Z514" s="11"/>
    </row>
    <row r="515" spans="22:26">
      <c r="V515" s="11"/>
      <c r="X515" s="11"/>
      <c r="Z515" s="11"/>
    </row>
    <row r="516" spans="22:26">
      <c r="V516" s="11"/>
      <c r="X516" s="11"/>
      <c r="Z516" s="11"/>
    </row>
    <row r="517" spans="22:26">
      <c r="V517" s="11"/>
      <c r="X517" s="11"/>
      <c r="Z517" s="11"/>
    </row>
    <row r="518" spans="22:26">
      <c r="V518" s="11"/>
      <c r="X518" s="11"/>
      <c r="Z518" s="11"/>
    </row>
    <row r="519" spans="22:26">
      <c r="V519" s="11"/>
      <c r="X519" s="11"/>
      <c r="Z519" s="11"/>
    </row>
    <row r="520" spans="22:26">
      <c r="V520" s="11"/>
      <c r="X520" s="11"/>
      <c r="Z520" s="11"/>
    </row>
    <row r="521" spans="22:26">
      <c r="V521" s="11"/>
      <c r="X521" s="11"/>
      <c r="Z521" s="11"/>
    </row>
    <row r="522" spans="22:26">
      <c r="V522" s="11"/>
      <c r="X522" s="11"/>
      <c r="Z522" s="11"/>
    </row>
    <row r="523" spans="22:26">
      <c r="V523" s="11"/>
      <c r="X523" s="11"/>
      <c r="Z523" s="11"/>
    </row>
    <row r="524" spans="22:26">
      <c r="V524" s="11"/>
      <c r="X524" s="11"/>
      <c r="Z524" s="11"/>
    </row>
    <row r="525" spans="22:26">
      <c r="V525" s="11"/>
      <c r="X525" s="11"/>
      <c r="Z525" s="11"/>
    </row>
    <row r="526" spans="22:26">
      <c r="V526" s="11"/>
      <c r="X526" s="11"/>
      <c r="Z526" s="11"/>
    </row>
    <row r="527" spans="22:26">
      <c r="V527" s="11"/>
      <c r="X527" s="11"/>
      <c r="Z527" s="11"/>
    </row>
    <row r="528" spans="22:26">
      <c r="V528" s="11"/>
      <c r="X528" s="11"/>
      <c r="Z528" s="11"/>
    </row>
    <row r="529" spans="22:26">
      <c r="V529" s="11"/>
      <c r="X529" s="11"/>
      <c r="Z529" s="11"/>
    </row>
    <row r="530" spans="22:26">
      <c r="V530" s="11"/>
      <c r="X530" s="11"/>
      <c r="Z530" s="11"/>
    </row>
    <row r="531" spans="22:26">
      <c r="V531" s="11"/>
      <c r="X531" s="11"/>
      <c r="Z531" s="11"/>
    </row>
    <row r="532" spans="22:26">
      <c r="V532" s="11"/>
      <c r="X532" s="11"/>
      <c r="Z532" s="11"/>
    </row>
    <row r="533" spans="22:26">
      <c r="V533" s="11"/>
      <c r="X533" s="11"/>
      <c r="Z533" s="11"/>
    </row>
    <row r="534" spans="22:26">
      <c r="V534" s="11"/>
      <c r="X534" s="11"/>
      <c r="Z534" s="11"/>
    </row>
    <row r="535" spans="22:26">
      <c r="V535" s="11"/>
      <c r="X535" s="11"/>
      <c r="Z535" s="11"/>
    </row>
    <row r="536" spans="22:26">
      <c r="V536" s="11"/>
      <c r="X536" s="11"/>
      <c r="Z536" s="11"/>
    </row>
    <row r="537" spans="22:26">
      <c r="V537" s="11"/>
      <c r="X537" s="11"/>
      <c r="Z537" s="11"/>
    </row>
    <row r="538" spans="22:26">
      <c r="V538" s="11"/>
      <c r="X538" s="11"/>
      <c r="Z538" s="11"/>
    </row>
    <row r="539" spans="22:26">
      <c r="V539" s="11"/>
      <c r="X539" s="11"/>
      <c r="Z539" s="11"/>
    </row>
    <row r="540" spans="22:26">
      <c r="V540" s="11"/>
      <c r="X540" s="11"/>
      <c r="Z540" s="11"/>
    </row>
    <row r="541" spans="22:26">
      <c r="V541" s="11"/>
      <c r="X541" s="11"/>
      <c r="Z541" s="11"/>
    </row>
    <row r="542" spans="22:26">
      <c r="V542" s="11"/>
      <c r="X542" s="11"/>
      <c r="Z542" s="11"/>
    </row>
    <row r="543" spans="22:26">
      <c r="V543" s="11"/>
      <c r="X543" s="11"/>
      <c r="Z543" s="11"/>
    </row>
    <row r="544" spans="22:26">
      <c r="V544" s="11"/>
      <c r="X544" s="11"/>
      <c r="Z544" s="11"/>
    </row>
    <row r="545" spans="22:26">
      <c r="V545" s="11"/>
      <c r="X545" s="11"/>
      <c r="Z545" s="11"/>
    </row>
    <row r="546" spans="22:26">
      <c r="V546" s="11"/>
      <c r="X546" s="11"/>
      <c r="Z546" s="11"/>
    </row>
    <row r="547" spans="22:26">
      <c r="V547" s="11"/>
      <c r="X547" s="11"/>
      <c r="Z547" s="11"/>
    </row>
    <row r="548" spans="22:26">
      <c r="V548" s="11"/>
      <c r="X548" s="11"/>
      <c r="Z548" s="11"/>
    </row>
    <row r="549" spans="22:26">
      <c r="V549" s="11"/>
      <c r="X549" s="11"/>
      <c r="Z549" s="11"/>
    </row>
    <row r="550" spans="22:26">
      <c r="V550" s="11"/>
      <c r="X550" s="11"/>
      <c r="Z550" s="11"/>
    </row>
    <row r="551" spans="22:26">
      <c r="V551" s="11"/>
      <c r="X551" s="11"/>
      <c r="Z551" s="11"/>
    </row>
    <row r="552" spans="22:26">
      <c r="V552" s="11"/>
      <c r="X552" s="11"/>
      <c r="Z552" s="11"/>
    </row>
    <row r="553" spans="22:26">
      <c r="V553" s="11"/>
      <c r="X553" s="11"/>
      <c r="Z553" s="11"/>
    </row>
    <row r="554" spans="22:26">
      <c r="V554" s="11"/>
      <c r="X554" s="11"/>
      <c r="Z554" s="11"/>
    </row>
    <row r="555" spans="22:26">
      <c r="V555" s="11"/>
      <c r="X555" s="11"/>
      <c r="Z555" s="11"/>
    </row>
    <row r="556" spans="22:26">
      <c r="V556" s="11"/>
      <c r="X556" s="11"/>
      <c r="Z556" s="11"/>
    </row>
    <row r="557" spans="22:26">
      <c r="V557" s="11"/>
      <c r="X557" s="11"/>
      <c r="Z557" s="11"/>
    </row>
    <row r="558" spans="22:26">
      <c r="V558" s="11"/>
      <c r="X558" s="11"/>
      <c r="Z558" s="11"/>
    </row>
    <row r="559" spans="22:26">
      <c r="V559" s="11"/>
      <c r="X559" s="11"/>
      <c r="Z559" s="11"/>
    </row>
    <row r="560" spans="22:26">
      <c r="V560" s="11"/>
      <c r="X560" s="11"/>
      <c r="Z560" s="11"/>
    </row>
  </sheetData>
  <mergeCells count="1">
    <mergeCell ref="B1:T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9B217F-042E-47AE-86D7-C9D70F2B11DF}">
          <x14:formula1>
            <xm:f>Parameters!$A$2:$A$3</xm:f>
          </x14:formula1>
          <xm:sqref>AB3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C0158-8844-4CD3-B838-76C0E15AA236}">
  <dimension ref="A1:AC560"/>
  <sheetViews>
    <sheetView workbookViewId="0">
      <selection activeCell="AA181" sqref="AA181"/>
    </sheetView>
  </sheetViews>
  <sheetFormatPr defaultRowHeight="14.45"/>
  <cols>
    <col min="1" max="1" width="22.28515625" bestFit="1" customWidth="1"/>
    <col min="2" max="20" width="4" bestFit="1" customWidth="1"/>
    <col min="21" max="21" width="11.28515625" customWidth="1"/>
    <col min="23" max="23" width="9.5703125" customWidth="1"/>
    <col min="24" max="24" width="14.85546875" customWidth="1"/>
    <col min="25" max="25" width="19.85546875" bestFit="1" customWidth="1"/>
    <col min="26" max="26" width="16.140625" customWidth="1"/>
    <col min="27" max="27" width="16.28515625" customWidth="1"/>
    <col min="28" max="28" width="17.28515625" bestFit="1" customWidth="1"/>
    <col min="29" max="29" width="10.7109375" bestFit="1" customWidth="1"/>
    <col min="30" max="30" width="15.28515625" bestFit="1" customWidth="1"/>
  </cols>
  <sheetData>
    <row r="1" spans="1:29">
      <c r="A1" s="4"/>
      <c r="B1" s="13" t="s">
        <v>27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5"/>
      <c r="V1" s="5"/>
      <c r="W1" s="5"/>
      <c r="X1" s="5"/>
      <c r="Y1" s="5"/>
      <c r="Z1" s="5"/>
    </row>
    <row r="2" spans="1:29" ht="28.9">
      <c r="A2" s="7" t="s">
        <v>28</v>
      </c>
      <c r="B2" s="8" t="s">
        <v>29</v>
      </c>
      <c r="C2" s="8" t="s">
        <v>30</v>
      </c>
      <c r="D2" s="8" t="s">
        <v>31</v>
      </c>
      <c r="E2" s="8" t="s">
        <v>32</v>
      </c>
      <c r="F2" s="8" t="s">
        <v>33</v>
      </c>
      <c r="G2" s="8" t="s">
        <v>34</v>
      </c>
      <c r="H2" s="8" t="s">
        <v>35</v>
      </c>
      <c r="I2" s="8" t="s">
        <v>36</v>
      </c>
      <c r="J2" s="8" t="s">
        <v>37</v>
      </c>
      <c r="K2" s="8" t="s">
        <v>38</v>
      </c>
      <c r="L2" s="8" t="s">
        <v>39</v>
      </c>
      <c r="M2" s="8" t="s">
        <v>40</v>
      </c>
      <c r="N2" s="8" t="s">
        <v>41</v>
      </c>
      <c r="O2" s="8" t="s">
        <v>42</v>
      </c>
      <c r="P2" s="8" t="s">
        <v>43</v>
      </c>
      <c r="Q2" s="8" t="s">
        <v>44</v>
      </c>
      <c r="R2" s="8" t="s">
        <v>45</v>
      </c>
      <c r="S2" s="8" t="s">
        <v>46</v>
      </c>
      <c r="T2" s="8" t="s">
        <v>47</v>
      </c>
      <c r="V2" s="10" t="s">
        <v>48</v>
      </c>
      <c r="W2" s="10" t="s">
        <v>49</v>
      </c>
      <c r="X2" s="10" t="s">
        <v>50</v>
      </c>
      <c r="Y2" s="10" t="s">
        <v>51</v>
      </c>
      <c r="Z2" s="10" t="s">
        <v>52</v>
      </c>
      <c r="AA2" s="5"/>
      <c r="AB2" s="10" t="s">
        <v>53</v>
      </c>
      <c r="AC2" s="10" t="s">
        <v>54</v>
      </c>
    </row>
    <row r="3" spans="1:29">
      <c r="A3" s="3">
        <v>0</v>
      </c>
      <c r="B3" s="3">
        <v>120</v>
      </c>
      <c r="C3" s="3">
        <v>120</v>
      </c>
      <c r="D3" s="3">
        <v>104</v>
      </c>
      <c r="E3" s="3">
        <v>376</v>
      </c>
      <c r="F3" s="3">
        <v>376</v>
      </c>
      <c r="G3" s="3">
        <v>376</v>
      </c>
      <c r="H3" s="3">
        <v>376</v>
      </c>
      <c r="I3" s="3">
        <v>376</v>
      </c>
      <c r="J3" s="3">
        <v>376</v>
      </c>
      <c r="K3" s="3">
        <v>376</v>
      </c>
      <c r="L3" s="3">
        <v>96</v>
      </c>
      <c r="M3" s="3">
        <v>104</v>
      </c>
      <c r="N3" s="3">
        <v>96</v>
      </c>
      <c r="O3" s="3">
        <v>104</v>
      </c>
      <c r="P3" s="3">
        <v>96</v>
      </c>
      <c r="Q3" s="3">
        <v>104</v>
      </c>
      <c r="R3" s="3">
        <v>96</v>
      </c>
      <c r="S3" s="3">
        <v>104</v>
      </c>
      <c r="T3" s="3">
        <v>96</v>
      </c>
      <c r="V3" s="6">
        <v>0</v>
      </c>
      <c r="W3" s="3">
        <f t="shared" ref="W3:W34" si="0">SUM(B3:U3)</f>
        <v>3872</v>
      </c>
      <c r="X3" s="6"/>
      <c r="Y3" s="3">
        <f>W3 + ROUNDUP(W3/(Parameters!$A$10-60*8),0) * ($AC$3 + Parameters!$B$4+Parameters!$B$5) + IF(A2&gt;1,8,0)</f>
        <v>4208</v>
      </c>
      <c r="Z3" s="6"/>
      <c r="AB3" s="3" t="s">
        <v>55</v>
      </c>
      <c r="AC3" s="3">
        <f>_xlfn.XLOOKUP(AB3, Parameters!$A$2:$A$5, Parameters!$B$2:$B$5)</f>
        <v>160</v>
      </c>
    </row>
    <row r="4" spans="1:29">
      <c r="A4" s="3">
        <v>128</v>
      </c>
      <c r="B4" s="3">
        <v>568</v>
      </c>
      <c r="C4" s="3">
        <v>400</v>
      </c>
      <c r="D4" s="3">
        <v>568</v>
      </c>
      <c r="E4" s="3">
        <v>400</v>
      </c>
      <c r="F4" s="3">
        <v>136</v>
      </c>
      <c r="G4" s="3">
        <v>88</v>
      </c>
      <c r="H4" s="3">
        <v>136</v>
      </c>
      <c r="I4" s="3">
        <v>88</v>
      </c>
      <c r="J4" s="3">
        <v>136</v>
      </c>
      <c r="K4" s="3">
        <v>88</v>
      </c>
      <c r="L4" s="3">
        <v>136</v>
      </c>
      <c r="M4" s="3">
        <v>88</v>
      </c>
      <c r="N4" s="3">
        <v>136</v>
      </c>
      <c r="O4" s="3">
        <v>88</v>
      </c>
      <c r="P4" s="3"/>
      <c r="Q4" s="3"/>
      <c r="R4" s="3"/>
      <c r="S4" s="3"/>
      <c r="T4" s="3"/>
      <c r="V4" s="6">
        <v>0</v>
      </c>
      <c r="W4" s="3">
        <f t="shared" si="0"/>
        <v>3056</v>
      </c>
      <c r="X4" s="6">
        <f>W3/A4</f>
        <v>30.25</v>
      </c>
      <c r="Y4" s="3">
        <f>W4 + ROUNDUP(W4/(Parameters!$A$10-60*8),0) * ($AC$3 + Parameters!$B$4+Parameters!$B$5) + IF(A3&gt;1,8,0)</f>
        <v>3384</v>
      </c>
      <c r="Z4" s="6">
        <f>Y3/A4</f>
        <v>32.875</v>
      </c>
    </row>
    <row r="5" spans="1:29">
      <c r="A5" s="3">
        <v>128</v>
      </c>
      <c r="B5" s="3">
        <v>520</v>
      </c>
      <c r="C5" s="3">
        <v>376</v>
      </c>
      <c r="D5" s="3">
        <v>520</v>
      </c>
      <c r="E5" s="3">
        <v>376</v>
      </c>
      <c r="F5" s="3">
        <v>88</v>
      </c>
      <c r="G5" s="3">
        <v>88</v>
      </c>
      <c r="H5" s="3">
        <v>88</v>
      </c>
      <c r="I5" s="3">
        <v>88</v>
      </c>
      <c r="J5" s="3">
        <v>88</v>
      </c>
      <c r="K5" s="3"/>
      <c r="L5" s="3"/>
      <c r="M5" s="3"/>
      <c r="N5" s="3"/>
      <c r="O5" s="3"/>
      <c r="P5" s="3"/>
      <c r="Q5" s="3"/>
      <c r="R5" s="3"/>
      <c r="S5" s="3"/>
      <c r="T5" s="3"/>
      <c r="V5" s="6">
        <f t="shared" ref="V5:V68" si="1">(A4/1000)+V4</f>
        <v>0.128</v>
      </c>
      <c r="W5" s="3">
        <f t="shared" si="0"/>
        <v>2232</v>
      </c>
      <c r="X5" s="6">
        <f t="shared" ref="X5:X68" si="2">W5/A5</f>
        <v>17.4375</v>
      </c>
      <c r="Y5" s="3">
        <f>W5 + ROUNDUP(W5/(Parameters!$A$10-60*8),0) * ($AC$3 + Parameters!$B$4+Parameters!$B$5) + IF(A4&gt;1,8,0)</f>
        <v>2568</v>
      </c>
      <c r="Z5" s="6">
        <f t="shared" ref="Z5:Z68" si="3">Y5/A5</f>
        <v>20.0625</v>
      </c>
    </row>
    <row r="6" spans="1:29">
      <c r="A6" s="3">
        <v>128</v>
      </c>
      <c r="B6" s="3">
        <v>544</v>
      </c>
      <c r="C6" s="3">
        <v>344</v>
      </c>
      <c r="D6" s="3">
        <v>544</v>
      </c>
      <c r="E6" s="3">
        <v>344</v>
      </c>
      <c r="F6" s="3">
        <v>88</v>
      </c>
      <c r="G6" s="3">
        <v>88</v>
      </c>
      <c r="H6" s="3">
        <v>88</v>
      </c>
      <c r="I6" s="3">
        <v>88</v>
      </c>
      <c r="J6" s="3">
        <v>88</v>
      </c>
      <c r="K6" s="3"/>
      <c r="L6" s="3"/>
      <c r="M6" s="3"/>
      <c r="N6" s="3"/>
      <c r="O6" s="3"/>
      <c r="P6" s="3"/>
      <c r="Q6" s="3"/>
      <c r="R6" s="3"/>
      <c r="S6" s="3"/>
      <c r="T6" s="3"/>
      <c r="V6" s="6">
        <f t="shared" si="1"/>
        <v>0.25600000000000001</v>
      </c>
      <c r="W6" s="3">
        <f t="shared" si="0"/>
        <v>2216</v>
      </c>
      <c r="X6" s="6">
        <f t="shared" si="2"/>
        <v>17.3125</v>
      </c>
      <c r="Y6" s="3">
        <f>W6 + ROUNDUP(W6/(Parameters!$A$10-60*8),0) * ($AC$3 + Parameters!$B$4+Parameters!$B$5) + IF(A5&gt;1,8,0)</f>
        <v>2552</v>
      </c>
      <c r="Z6" s="6">
        <f t="shared" si="3"/>
        <v>19.9375</v>
      </c>
    </row>
    <row r="7" spans="1:29">
      <c r="A7" s="3">
        <v>128</v>
      </c>
      <c r="B7" s="3">
        <v>544</v>
      </c>
      <c r="C7" s="3">
        <v>376</v>
      </c>
      <c r="D7" s="3">
        <v>544</v>
      </c>
      <c r="E7" s="3">
        <v>376</v>
      </c>
      <c r="F7" s="3">
        <v>88</v>
      </c>
      <c r="G7" s="3">
        <v>88</v>
      </c>
      <c r="H7" s="3">
        <v>88</v>
      </c>
      <c r="I7" s="3">
        <v>88</v>
      </c>
      <c r="J7" s="3">
        <v>88</v>
      </c>
      <c r="K7" s="3"/>
      <c r="L7" s="3"/>
      <c r="M7" s="3"/>
      <c r="N7" s="3"/>
      <c r="O7" s="3"/>
      <c r="P7" s="3"/>
      <c r="Q7" s="3"/>
      <c r="R7" s="3"/>
      <c r="S7" s="3"/>
      <c r="T7" s="3"/>
      <c r="V7" s="6">
        <f t="shared" si="1"/>
        <v>0.38400000000000001</v>
      </c>
      <c r="W7" s="3">
        <f t="shared" si="0"/>
        <v>2280</v>
      </c>
      <c r="X7" s="6">
        <f t="shared" si="2"/>
        <v>17.8125</v>
      </c>
      <c r="Y7" s="3">
        <f>W7 + ROUNDUP(W7/(Parameters!$A$10-60*8),0) * ($AC$3 + Parameters!$B$4+Parameters!$B$5) + IF(A6&gt;1,8,0)</f>
        <v>2616</v>
      </c>
      <c r="Z7" s="6">
        <f t="shared" si="3"/>
        <v>20.4375</v>
      </c>
    </row>
    <row r="8" spans="1:29">
      <c r="A8" s="3">
        <v>128</v>
      </c>
      <c r="B8" s="3">
        <v>472</v>
      </c>
      <c r="C8" s="3">
        <v>352</v>
      </c>
      <c r="D8" s="3">
        <v>472</v>
      </c>
      <c r="E8" s="3">
        <v>352</v>
      </c>
      <c r="F8" s="3">
        <v>88</v>
      </c>
      <c r="G8" s="3">
        <v>88</v>
      </c>
      <c r="H8" s="3">
        <v>88</v>
      </c>
      <c r="I8" s="3">
        <v>88</v>
      </c>
      <c r="J8" s="3">
        <v>88</v>
      </c>
      <c r="K8" s="3"/>
      <c r="L8" s="3"/>
      <c r="M8" s="3"/>
      <c r="N8" s="3"/>
      <c r="O8" s="3"/>
      <c r="P8" s="3"/>
      <c r="Q8" s="3"/>
      <c r="R8" s="3"/>
      <c r="S8" s="3"/>
      <c r="T8" s="3"/>
      <c r="V8" s="6">
        <f t="shared" si="1"/>
        <v>0.51200000000000001</v>
      </c>
      <c r="W8" s="3">
        <f t="shared" si="0"/>
        <v>2088</v>
      </c>
      <c r="X8" s="6">
        <f t="shared" si="2"/>
        <v>16.3125</v>
      </c>
      <c r="Y8" s="3">
        <f>W8 + ROUNDUP(W8/(Parameters!$A$10-60*8),0) * ($AC$3 + Parameters!$B$4+Parameters!$B$5) + IF(A7&gt;1,8,0)</f>
        <v>2424</v>
      </c>
      <c r="Z8" s="6">
        <f t="shared" si="3"/>
        <v>18.9375</v>
      </c>
    </row>
    <row r="9" spans="1:29">
      <c r="A9" s="3">
        <v>128</v>
      </c>
      <c r="B9" s="3">
        <v>520</v>
      </c>
      <c r="C9" s="3">
        <v>368</v>
      </c>
      <c r="D9" s="3">
        <v>520</v>
      </c>
      <c r="E9" s="3">
        <v>368</v>
      </c>
      <c r="F9" s="3">
        <v>88</v>
      </c>
      <c r="G9" s="3">
        <v>88</v>
      </c>
      <c r="H9" s="3">
        <v>88</v>
      </c>
      <c r="I9" s="3">
        <v>88</v>
      </c>
      <c r="J9" s="3">
        <v>88</v>
      </c>
      <c r="K9" s="3"/>
      <c r="L9" s="3"/>
      <c r="M9" s="3"/>
      <c r="N9" s="3"/>
      <c r="O9" s="3"/>
      <c r="P9" s="3"/>
      <c r="Q9" s="3"/>
      <c r="R9" s="3"/>
      <c r="S9" s="3"/>
      <c r="T9" s="3"/>
      <c r="V9" s="6">
        <f t="shared" si="1"/>
        <v>0.64</v>
      </c>
      <c r="W9" s="3">
        <f t="shared" si="0"/>
        <v>2216</v>
      </c>
      <c r="X9" s="6">
        <f t="shared" si="2"/>
        <v>17.3125</v>
      </c>
      <c r="Y9" s="3">
        <f>W9 + ROUNDUP(W9/(Parameters!$A$10-60*8),0) * ($AC$3 + Parameters!$B$4+Parameters!$B$5) + IF(A8&gt;1,8,0)</f>
        <v>2552</v>
      </c>
      <c r="Z9" s="6">
        <f t="shared" si="3"/>
        <v>19.9375</v>
      </c>
    </row>
    <row r="10" spans="1:29">
      <c r="A10" s="3">
        <v>128</v>
      </c>
      <c r="B10" s="3">
        <v>544</v>
      </c>
      <c r="C10" s="3">
        <v>368</v>
      </c>
      <c r="D10" s="3">
        <v>544</v>
      </c>
      <c r="E10" s="3">
        <v>368</v>
      </c>
      <c r="F10" s="3">
        <v>88</v>
      </c>
      <c r="G10" s="3">
        <v>88</v>
      </c>
      <c r="H10" s="3">
        <v>88</v>
      </c>
      <c r="I10" s="3">
        <v>88</v>
      </c>
      <c r="J10" s="3">
        <v>88</v>
      </c>
      <c r="K10" s="3"/>
      <c r="L10" s="3"/>
      <c r="M10" s="3"/>
      <c r="N10" s="3"/>
      <c r="O10" s="3"/>
      <c r="P10" s="3"/>
      <c r="Q10" s="3"/>
      <c r="R10" s="3"/>
      <c r="S10" s="3"/>
      <c r="T10" s="3"/>
      <c r="V10" s="6">
        <f t="shared" si="1"/>
        <v>0.76800000000000002</v>
      </c>
      <c r="W10" s="3">
        <f t="shared" si="0"/>
        <v>2264</v>
      </c>
      <c r="X10" s="6">
        <f t="shared" si="2"/>
        <v>17.6875</v>
      </c>
      <c r="Y10" s="3">
        <f>W10 + ROUNDUP(W10/(Parameters!$A$10-60*8),0) * ($AC$3 + Parameters!$B$4+Parameters!$B$5) + IF(A9&gt;1,8,0)</f>
        <v>2600</v>
      </c>
      <c r="Z10" s="6">
        <f t="shared" si="3"/>
        <v>20.3125</v>
      </c>
    </row>
    <row r="11" spans="1:29">
      <c r="A11" s="3">
        <v>128</v>
      </c>
      <c r="B11" s="3">
        <v>496</v>
      </c>
      <c r="C11" s="3">
        <v>360</v>
      </c>
      <c r="D11" s="3">
        <v>496</v>
      </c>
      <c r="E11" s="3">
        <v>360</v>
      </c>
      <c r="F11" s="3">
        <v>88</v>
      </c>
      <c r="G11" s="3">
        <v>88</v>
      </c>
      <c r="H11" s="3">
        <v>88</v>
      </c>
      <c r="I11" s="3">
        <v>88</v>
      </c>
      <c r="J11" s="3">
        <v>88</v>
      </c>
      <c r="K11" s="3"/>
      <c r="L11" s="3"/>
      <c r="M11" s="3"/>
      <c r="N11" s="3"/>
      <c r="O11" s="3"/>
      <c r="P11" s="3"/>
      <c r="Q11" s="3"/>
      <c r="R11" s="3"/>
      <c r="S11" s="3"/>
      <c r="T11" s="3"/>
      <c r="V11" s="6">
        <f t="shared" si="1"/>
        <v>0.89600000000000002</v>
      </c>
      <c r="W11" s="3">
        <f t="shared" si="0"/>
        <v>2152</v>
      </c>
      <c r="X11" s="6">
        <f t="shared" si="2"/>
        <v>16.8125</v>
      </c>
      <c r="Y11" s="3">
        <f>W11 + ROUNDUP(W11/(Parameters!$A$10-60*8),0) * ($AC$3 + Parameters!$B$4+Parameters!$B$5) + IF(A10&gt;1,8,0)</f>
        <v>2488</v>
      </c>
      <c r="Z11" s="6">
        <f t="shared" si="3"/>
        <v>19.4375</v>
      </c>
    </row>
    <row r="12" spans="1:29">
      <c r="A12" s="3">
        <v>128</v>
      </c>
      <c r="B12" s="3">
        <v>520</v>
      </c>
      <c r="C12" s="3">
        <v>336</v>
      </c>
      <c r="D12" s="3">
        <v>520</v>
      </c>
      <c r="E12" s="3">
        <v>336</v>
      </c>
      <c r="F12" s="3">
        <v>88</v>
      </c>
      <c r="G12" s="3">
        <v>88</v>
      </c>
      <c r="H12" s="3">
        <v>88</v>
      </c>
      <c r="I12" s="3">
        <v>88</v>
      </c>
      <c r="J12" s="3">
        <v>88</v>
      </c>
      <c r="K12" s="3"/>
      <c r="L12" s="3"/>
      <c r="M12" s="3"/>
      <c r="N12" s="3"/>
      <c r="O12" s="3"/>
      <c r="P12" s="3"/>
      <c r="Q12" s="3"/>
      <c r="R12" s="3"/>
      <c r="S12" s="3"/>
      <c r="T12" s="3"/>
      <c r="V12" s="6">
        <f t="shared" si="1"/>
        <v>1.024</v>
      </c>
      <c r="W12" s="3">
        <f t="shared" si="0"/>
        <v>2152</v>
      </c>
      <c r="X12" s="6">
        <f t="shared" si="2"/>
        <v>16.8125</v>
      </c>
      <c r="Y12" s="3">
        <f>W12 + ROUNDUP(W12/(Parameters!$A$10-60*8),0) * ($AC$3 + Parameters!$B$4+Parameters!$B$5) + IF(A11&gt;1,8,0)</f>
        <v>2488</v>
      </c>
      <c r="Z12" s="6">
        <f t="shared" si="3"/>
        <v>19.4375</v>
      </c>
    </row>
    <row r="13" spans="1:29">
      <c r="A13" s="3">
        <v>128</v>
      </c>
      <c r="B13" s="3">
        <v>496</v>
      </c>
      <c r="C13" s="3">
        <v>400</v>
      </c>
      <c r="D13" s="3">
        <v>496</v>
      </c>
      <c r="E13" s="3">
        <v>400</v>
      </c>
      <c r="F13" s="3">
        <v>88</v>
      </c>
      <c r="G13" s="3">
        <v>88</v>
      </c>
      <c r="H13" s="3">
        <v>88</v>
      </c>
      <c r="I13" s="3">
        <v>88</v>
      </c>
      <c r="J13" s="3">
        <v>88</v>
      </c>
      <c r="K13" s="3"/>
      <c r="L13" s="3"/>
      <c r="M13" s="3"/>
      <c r="N13" s="3"/>
      <c r="O13" s="3"/>
      <c r="P13" s="3"/>
      <c r="Q13" s="3"/>
      <c r="R13" s="3"/>
      <c r="S13" s="3"/>
      <c r="T13" s="3"/>
      <c r="V13" s="6">
        <f t="shared" si="1"/>
        <v>1.1520000000000001</v>
      </c>
      <c r="W13" s="3">
        <f t="shared" si="0"/>
        <v>2232</v>
      </c>
      <c r="X13" s="6">
        <f t="shared" si="2"/>
        <v>17.4375</v>
      </c>
      <c r="Y13" s="3">
        <f>W13 + ROUNDUP(W13/(Parameters!$A$10-60*8),0) * ($AC$3 + Parameters!$B$4+Parameters!$B$5) + IF(A12&gt;1,8,0)</f>
        <v>2568</v>
      </c>
      <c r="Z13" s="6">
        <f t="shared" si="3"/>
        <v>20.0625</v>
      </c>
    </row>
    <row r="14" spans="1:29">
      <c r="A14" s="3">
        <v>128</v>
      </c>
      <c r="B14" s="3">
        <v>544</v>
      </c>
      <c r="C14" s="3">
        <v>336</v>
      </c>
      <c r="D14" s="3">
        <v>544</v>
      </c>
      <c r="E14" s="3">
        <v>336</v>
      </c>
      <c r="F14" s="3">
        <v>88</v>
      </c>
      <c r="G14" s="3">
        <v>88</v>
      </c>
      <c r="H14" s="3">
        <v>88</v>
      </c>
      <c r="I14" s="3">
        <v>88</v>
      </c>
      <c r="J14" s="3">
        <v>88</v>
      </c>
      <c r="K14" s="3"/>
      <c r="L14" s="3"/>
      <c r="M14" s="3"/>
      <c r="N14" s="3"/>
      <c r="O14" s="3"/>
      <c r="P14" s="3"/>
      <c r="Q14" s="3"/>
      <c r="R14" s="3"/>
      <c r="S14" s="3"/>
      <c r="T14" s="3"/>
      <c r="V14" s="6">
        <f t="shared" si="1"/>
        <v>1.2800000000000002</v>
      </c>
      <c r="W14" s="3">
        <f t="shared" si="0"/>
        <v>2200</v>
      </c>
      <c r="X14" s="6">
        <f t="shared" si="2"/>
        <v>17.1875</v>
      </c>
      <c r="Y14" s="3">
        <f>W14 + ROUNDUP(W14/(Parameters!$A$10-60*8),0) * ($AC$3 + Parameters!$B$4+Parameters!$B$5) + IF(A13&gt;1,8,0)</f>
        <v>2536</v>
      </c>
      <c r="Z14" s="6">
        <f t="shared" si="3"/>
        <v>19.8125</v>
      </c>
    </row>
    <row r="15" spans="1:29">
      <c r="A15" s="3">
        <v>128</v>
      </c>
      <c r="B15" s="3">
        <v>544</v>
      </c>
      <c r="C15" s="3">
        <v>368</v>
      </c>
      <c r="D15" s="3">
        <v>544</v>
      </c>
      <c r="E15" s="3">
        <v>368</v>
      </c>
      <c r="F15" s="3">
        <v>88</v>
      </c>
      <c r="G15" s="3">
        <v>88</v>
      </c>
      <c r="H15" s="3">
        <v>88</v>
      </c>
      <c r="I15" s="3">
        <v>88</v>
      </c>
      <c r="J15" s="3">
        <v>88</v>
      </c>
      <c r="K15" s="3"/>
      <c r="L15" s="3"/>
      <c r="M15" s="3"/>
      <c r="N15" s="3"/>
      <c r="O15" s="3"/>
      <c r="P15" s="3"/>
      <c r="Q15" s="3"/>
      <c r="R15" s="3"/>
      <c r="S15" s="3"/>
      <c r="T15" s="3"/>
      <c r="V15" s="6">
        <f t="shared" si="1"/>
        <v>1.4080000000000004</v>
      </c>
      <c r="W15" s="3">
        <f t="shared" si="0"/>
        <v>2264</v>
      </c>
      <c r="X15" s="6">
        <f t="shared" si="2"/>
        <v>17.6875</v>
      </c>
      <c r="Y15" s="3">
        <f>W15 + ROUNDUP(W15/(Parameters!$A$10-60*8),0) * ($AC$3 + Parameters!$B$4+Parameters!$B$5) + IF(A14&gt;1,8,0)</f>
        <v>2600</v>
      </c>
      <c r="Z15" s="6">
        <f t="shared" si="3"/>
        <v>20.3125</v>
      </c>
    </row>
    <row r="16" spans="1:29">
      <c r="A16" s="3">
        <v>128</v>
      </c>
      <c r="B16" s="3">
        <v>544</v>
      </c>
      <c r="C16" s="3">
        <v>344</v>
      </c>
      <c r="D16" s="3">
        <v>544</v>
      </c>
      <c r="E16" s="3">
        <v>344</v>
      </c>
      <c r="F16" s="3">
        <v>88</v>
      </c>
      <c r="G16" s="3">
        <v>88</v>
      </c>
      <c r="H16" s="3">
        <v>88</v>
      </c>
      <c r="I16" s="3">
        <v>88</v>
      </c>
      <c r="J16" s="3">
        <v>88</v>
      </c>
      <c r="K16" s="3"/>
      <c r="L16" s="3"/>
      <c r="M16" s="3"/>
      <c r="N16" s="3"/>
      <c r="O16" s="3"/>
      <c r="P16" s="3"/>
      <c r="Q16" s="3"/>
      <c r="R16" s="3"/>
      <c r="S16" s="3"/>
      <c r="T16" s="3"/>
      <c r="V16" s="6">
        <f t="shared" si="1"/>
        <v>1.5360000000000005</v>
      </c>
      <c r="W16" s="3">
        <f t="shared" si="0"/>
        <v>2216</v>
      </c>
      <c r="X16" s="6">
        <f t="shared" si="2"/>
        <v>17.3125</v>
      </c>
      <c r="Y16" s="3">
        <f>W16 + ROUNDUP(W16/(Parameters!$A$10-60*8),0) * ($AC$3 + Parameters!$B$4+Parameters!$B$5) + IF(A15&gt;1,8,0)</f>
        <v>2552</v>
      </c>
      <c r="Z16" s="6">
        <f t="shared" si="3"/>
        <v>19.9375</v>
      </c>
    </row>
    <row r="17" spans="1:26">
      <c r="A17" s="3">
        <v>128</v>
      </c>
      <c r="B17" s="3">
        <v>520</v>
      </c>
      <c r="C17" s="3">
        <v>328</v>
      </c>
      <c r="D17" s="3">
        <v>520</v>
      </c>
      <c r="E17" s="3">
        <v>328</v>
      </c>
      <c r="F17" s="3">
        <v>88</v>
      </c>
      <c r="G17" s="3">
        <v>88</v>
      </c>
      <c r="H17" s="3">
        <v>88</v>
      </c>
      <c r="I17" s="3">
        <v>88</v>
      </c>
      <c r="J17" s="3">
        <v>88</v>
      </c>
      <c r="K17" s="3"/>
      <c r="L17" s="3"/>
      <c r="M17" s="3"/>
      <c r="N17" s="3"/>
      <c r="O17" s="3"/>
      <c r="P17" s="3"/>
      <c r="Q17" s="3"/>
      <c r="R17" s="3"/>
      <c r="S17" s="3"/>
      <c r="T17" s="3"/>
      <c r="V17" s="6">
        <f t="shared" si="1"/>
        <v>1.6640000000000006</v>
      </c>
      <c r="W17" s="3">
        <f t="shared" si="0"/>
        <v>2136</v>
      </c>
      <c r="X17" s="6">
        <f t="shared" si="2"/>
        <v>16.6875</v>
      </c>
      <c r="Y17" s="3">
        <f>W17 + ROUNDUP(W17/(Parameters!$A$10-60*8),0) * ($AC$3 + Parameters!$B$4+Parameters!$B$5) + IF(A16&gt;1,8,0)</f>
        <v>2472</v>
      </c>
      <c r="Z17" s="6">
        <f t="shared" si="3"/>
        <v>19.3125</v>
      </c>
    </row>
    <row r="18" spans="1:26">
      <c r="A18" s="3">
        <v>128</v>
      </c>
      <c r="B18" s="3">
        <v>520</v>
      </c>
      <c r="C18" s="3">
        <v>368</v>
      </c>
      <c r="D18" s="3">
        <v>520</v>
      </c>
      <c r="E18" s="3">
        <v>368</v>
      </c>
      <c r="F18" s="3">
        <v>88</v>
      </c>
      <c r="G18" s="3">
        <v>88</v>
      </c>
      <c r="H18" s="3">
        <v>88</v>
      </c>
      <c r="I18" s="3">
        <v>88</v>
      </c>
      <c r="J18" s="3">
        <v>88</v>
      </c>
      <c r="K18" s="3"/>
      <c r="L18" s="3"/>
      <c r="M18" s="3"/>
      <c r="N18" s="3"/>
      <c r="O18" s="3"/>
      <c r="P18" s="3"/>
      <c r="Q18" s="3"/>
      <c r="R18" s="3"/>
      <c r="S18" s="3"/>
      <c r="T18" s="3"/>
      <c r="V18" s="6">
        <f t="shared" si="1"/>
        <v>1.7920000000000007</v>
      </c>
      <c r="W18" s="3">
        <f t="shared" si="0"/>
        <v>2216</v>
      </c>
      <c r="X18" s="6">
        <f t="shared" si="2"/>
        <v>17.3125</v>
      </c>
      <c r="Y18" s="3">
        <f>W18 + ROUNDUP(W18/(Parameters!$A$10-60*8),0) * ($AC$3 + Parameters!$B$4+Parameters!$B$5) + IF(A17&gt;1,8,0)</f>
        <v>2552</v>
      </c>
      <c r="Z18" s="6">
        <f t="shared" si="3"/>
        <v>19.9375</v>
      </c>
    </row>
    <row r="19" spans="1:26">
      <c r="A19" s="3">
        <v>128</v>
      </c>
      <c r="B19" s="3">
        <v>520</v>
      </c>
      <c r="C19" s="3">
        <v>368</v>
      </c>
      <c r="D19" s="3">
        <v>520</v>
      </c>
      <c r="E19" s="3">
        <v>368</v>
      </c>
      <c r="F19" s="3">
        <v>88</v>
      </c>
      <c r="G19" s="3">
        <v>88</v>
      </c>
      <c r="H19" s="3">
        <v>88</v>
      </c>
      <c r="I19" s="3">
        <v>88</v>
      </c>
      <c r="J19" s="3">
        <v>88</v>
      </c>
      <c r="K19" s="3"/>
      <c r="L19" s="3"/>
      <c r="M19" s="3"/>
      <c r="N19" s="3"/>
      <c r="O19" s="3"/>
      <c r="P19" s="3"/>
      <c r="Q19" s="3"/>
      <c r="R19" s="3"/>
      <c r="S19" s="3"/>
      <c r="T19" s="3"/>
      <c r="V19" s="6">
        <f t="shared" si="1"/>
        <v>1.9200000000000008</v>
      </c>
      <c r="W19" s="3">
        <f t="shared" si="0"/>
        <v>2216</v>
      </c>
      <c r="X19" s="6">
        <f t="shared" si="2"/>
        <v>17.3125</v>
      </c>
      <c r="Y19" s="3">
        <f>W19 + ROUNDUP(W19/(Parameters!$A$10-60*8),0) * ($AC$3 + Parameters!$B$4+Parameters!$B$5) + IF(A18&gt;1,8,0)</f>
        <v>2552</v>
      </c>
      <c r="Z19" s="6">
        <f t="shared" si="3"/>
        <v>19.9375</v>
      </c>
    </row>
    <row r="20" spans="1:26">
      <c r="A20" s="3">
        <v>128</v>
      </c>
      <c r="B20" s="3">
        <v>520</v>
      </c>
      <c r="C20" s="3">
        <v>344</v>
      </c>
      <c r="D20" s="3">
        <v>520</v>
      </c>
      <c r="E20" s="3">
        <v>344</v>
      </c>
      <c r="F20" s="3">
        <v>88</v>
      </c>
      <c r="G20" s="3">
        <v>88</v>
      </c>
      <c r="H20" s="3">
        <v>88</v>
      </c>
      <c r="I20" s="3">
        <v>88</v>
      </c>
      <c r="J20" s="3">
        <v>88</v>
      </c>
      <c r="K20" s="3"/>
      <c r="L20" s="3"/>
      <c r="M20" s="3"/>
      <c r="N20" s="3"/>
      <c r="O20" s="3"/>
      <c r="P20" s="3"/>
      <c r="Q20" s="3"/>
      <c r="R20" s="3"/>
      <c r="S20" s="3"/>
      <c r="T20" s="3"/>
      <c r="V20" s="6">
        <f t="shared" si="1"/>
        <v>2.0480000000000009</v>
      </c>
      <c r="W20" s="3">
        <f t="shared" si="0"/>
        <v>2168</v>
      </c>
      <c r="X20" s="6">
        <f t="shared" si="2"/>
        <v>16.9375</v>
      </c>
      <c r="Y20" s="3">
        <f>W20 + ROUNDUP(W20/(Parameters!$A$10-60*8),0) * ($AC$3 + Parameters!$B$4+Parameters!$B$5) + IF(A19&gt;1,8,0)</f>
        <v>2504</v>
      </c>
      <c r="Z20" s="6">
        <f t="shared" si="3"/>
        <v>19.5625</v>
      </c>
    </row>
    <row r="21" spans="1:26">
      <c r="A21" s="3">
        <v>128</v>
      </c>
      <c r="B21" s="3">
        <v>520</v>
      </c>
      <c r="C21" s="3">
        <v>376</v>
      </c>
      <c r="D21" s="3">
        <v>520</v>
      </c>
      <c r="E21" s="3">
        <v>376</v>
      </c>
      <c r="F21" s="3">
        <v>88</v>
      </c>
      <c r="G21" s="3">
        <v>88</v>
      </c>
      <c r="H21" s="3">
        <v>88</v>
      </c>
      <c r="I21" s="3">
        <v>88</v>
      </c>
      <c r="J21" s="3">
        <v>88</v>
      </c>
      <c r="K21" s="3"/>
      <c r="L21" s="3"/>
      <c r="M21" s="3"/>
      <c r="N21" s="3"/>
      <c r="O21" s="3"/>
      <c r="P21" s="3"/>
      <c r="Q21" s="3"/>
      <c r="R21" s="3"/>
      <c r="S21" s="3"/>
      <c r="T21" s="3"/>
      <c r="V21" s="6">
        <f t="shared" si="1"/>
        <v>2.176000000000001</v>
      </c>
      <c r="W21" s="3">
        <f t="shared" si="0"/>
        <v>2232</v>
      </c>
      <c r="X21" s="6">
        <f t="shared" si="2"/>
        <v>17.4375</v>
      </c>
      <c r="Y21" s="3">
        <f>W21 + ROUNDUP(W21/(Parameters!$A$10-60*8),0) * ($AC$3 + Parameters!$B$4+Parameters!$B$5) + IF(A20&gt;1,8,0)</f>
        <v>2568</v>
      </c>
      <c r="Z21" s="6">
        <f t="shared" si="3"/>
        <v>20.0625</v>
      </c>
    </row>
    <row r="22" spans="1:26">
      <c r="A22" s="3">
        <v>128</v>
      </c>
      <c r="B22" s="3">
        <v>544</v>
      </c>
      <c r="C22" s="3">
        <v>336</v>
      </c>
      <c r="D22" s="3">
        <v>544</v>
      </c>
      <c r="E22" s="3">
        <v>336</v>
      </c>
      <c r="F22" s="3">
        <v>88</v>
      </c>
      <c r="G22" s="3">
        <v>88</v>
      </c>
      <c r="H22" s="3">
        <v>88</v>
      </c>
      <c r="I22" s="3">
        <v>88</v>
      </c>
      <c r="J22" s="3">
        <v>88</v>
      </c>
      <c r="K22" s="3"/>
      <c r="L22" s="3"/>
      <c r="M22" s="3"/>
      <c r="N22" s="3"/>
      <c r="O22" s="3"/>
      <c r="P22" s="3"/>
      <c r="Q22" s="3"/>
      <c r="R22" s="3"/>
      <c r="S22" s="3"/>
      <c r="T22" s="3"/>
      <c r="V22" s="6">
        <f t="shared" si="1"/>
        <v>2.3040000000000012</v>
      </c>
      <c r="W22" s="3">
        <f t="shared" si="0"/>
        <v>2200</v>
      </c>
      <c r="X22" s="6">
        <f t="shared" si="2"/>
        <v>17.1875</v>
      </c>
      <c r="Y22" s="3">
        <f>W22 + ROUNDUP(W22/(Parameters!$A$10-60*8),0) * ($AC$3 + Parameters!$B$4+Parameters!$B$5) + IF(A21&gt;1,8,0)</f>
        <v>2536</v>
      </c>
      <c r="Z22" s="6">
        <f t="shared" si="3"/>
        <v>19.8125</v>
      </c>
    </row>
    <row r="23" spans="1:26">
      <c r="A23" s="3">
        <v>128</v>
      </c>
      <c r="B23" s="3">
        <v>496</v>
      </c>
      <c r="C23" s="3">
        <v>384</v>
      </c>
      <c r="D23" s="3">
        <v>496</v>
      </c>
      <c r="E23" s="3">
        <v>384</v>
      </c>
      <c r="F23" s="3">
        <v>88</v>
      </c>
      <c r="G23" s="3">
        <v>88</v>
      </c>
      <c r="H23" s="3">
        <v>88</v>
      </c>
      <c r="I23" s="3">
        <v>88</v>
      </c>
      <c r="J23" s="3">
        <v>88</v>
      </c>
      <c r="K23" s="3"/>
      <c r="L23" s="3"/>
      <c r="M23" s="3"/>
      <c r="N23" s="3"/>
      <c r="O23" s="3"/>
      <c r="P23" s="3"/>
      <c r="Q23" s="3"/>
      <c r="R23" s="3"/>
      <c r="S23" s="3"/>
      <c r="T23" s="3"/>
      <c r="V23" s="6">
        <f t="shared" si="1"/>
        <v>2.4320000000000013</v>
      </c>
      <c r="W23" s="3">
        <f t="shared" si="0"/>
        <v>2200</v>
      </c>
      <c r="X23" s="6">
        <f t="shared" si="2"/>
        <v>17.1875</v>
      </c>
      <c r="Y23" s="3">
        <f>W23 + ROUNDUP(W23/(Parameters!$A$10-60*8),0) * ($AC$3 + Parameters!$B$4+Parameters!$B$5) + IF(A22&gt;1,8,0)</f>
        <v>2536</v>
      </c>
      <c r="Z23" s="6">
        <f t="shared" si="3"/>
        <v>19.8125</v>
      </c>
    </row>
    <row r="24" spans="1:26">
      <c r="A24" s="3">
        <v>128</v>
      </c>
      <c r="B24" s="3">
        <v>544</v>
      </c>
      <c r="C24" s="3">
        <v>352</v>
      </c>
      <c r="D24" s="3">
        <v>544</v>
      </c>
      <c r="E24" s="3">
        <v>352</v>
      </c>
      <c r="F24" s="3">
        <v>88</v>
      </c>
      <c r="G24" s="3">
        <v>88</v>
      </c>
      <c r="H24" s="3">
        <v>88</v>
      </c>
      <c r="I24" s="3">
        <v>88</v>
      </c>
      <c r="J24" s="3">
        <v>88</v>
      </c>
      <c r="K24" s="3"/>
      <c r="L24" s="3"/>
      <c r="M24" s="3"/>
      <c r="N24" s="3"/>
      <c r="O24" s="3"/>
      <c r="P24" s="3"/>
      <c r="Q24" s="3"/>
      <c r="R24" s="3"/>
      <c r="S24" s="3"/>
      <c r="T24" s="3"/>
      <c r="V24" s="6">
        <f t="shared" si="1"/>
        <v>2.5600000000000014</v>
      </c>
      <c r="W24" s="3">
        <f t="shared" si="0"/>
        <v>2232</v>
      </c>
      <c r="X24" s="6">
        <f t="shared" si="2"/>
        <v>17.4375</v>
      </c>
      <c r="Y24" s="3">
        <f>W24 + ROUNDUP(W24/(Parameters!$A$10-60*8),0) * ($AC$3 + Parameters!$B$4+Parameters!$B$5) + IF(A23&gt;1,8,0)</f>
        <v>2568</v>
      </c>
      <c r="Z24" s="6">
        <f t="shared" si="3"/>
        <v>20.0625</v>
      </c>
    </row>
    <row r="25" spans="1:26">
      <c r="A25" s="3">
        <v>128</v>
      </c>
      <c r="B25" s="3">
        <v>520</v>
      </c>
      <c r="C25" s="3">
        <v>344</v>
      </c>
      <c r="D25" s="3">
        <v>520</v>
      </c>
      <c r="E25" s="3">
        <v>344</v>
      </c>
      <c r="F25" s="3">
        <v>88</v>
      </c>
      <c r="G25" s="3">
        <v>232</v>
      </c>
      <c r="H25" s="3">
        <v>88</v>
      </c>
      <c r="I25" s="3">
        <v>232</v>
      </c>
      <c r="J25" s="3">
        <v>88</v>
      </c>
      <c r="K25" s="3">
        <v>88</v>
      </c>
      <c r="L25" s="3">
        <v>88</v>
      </c>
      <c r="M25" s="3"/>
      <c r="N25" s="3"/>
      <c r="O25" s="3"/>
      <c r="P25" s="3"/>
      <c r="Q25" s="3"/>
      <c r="R25" s="3"/>
      <c r="S25" s="3"/>
      <c r="T25" s="3"/>
      <c r="V25" s="6">
        <f t="shared" si="1"/>
        <v>2.6880000000000015</v>
      </c>
      <c r="W25" s="3">
        <f t="shared" si="0"/>
        <v>2632</v>
      </c>
      <c r="X25" s="6">
        <f t="shared" si="2"/>
        <v>20.5625</v>
      </c>
      <c r="Y25" s="3">
        <f>W25 + ROUNDUP(W25/(Parameters!$A$10-60*8),0) * ($AC$3 + Parameters!$B$4+Parameters!$B$5) + IF(A24&gt;1,8,0)</f>
        <v>2968</v>
      </c>
      <c r="Z25" s="6">
        <f t="shared" si="3"/>
        <v>23.1875</v>
      </c>
    </row>
    <row r="26" spans="1:26">
      <c r="A26" s="3">
        <v>128</v>
      </c>
      <c r="B26" s="3">
        <v>520</v>
      </c>
      <c r="C26" s="3">
        <v>416</v>
      </c>
      <c r="D26" s="3">
        <v>520</v>
      </c>
      <c r="E26" s="3">
        <v>416</v>
      </c>
      <c r="F26" s="3">
        <v>328</v>
      </c>
      <c r="G26" s="3">
        <v>88</v>
      </c>
      <c r="H26" s="3">
        <v>544</v>
      </c>
      <c r="I26" s="3">
        <v>160</v>
      </c>
      <c r="J26" s="3">
        <v>544</v>
      </c>
      <c r="K26" s="3">
        <v>160</v>
      </c>
      <c r="L26" s="3">
        <v>88</v>
      </c>
      <c r="M26" s="3">
        <v>328</v>
      </c>
      <c r="N26" s="3">
        <v>88</v>
      </c>
      <c r="O26" s="3"/>
      <c r="P26" s="3"/>
      <c r="Q26" s="3"/>
      <c r="R26" s="3"/>
      <c r="S26" s="3"/>
      <c r="T26" s="3"/>
      <c r="V26" s="6">
        <f t="shared" si="1"/>
        <v>2.8160000000000016</v>
      </c>
      <c r="W26" s="3">
        <f t="shared" si="0"/>
        <v>4200</v>
      </c>
      <c r="X26" s="6">
        <f t="shared" si="2"/>
        <v>32.8125</v>
      </c>
      <c r="Y26" s="3">
        <f>W26 + ROUNDUP(W26/(Parameters!$A$10-60*8),0) * ($AC$3 + Parameters!$B$4+Parameters!$B$5) + IF(A25&gt;1,8,0)</f>
        <v>4536</v>
      </c>
      <c r="Z26" s="6">
        <f t="shared" si="3"/>
        <v>35.4375</v>
      </c>
    </row>
    <row r="27" spans="1:26">
      <c r="A27" s="3">
        <v>128</v>
      </c>
      <c r="B27" s="3">
        <v>520</v>
      </c>
      <c r="C27" s="3">
        <v>360</v>
      </c>
      <c r="D27" s="3">
        <v>520</v>
      </c>
      <c r="E27" s="3">
        <v>360</v>
      </c>
      <c r="F27" s="3">
        <v>568</v>
      </c>
      <c r="G27" s="3">
        <v>192</v>
      </c>
      <c r="H27" s="3">
        <v>544</v>
      </c>
      <c r="I27" s="3">
        <v>216</v>
      </c>
      <c r="J27" s="3">
        <v>544</v>
      </c>
      <c r="K27" s="3">
        <v>216</v>
      </c>
      <c r="L27" s="3">
        <v>88</v>
      </c>
      <c r="M27" s="3">
        <v>568</v>
      </c>
      <c r="N27" s="3">
        <v>192</v>
      </c>
      <c r="O27" s="3"/>
      <c r="P27" s="3"/>
      <c r="Q27" s="3"/>
      <c r="R27" s="3"/>
      <c r="S27" s="3"/>
      <c r="T27" s="3"/>
      <c r="V27" s="6">
        <f t="shared" si="1"/>
        <v>2.9440000000000017</v>
      </c>
      <c r="W27" s="3">
        <f t="shared" si="0"/>
        <v>4888</v>
      </c>
      <c r="X27" s="6">
        <f t="shared" si="2"/>
        <v>38.1875</v>
      </c>
      <c r="Y27" s="3">
        <f>W27 + ROUNDUP(W27/(Parameters!$A$10-60*8),0) * ($AC$3 + Parameters!$B$4+Parameters!$B$5) + IF(A26&gt;1,8,0)</f>
        <v>5224</v>
      </c>
      <c r="Z27" s="6">
        <f t="shared" si="3"/>
        <v>40.8125</v>
      </c>
    </row>
    <row r="28" spans="1:26">
      <c r="A28" s="3">
        <v>128</v>
      </c>
      <c r="B28" s="3">
        <v>520</v>
      </c>
      <c r="C28" s="3">
        <v>376</v>
      </c>
      <c r="D28" s="3">
        <v>520</v>
      </c>
      <c r="E28" s="3">
        <v>376</v>
      </c>
      <c r="F28" s="3">
        <v>520</v>
      </c>
      <c r="G28" s="3">
        <v>256</v>
      </c>
      <c r="H28" s="3">
        <v>544</v>
      </c>
      <c r="I28" s="3">
        <v>200</v>
      </c>
      <c r="J28" s="3">
        <v>544</v>
      </c>
      <c r="K28" s="3">
        <v>200</v>
      </c>
      <c r="L28" s="3">
        <v>88</v>
      </c>
      <c r="M28" s="3">
        <v>520</v>
      </c>
      <c r="N28" s="3">
        <v>256</v>
      </c>
      <c r="O28" s="3"/>
      <c r="P28" s="3"/>
      <c r="Q28" s="3"/>
      <c r="R28" s="3"/>
      <c r="S28" s="3"/>
      <c r="T28" s="3"/>
      <c r="V28" s="6">
        <f t="shared" si="1"/>
        <v>3.0720000000000018</v>
      </c>
      <c r="W28" s="3">
        <f t="shared" si="0"/>
        <v>4920</v>
      </c>
      <c r="X28" s="6">
        <f t="shared" si="2"/>
        <v>38.4375</v>
      </c>
      <c r="Y28" s="3">
        <f>W28 + ROUNDUP(W28/(Parameters!$A$10-60*8),0) * ($AC$3 + Parameters!$B$4+Parameters!$B$5) + IF(A27&gt;1,8,0)</f>
        <v>5256</v>
      </c>
      <c r="Z28" s="6">
        <f t="shared" si="3"/>
        <v>41.0625</v>
      </c>
    </row>
    <row r="29" spans="1:26">
      <c r="A29" s="3">
        <v>128</v>
      </c>
      <c r="B29" s="3">
        <v>520</v>
      </c>
      <c r="C29" s="3">
        <v>376</v>
      </c>
      <c r="D29" s="3">
        <v>520</v>
      </c>
      <c r="E29" s="3">
        <v>376</v>
      </c>
      <c r="F29" s="3">
        <v>568</v>
      </c>
      <c r="G29" s="3">
        <v>264</v>
      </c>
      <c r="H29" s="3">
        <v>544</v>
      </c>
      <c r="I29" s="3">
        <v>160</v>
      </c>
      <c r="J29" s="3">
        <v>544</v>
      </c>
      <c r="K29" s="3">
        <v>160</v>
      </c>
      <c r="L29" s="3">
        <v>88</v>
      </c>
      <c r="M29" s="3">
        <v>568</v>
      </c>
      <c r="N29" s="3">
        <v>264</v>
      </c>
      <c r="O29" s="3"/>
      <c r="P29" s="3"/>
      <c r="Q29" s="3"/>
      <c r="R29" s="3"/>
      <c r="S29" s="3"/>
      <c r="T29" s="3"/>
      <c r="V29" s="6">
        <f t="shared" si="1"/>
        <v>3.200000000000002</v>
      </c>
      <c r="W29" s="3">
        <f t="shared" si="0"/>
        <v>4952</v>
      </c>
      <c r="X29" s="6">
        <f t="shared" si="2"/>
        <v>38.6875</v>
      </c>
      <c r="Y29" s="3">
        <f>W29 + ROUNDUP(W29/(Parameters!$A$10-60*8),0) * ($AC$3 + Parameters!$B$4+Parameters!$B$5) + IF(A28&gt;1,8,0)</f>
        <v>5288</v>
      </c>
      <c r="Z29" s="6">
        <f t="shared" si="3"/>
        <v>41.3125</v>
      </c>
    </row>
    <row r="30" spans="1:26">
      <c r="A30" s="3">
        <v>128</v>
      </c>
      <c r="B30" s="3">
        <v>520</v>
      </c>
      <c r="C30" s="3">
        <v>384</v>
      </c>
      <c r="D30" s="3">
        <v>520</v>
      </c>
      <c r="E30" s="3">
        <v>384</v>
      </c>
      <c r="F30" s="3">
        <v>544</v>
      </c>
      <c r="G30" s="3">
        <v>184</v>
      </c>
      <c r="H30" s="3">
        <v>184</v>
      </c>
      <c r="I30" s="3">
        <v>88</v>
      </c>
      <c r="J30" s="3">
        <v>184</v>
      </c>
      <c r="K30" s="3">
        <v>88</v>
      </c>
      <c r="L30" s="3">
        <v>88</v>
      </c>
      <c r="M30" s="3">
        <v>544</v>
      </c>
      <c r="N30" s="3">
        <v>184</v>
      </c>
      <c r="O30" s="3"/>
      <c r="P30" s="3"/>
      <c r="Q30" s="3"/>
      <c r="R30" s="3"/>
      <c r="S30" s="3"/>
      <c r="T30" s="3"/>
      <c r="V30" s="6">
        <f t="shared" si="1"/>
        <v>3.3280000000000021</v>
      </c>
      <c r="W30" s="3">
        <f t="shared" si="0"/>
        <v>3896</v>
      </c>
      <c r="X30" s="6">
        <f t="shared" si="2"/>
        <v>30.4375</v>
      </c>
      <c r="Y30" s="3">
        <f>W30 + ROUNDUP(W30/(Parameters!$A$10-60*8),0) * ($AC$3 + Parameters!$B$4+Parameters!$B$5) + IF(A29&gt;1,8,0)</f>
        <v>4232</v>
      </c>
      <c r="Z30" s="6">
        <f t="shared" si="3"/>
        <v>33.0625</v>
      </c>
    </row>
    <row r="31" spans="1:26">
      <c r="A31" s="3">
        <v>128</v>
      </c>
      <c r="B31" s="3">
        <v>520</v>
      </c>
      <c r="C31" s="3">
        <v>328</v>
      </c>
      <c r="D31" s="3">
        <v>520</v>
      </c>
      <c r="E31" s="3">
        <v>328</v>
      </c>
      <c r="F31" s="3">
        <v>496</v>
      </c>
      <c r="G31" s="3">
        <v>160</v>
      </c>
      <c r="H31" s="3">
        <v>88</v>
      </c>
      <c r="I31" s="3">
        <v>88</v>
      </c>
      <c r="J31" s="3">
        <v>88</v>
      </c>
      <c r="K31" s="3">
        <v>496</v>
      </c>
      <c r="L31" s="3">
        <v>160</v>
      </c>
      <c r="M31" s="3"/>
      <c r="N31" s="3"/>
      <c r="O31" s="3"/>
      <c r="P31" s="3"/>
      <c r="Q31" s="3"/>
      <c r="R31" s="3"/>
      <c r="S31" s="3"/>
      <c r="T31" s="3"/>
      <c r="V31" s="6">
        <f t="shared" si="1"/>
        <v>3.4560000000000022</v>
      </c>
      <c r="W31" s="3">
        <f t="shared" si="0"/>
        <v>3272</v>
      </c>
      <c r="X31" s="6">
        <f t="shared" si="2"/>
        <v>25.5625</v>
      </c>
      <c r="Y31" s="3">
        <f>W31 + ROUNDUP(W31/(Parameters!$A$10-60*8),0) * ($AC$3 + Parameters!$B$4+Parameters!$B$5) + IF(A30&gt;1,8,0)</f>
        <v>3608</v>
      </c>
      <c r="Z31" s="6">
        <f t="shared" si="3"/>
        <v>28.1875</v>
      </c>
    </row>
    <row r="32" spans="1:26">
      <c r="A32" s="3">
        <v>128</v>
      </c>
      <c r="B32" s="3">
        <v>520</v>
      </c>
      <c r="C32" s="3">
        <v>384</v>
      </c>
      <c r="D32" s="3">
        <v>520</v>
      </c>
      <c r="E32" s="3">
        <v>384</v>
      </c>
      <c r="F32" s="3">
        <v>88</v>
      </c>
      <c r="G32" s="3">
        <v>88</v>
      </c>
      <c r="H32" s="3">
        <v>88</v>
      </c>
      <c r="I32" s="3">
        <v>88</v>
      </c>
      <c r="J32" s="3">
        <v>88</v>
      </c>
      <c r="K32" s="3"/>
      <c r="L32" s="3"/>
      <c r="M32" s="3"/>
      <c r="N32" s="3"/>
      <c r="O32" s="3"/>
      <c r="P32" s="3"/>
      <c r="Q32" s="3"/>
      <c r="R32" s="3"/>
      <c r="S32" s="3"/>
      <c r="T32" s="3"/>
      <c r="V32" s="6">
        <f t="shared" si="1"/>
        <v>3.5840000000000023</v>
      </c>
      <c r="W32" s="3">
        <f t="shared" si="0"/>
        <v>2248</v>
      </c>
      <c r="X32" s="6">
        <f t="shared" si="2"/>
        <v>17.5625</v>
      </c>
      <c r="Y32" s="3">
        <f>W32 + ROUNDUP(W32/(Parameters!$A$10-60*8),0) * ($AC$3 + Parameters!$B$4+Parameters!$B$5) + IF(A31&gt;1,8,0)</f>
        <v>2584</v>
      </c>
      <c r="Z32" s="6">
        <f t="shared" si="3"/>
        <v>20.1875</v>
      </c>
    </row>
    <row r="33" spans="1:26">
      <c r="A33" s="3">
        <v>128</v>
      </c>
      <c r="B33" s="3">
        <v>496</v>
      </c>
      <c r="C33" s="3">
        <v>392</v>
      </c>
      <c r="D33" s="3">
        <v>496</v>
      </c>
      <c r="E33" s="3">
        <v>392</v>
      </c>
      <c r="F33" s="3">
        <v>88</v>
      </c>
      <c r="G33" s="3">
        <v>88</v>
      </c>
      <c r="H33" s="3">
        <v>88</v>
      </c>
      <c r="I33" s="3">
        <v>88</v>
      </c>
      <c r="J33" s="3">
        <v>88</v>
      </c>
      <c r="K33" s="3"/>
      <c r="L33" s="3"/>
      <c r="M33" s="3"/>
      <c r="N33" s="3"/>
      <c r="O33" s="3"/>
      <c r="P33" s="3"/>
      <c r="Q33" s="3"/>
      <c r="R33" s="3"/>
      <c r="S33" s="3"/>
      <c r="T33" s="3"/>
      <c r="V33" s="6">
        <f t="shared" si="1"/>
        <v>3.7120000000000024</v>
      </c>
      <c r="W33" s="3">
        <f t="shared" si="0"/>
        <v>2216</v>
      </c>
      <c r="X33" s="6">
        <f t="shared" si="2"/>
        <v>17.3125</v>
      </c>
      <c r="Y33" s="3">
        <f>W33 + ROUNDUP(W33/(Parameters!$A$10-60*8),0) * ($AC$3 + Parameters!$B$4+Parameters!$B$5) + IF(A32&gt;1,8,0)</f>
        <v>2552</v>
      </c>
      <c r="Z33" s="6">
        <f t="shared" si="3"/>
        <v>19.9375</v>
      </c>
    </row>
    <row r="34" spans="1:26">
      <c r="A34" s="3">
        <v>128</v>
      </c>
      <c r="B34" s="3">
        <v>448</v>
      </c>
      <c r="C34" s="3">
        <v>320</v>
      </c>
      <c r="D34" s="3">
        <v>448</v>
      </c>
      <c r="E34" s="3">
        <v>320</v>
      </c>
      <c r="F34" s="3">
        <v>88</v>
      </c>
      <c r="G34" s="3">
        <v>88</v>
      </c>
      <c r="H34" s="3">
        <v>88</v>
      </c>
      <c r="I34" s="3">
        <v>88</v>
      </c>
      <c r="J34" s="3">
        <v>88</v>
      </c>
      <c r="K34" s="3"/>
      <c r="L34" s="3"/>
      <c r="M34" s="3"/>
      <c r="N34" s="3"/>
      <c r="O34" s="3"/>
      <c r="P34" s="3"/>
      <c r="Q34" s="3"/>
      <c r="R34" s="3"/>
      <c r="S34" s="3"/>
      <c r="T34" s="3"/>
      <c r="V34" s="6">
        <f t="shared" si="1"/>
        <v>3.8400000000000025</v>
      </c>
      <c r="W34" s="3">
        <f t="shared" si="0"/>
        <v>1976</v>
      </c>
      <c r="X34" s="6">
        <f t="shared" si="2"/>
        <v>15.4375</v>
      </c>
      <c r="Y34" s="3">
        <f>W34 + ROUNDUP(W34/(Parameters!$A$10-60*8),0) * ($AC$3 + Parameters!$B$4+Parameters!$B$5) + IF(A33&gt;1,8,0)</f>
        <v>2312</v>
      </c>
      <c r="Z34" s="6">
        <f t="shared" si="3"/>
        <v>18.0625</v>
      </c>
    </row>
    <row r="35" spans="1:26">
      <c r="A35" s="3">
        <v>128</v>
      </c>
      <c r="B35" s="3">
        <v>544</v>
      </c>
      <c r="C35" s="3">
        <v>328</v>
      </c>
      <c r="D35" s="3">
        <v>544</v>
      </c>
      <c r="E35" s="3">
        <v>328</v>
      </c>
      <c r="F35" s="3">
        <v>88</v>
      </c>
      <c r="G35" s="3">
        <v>88</v>
      </c>
      <c r="H35" s="3">
        <v>88</v>
      </c>
      <c r="I35" s="3">
        <v>88</v>
      </c>
      <c r="J35" s="3">
        <v>88</v>
      </c>
      <c r="K35" s="3"/>
      <c r="L35" s="3"/>
      <c r="M35" s="3"/>
      <c r="N35" s="3"/>
      <c r="O35" s="3"/>
      <c r="P35" s="3"/>
      <c r="Q35" s="3"/>
      <c r="R35" s="3"/>
      <c r="S35" s="3"/>
      <c r="T35" s="3"/>
      <c r="V35" s="6">
        <f t="shared" si="1"/>
        <v>3.9680000000000026</v>
      </c>
      <c r="W35" s="3">
        <f t="shared" ref="W35:W98" si="4">SUM(B35:U35)</f>
        <v>2184</v>
      </c>
      <c r="X35" s="6">
        <f t="shared" si="2"/>
        <v>17.0625</v>
      </c>
      <c r="Y35" s="3">
        <f>W35 + ROUNDUP(W35/(Parameters!$A$10-60*8),0) * ($AC$3 + Parameters!$B$4+Parameters!$B$5) + IF(A34&gt;1,8,0)</f>
        <v>2520</v>
      </c>
      <c r="Z35" s="6">
        <f t="shared" si="3"/>
        <v>19.6875</v>
      </c>
    </row>
    <row r="36" spans="1:26">
      <c r="A36" s="3">
        <v>128</v>
      </c>
      <c r="B36" s="3">
        <v>520</v>
      </c>
      <c r="C36" s="3">
        <v>344</v>
      </c>
      <c r="D36" s="3">
        <v>520</v>
      </c>
      <c r="E36" s="3">
        <v>344</v>
      </c>
      <c r="F36" s="3">
        <v>88</v>
      </c>
      <c r="G36" s="3">
        <v>88</v>
      </c>
      <c r="H36" s="3">
        <v>88</v>
      </c>
      <c r="I36" s="3">
        <v>88</v>
      </c>
      <c r="J36" s="3">
        <v>88</v>
      </c>
      <c r="K36" s="3"/>
      <c r="L36" s="3"/>
      <c r="M36" s="3"/>
      <c r="N36" s="3"/>
      <c r="O36" s="3"/>
      <c r="P36" s="3"/>
      <c r="Q36" s="3"/>
      <c r="R36" s="3"/>
      <c r="S36" s="3"/>
      <c r="T36" s="3"/>
      <c r="V36" s="6">
        <f t="shared" si="1"/>
        <v>4.0960000000000027</v>
      </c>
      <c r="W36" s="3">
        <f t="shared" si="4"/>
        <v>2168</v>
      </c>
      <c r="X36" s="6">
        <f t="shared" si="2"/>
        <v>16.9375</v>
      </c>
      <c r="Y36" s="3">
        <f>W36 + ROUNDUP(W36/(Parameters!$A$10-60*8),0) * ($AC$3 + Parameters!$B$4+Parameters!$B$5) + IF(A35&gt;1,8,0)</f>
        <v>2504</v>
      </c>
      <c r="Z36" s="6">
        <f t="shared" si="3"/>
        <v>19.5625</v>
      </c>
    </row>
    <row r="37" spans="1:26">
      <c r="A37" s="3">
        <v>128</v>
      </c>
      <c r="B37" s="3">
        <v>520</v>
      </c>
      <c r="C37" s="3">
        <v>336</v>
      </c>
      <c r="D37" s="3">
        <v>520</v>
      </c>
      <c r="E37" s="3">
        <v>336</v>
      </c>
      <c r="F37" s="3">
        <v>88</v>
      </c>
      <c r="G37" s="3">
        <v>88</v>
      </c>
      <c r="H37" s="3">
        <v>88</v>
      </c>
      <c r="I37" s="3">
        <v>88</v>
      </c>
      <c r="J37" s="3">
        <v>88</v>
      </c>
      <c r="K37" s="3"/>
      <c r="L37" s="3"/>
      <c r="M37" s="3"/>
      <c r="N37" s="3"/>
      <c r="O37" s="3"/>
      <c r="P37" s="3"/>
      <c r="Q37" s="3"/>
      <c r="R37" s="3"/>
      <c r="S37" s="3"/>
      <c r="T37" s="3"/>
      <c r="V37" s="6">
        <f t="shared" si="1"/>
        <v>4.2240000000000029</v>
      </c>
      <c r="W37" s="3">
        <f t="shared" si="4"/>
        <v>2152</v>
      </c>
      <c r="X37" s="6">
        <f t="shared" si="2"/>
        <v>16.8125</v>
      </c>
      <c r="Y37" s="3">
        <f>W37 + ROUNDUP(W37/(Parameters!$A$10-60*8),0) * ($AC$3 + Parameters!$B$4+Parameters!$B$5) + IF(A36&gt;1,8,0)</f>
        <v>2488</v>
      </c>
      <c r="Z37" s="6">
        <f t="shared" si="3"/>
        <v>19.4375</v>
      </c>
    </row>
    <row r="38" spans="1:26">
      <c r="A38" s="3">
        <v>128</v>
      </c>
      <c r="B38" s="3">
        <v>544</v>
      </c>
      <c r="C38" s="3">
        <v>344</v>
      </c>
      <c r="D38" s="3">
        <v>544</v>
      </c>
      <c r="E38" s="3">
        <v>344</v>
      </c>
      <c r="F38" s="3">
        <v>88</v>
      </c>
      <c r="G38" s="3">
        <v>88</v>
      </c>
      <c r="H38" s="3">
        <v>88</v>
      </c>
      <c r="I38" s="3">
        <v>88</v>
      </c>
      <c r="J38" s="3">
        <v>88</v>
      </c>
      <c r="K38" s="3"/>
      <c r="L38" s="3"/>
      <c r="M38" s="3"/>
      <c r="N38" s="3"/>
      <c r="O38" s="3"/>
      <c r="P38" s="3"/>
      <c r="Q38" s="3"/>
      <c r="R38" s="3"/>
      <c r="S38" s="3"/>
      <c r="T38" s="3"/>
      <c r="V38" s="6">
        <f t="shared" si="1"/>
        <v>4.352000000000003</v>
      </c>
      <c r="W38" s="3">
        <f t="shared" si="4"/>
        <v>2216</v>
      </c>
      <c r="X38" s="6">
        <f t="shared" si="2"/>
        <v>17.3125</v>
      </c>
      <c r="Y38" s="3">
        <f>W38 + ROUNDUP(W38/(Parameters!$A$10-60*8),0) * ($AC$3 + Parameters!$B$4+Parameters!$B$5) + IF(A37&gt;1,8,0)</f>
        <v>2552</v>
      </c>
      <c r="Z38" s="6">
        <f t="shared" si="3"/>
        <v>19.9375</v>
      </c>
    </row>
    <row r="39" spans="1:26">
      <c r="A39" s="3">
        <v>128</v>
      </c>
      <c r="B39" s="3">
        <v>520</v>
      </c>
      <c r="C39" s="3">
        <v>328</v>
      </c>
      <c r="D39" s="3">
        <v>520</v>
      </c>
      <c r="E39" s="3">
        <v>328</v>
      </c>
      <c r="F39" s="3">
        <v>88</v>
      </c>
      <c r="G39" s="3">
        <v>88</v>
      </c>
      <c r="H39" s="3">
        <v>88</v>
      </c>
      <c r="I39" s="3">
        <v>88</v>
      </c>
      <c r="J39" s="3">
        <v>88</v>
      </c>
      <c r="K39" s="3"/>
      <c r="L39" s="3"/>
      <c r="M39" s="3"/>
      <c r="N39" s="3"/>
      <c r="O39" s="3"/>
      <c r="P39" s="3"/>
      <c r="Q39" s="3"/>
      <c r="R39" s="3"/>
      <c r="S39" s="3"/>
      <c r="T39" s="3"/>
      <c r="V39" s="6">
        <f t="shared" si="1"/>
        <v>4.4800000000000031</v>
      </c>
      <c r="W39" s="3">
        <f t="shared" si="4"/>
        <v>2136</v>
      </c>
      <c r="X39" s="6">
        <f t="shared" si="2"/>
        <v>16.6875</v>
      </c>
      <c r="Y39" s="3">
        <f>W39 + ROUNDUP(W39/(Parameters!$A$10-60*8),0) * ($AC$3 + Parameters!$B$4+Parameters!$B$5) + IF(A38&gt;1,8,0)</f>
        <v>2472</v>
      </c>
      <c r="Z39" s="6">
        <f t="shared" si="3"/>
        <v>19.3125</v>
      </c>
    </row>
    <row r="40" spans="1:26">
      <c r="A40" s="3">
        <v>128</v>
      </c>
      <c r="B40" s="3">
        <v>520</v>
      </c>
      <c r="C40" s="3">
        <v>368</v>
      </c>
      <c r="D40" s="3">
        <v>520</v>
      </c>
      <c r="E40" s="3">
        <v>368</v>
      </c>
      <c r="F40" s="3">
        <v>88</v>
      </c>
      <c r="G40" s="3">
        <v>88</v>
      </c>
      <c r="H40" s="3">
        <v>88</v>
      </c>
      <c r="I40" s="3">
        <v>88</v>
      </c>
      <c r="J40" s="3">
        <v>88</v>
      </c>
      <c r="K40" s="3"/>
      <c r="L40" s="3"/>
      <c r="M40" s="3"/>
      <c r="N40" s="3"/>
      <c r="O40" s="3"/>
      <c r="P40" s="3"/>
      <c r="Q40" s="3"/>
      <c r="R40" s="3"/>
      <c r="S40" s="3"/>
      <c r="T40" s="3"/>
      <c r="V40" s="6">
        <f t="shared" si="1"/>
        <v>4.6080000000000032</v>
      </c>
      <c r="W40" s="3">
        <f t="shared" si="4"/>
        <v>2216</v>
      </c>
      <c r="X40" s="6">
        <f t="shared" si="2"/>
        <v>17.3125</v>
      </c>
      <c r="Y40" s="3">
        <f>W40 + ROUNDUP(W40/(Parameters!$A$10-60*8),0) * ($AC$3 + Parameters!$B$4+Parameters!$B$5) + IF(A39&gt;1,8,0)</f>
        <v>2552</v>
      </c>
      <c r="Z40" s="6">
        <f t="shared" si="3"/>
        <v>19.9375</v>
      </c>
    </row>
    <row r="41" spans="1:26">
      <c r="A41" s="3">
        <v>128</v>
      </c>
      <c r="B41" s="3">
        <v>520</v>
      </c>
      <c r="C41" s="3">
        <v>360</v>
      </c>
      <c r="D41" s="3">
        <v>520</v>
      </c>
      <c r="E41" s="3">
        <v>360</v>
      </c>
      <c r="F41" s="3">
        <v>88</v>
      </c>
      <c r="G41" s="3">
        <v>88</v>
      </c>
      <c r="H41" s="3">
        <v>88</v>
      </c>
      <c r="I41" s="3">
        <v>88</v>
      </c>
      <c r="J41" s="3">
        <v>88</v>
      </c>
      <c r="K41" s="3"/>
      <c r="L41" s="3"/>
      <c r="M41" s="3"/>
      <c r="N41" s="3"/>
      <c r="O41" s="3"/>
      <c r="P41" s="3"/>
      <c r="Q41" s="3"/>
      <c r="R41" s="3"/>
      <c r="S41" s="3"/>
      <c r="T41" s="3"/>
      <c r="V41" s="6">
        <f t="shared" si="1"/>
        <v>4.7360000000000033</v>
      </c>
      <c r="W41" s="3">
        <f t="shared" si="4"/>
        <v>2200</v>
      </c>
      <c r="X41" s="6">
        <f t="shared" si="2"/>
        <v>17.1875</v>
      </c>
      <c r="Y41" s="3">
        <f>W41 + ROUNDUP(W41/(Parameters!$A$10-60*8),0) * ($AC$3 + Parameters!$B$4+Parameters!$B$5) + IF(A40&gt;1,8,0)</f>
        <v>2536</v>
      </c>
      <c r="Z41" s="6">
        <f t="shared" si="3"/>
        <v>19.8125</v>
      </c>
    </row>
    <row r="42" spans="1:26">
      <c r="A42" s="3">
        <v>128</v>
      </c>
      <c r="B42" s="3">
        <v>520</v>
      </c>
      <c r="C42" s="3">
        <v>376</v>
      </c>
      <c r="D42" s="3">
        <v>520</v>
      </c>
      <c r="E42" s="3">
        <v>376</v>
      </c>
      <c r="F42" s="3">
        <v>88</v>
      </c>
      <c r="G42" s="3">
        <v>88</v>
      </c>
      <c r="H42" s="3">
        <v>88</v>
      </c>
      <c r="I42" s="3">
        <v>88</v>
      </c>
      <c r="J42" s="3">
        <v>88</v>
      </c>
      <c r="K42" s="3"/>
      <c r="L42" s="3"/>
      <c r="M42" s="3"/>
      <c r="N42" s="3"/>
      <c r="O42" s="3"/>
      <c r="P42" s="3"/>
      <c r="Q42" s="3"/>
      <c r="R42" s="3"/>
      <c r="S42" s="3"/>
      <c r="T42" s="3"/>
      <c r="V42" s="6">
        <f t="shared" si="1"/>
        <v>4.8640000000000034</v>
      </c>
      <c r="W42" s="3">
        <f t="shared" si="4"/>
        <v>2232</v>
      </c>
      <c r="X42" s="6">
        <f t="shared" si="2"/>
        <v>17.4375</v>
      </c>
      <c r="Y42" s="3">
        <f>W42 + ROUNDUP(W42/(Parameters!$A$10-60*8),0) * ($AC$3 + Parameters!$B$4+Parameters!$B$5) + IF(A41&gt;1,8,0)</f>
        <v>2568</v>
      </c>
      <c r="Z42" s="6">
        <f t="shared" si="3"/>
        <v>20.0625</v>
      </c>
    </row>
    <row r="43" spans="1:26">
      <c r="A43" s="3">
        <v>128</v>
      </c>
      <c r="B43" s="3">
        <v>544</v>
      </c>
      <c r="C43" s="3">
        <v>336</v>
      </c>
      <c r="D43" s="3">
        <v>544</v>
      </c>
      <c r="E43" s="3">
        <v>336</v>
      </c>
      <c r="F43" s="3">
        <v>88</v>
      </c>
      <c r="G43" s="3">
        <v>88</v>
      </c>
      <c r="H43" s="3">
        <v>88</v>
      </c>
      <c r="I43" s="3">
        <v>88</v>
      </c>
      <c r="J43" s="3">
        <v>88</v>
      </c>
      <c r="K43" s="3"/>
      <c r="L43" s="3"/>
      <c r="M43" s="3"/>
      <c r="N43" s="3"/>
      <c r="O43" s="3"/>
      <c r="P43" s="3"/>
      <c r="Q43" s="3"/>
      <c r="R43" s="3"/>
      <c r="S43" s="3"/>
      <c r="T43" s="3"/>
      <c r="V43" s="6">
        <f t="shared" si="1"/>
        <v>4.9920000000000035</v>
      </c>
      <c r="W43" s="3">
        <f t="shared" si="4"/>
        <v>2200</v>
      </c>
      <c r="X43" s="6">
        <f t="shared" si="2"/>
        <v>17.1875</v>
      </c>
      <c r="Y43" s="3">
        <f>W43 + ROUNDUP(W43/(Parameters!$A$10-60*8),0) * ($AC$3 + Parameters!$B$4+Parameters!$B$5) + IF(A42&gt;1,8,0)</f>
        <v>2536</v>
      </c>
      <c r="Z43" s="6">
        <f t="shared" si="3"/>
        <v>19.8125</v>
      </c>
    </row>
    <row r="44" spans="1:26">
      <c r="A44" s="3">
        <v>128</v>
      </c>
      <c r="B44" s="3">
        <v>520</v>
      </c>
      <c r="C44" s="3">
        <v>344</v>
      </c>
      <c r="D44" s="3">
        <v>520</v>
      </c>
      <c r="E44" s="3">
        <v>344</v>
      </c>
      <c r="F44" s="3">
        <v>88</v>
      </c>
      <c r="G44" s="3">
        <v>88</v>
      </c>
      <c r="H44" s="3">
        <v>88</v>
      </c>
      <c r="I44" s="3">
        <v>88</v>
      </c>
      <c r="J44" s="3">
        <v>88</v>
      </c>
      <c r="K44" s="3"/>
      <c r="L44" s="3"/>
      <c r="M44" s="3"/>
      <c r="N44" s="3"/>
      <c r="O44" s="3"/>
      <c r="P44" s="3"/>
      <c r="Q44" s="3"/>
      <c r="R44" s="3"/>
      <c r="S44" s="3"/>
      <c r="T44" s="3"/>
      <c r="V44" s="6">
        <f t="shared" si="1"/>
        <v>5.1200000000000037</v>
      </c>
      <c r="W44" s="3">
        <f t="shared" si="4"/>
        <v>2168</v>
      </c>
      <c r="X44" s="6">
        <f t="shared" si="2"/>
        <v>16.9375</v>
      </c>
      <c r="Y44" s="3">
        <f>W44 + ROUNDUP(W44/(Parameters!$A$10-60*8),0) * ($AC$3 + Parameters!$B$4+Parameters!$B$5) + IF(A43&gt;1,8,0)</f>
        <v>2504</v>
      </c>
      <c r="Z44" s="6">
        <f t="shared" si="3"/>
        <v>19.5625</v>
      </c>
    </row>
    <row r="45" spans="1:26">
      <c r="A45" s="3">
        <v>128</v>
      </c>
      <c r="B45" s="3">
        <v>544</v>
      </c>
      <c r="C45" s="3">
        <v>352</v>
      </c>
      <c r="D45" s="3">
        <v>544</v>
      </c>
      <c r="E45" s="3">
        <v>352</v>
      </c>
      <c r="F45" s="3">
        <v>88</v>
      </c>
      <c r="G45" s="3">
        <v>88</v>
      </c>
      <c r="H45" s="3">
        <v>88</v>
      </c>
      <c r="I45" s="3">
        <v>88</v>
      </c>
      <c r="J45" s="3">
        <v>88</v>
      </c>
      <c r="K45" s="3"/>
      <c r="L45" s="3"/>
      <c r="M45" s="3"/>
      <c r="N45" s="3"/>
      <c r="O45" s="3"/>
      <c r="P45" s="3"/>
      <c r="Q45" s="3"/>
      <c r="R45" s="3"/>
      <c r="S45" s="3"/>
      <c r="T45" s="3"/>
      <c r="V45" s="6">
        <f t="shared" si="1"/>
        <v>5.2480000000000038</v>
      </c>
      <c r="W45" s="3">
        <f t="shared" si="4"/>
        <v>2232</v>
      </c>
      <c r="X45" s="6">
        <f t="shared" si="2"/>
        <v>17.4375</v>
      </c>
      <c r="Y45" s="3">
        <f>W45 + ROUNDUP(W45/(Parameters!$A$10-60*8),0) * ($AC$3 + Parameters!$B$4+Parameters!$B$5) + IF(A44&gt;1,8,0)</f>
        <v>2568</v>
      </c>
      <c r="Z45" s="6">
        <f t="shared" si="3"/>
        <v>20.0625</v>
      </c>
    </row>
    <row r="46" spans="1:26">
      <c r="A46" s="3">
        <v>128</v>
      </c>
      <c r="B46" s="3">
        <v>520</v>
      </c>
      <c r="C46" s="3">
        <v>352</v>
      </c>
      <c r="D46" s="3">
        <v>520</v>
      </c>
      <c r="E46" s="3">
        <v>352</v>
      </c>
      <c r="F46" s="3">
        <v>88</v>
      </c>
      <c r="G46" s="3">
        <v>88</v>
      </c>
      <c r="H46" s="3">
        <v>88</v>
      </c>
      <c r="I46" s="3">
        <v>88</v>
      </c>
      <c r="J46" s="3">
        <v>88</v>
      </c>
      <c r="K46" s="3"/>
      <c r="L46" s="3"/>
      <c r="M46" s="3"/>
      <c r="N46" s="3"/>
      <c r="O46" s="3"/>
      <c r="P46" s="3"/>
      <c r="Q46" s="3"/>
      <c r="R46" s="3"/>
      <c r="S46" s="3"/>
      <c r="T46" s="3"/>
      <c r="V46" s="6">
        <f t="shared" si="1"/>
        <v>5.3760000000000039</v>
      </c>
      <c r="W46" s="3">
        <f t="shared" si="4"/>
        <v>2184</v>
      </c>
      <c r="X46" s="6">
        <f t="shared" si="2"/>
        <v>17.0625</v>
      </c>
      <c r="Y46" s="3">
        <f>W46 + ROUNDUP(W46/(Parameters!$A$10-60*8),0) * ($AC$3 + Parameters!$B$4+Parameters!$B$5) + IF(A45&gt;1,8,0)</f>
        <v>2520</v>
      </c>
      <c r="Z46" s="6">
        <f t="shared" si="3"/>
        <v>19.6875</v>
      </c>
    </row>
    <row r="47" spans="1:26">
      <c r="A47" s="3">
        <v>128</v>
      </c>
      <c r="B47" s="3">
        <v>496</v>
      </c>
      <c r="C47" s="3">
        <v>328</v>
      </c>
      <c r="D47" s="3">
        <v>496</v>
      </c>
      <c r="E47" s="3">
        <v>328</v>
      </c>
      <c r="F47" s="3">
        <v>88</v>
      </c>
      <c r="G47" s="3">
        <v>88</v>
      </c>
      <c r="H47" s="3">
        <v>88</v>
      </c>
      <c r="I47" s="3">
        <v>88</v>
      </c>
      <c r="J47" s="3">
        <v>88</v>
      </c>
      <c r="K47" s="3"/>
      <c r="L47" s="3"/>
      <c r="M47" s="3"/>
      <c r="N47" s="3"/>
      <c r="O47" s="3"/>
      <c r="P47" s="3"/>
      <c r="Q47" s="3"/>
      <c r="R47" s="3"/>
      <c r="S47" s="3"/>
      <c r="T47" s="3"/>
      <c r="V47" s="6">
        <f t="shared" si="1"/>
        <v>5.504000000000004</v>
      </c>
      <c r="W47" s="3">
        <f t="shared" si="4"/>
        <v>2088</v>
      </c>
      <c r="X47" s="6">
        <f t="shared" si="2"/>
        <v>16.3125</v>
      </c>
      <c r="Y47" s="3">
        <f>W47 + ROUNDUP(W47/(Parameters!$A$10-60*8),0) * ($AC$3 + Parameters!$B$4+Parameters!$B$5) + IF(A46&gt;1,8,0)</f>
        <v>2424</v>
      </c>
      <c r="Z47" s="6">
        <f t="shared" si="3"/>
        <v>18.9375</v>
      </c>
    </row>
    <row r="48" spans="1:26">
      <c r="A48" s="3">
        <v>128</v>
      </c>
      <c r="B48" s="3">
        <v>544</v>
      </c>
      <c r="C48" s="3">
        <v>368</v>
      </c>
      <c r="D48" s="3">
        <v>544</v>
      </c>
      <c r="E48" s="3">
        <v>368</v>
      </c>
      <c r="F48" s="3">
        <v>88</v>
      </c>
      <c r="G48" s="3">
        <v>88</v>
      </c>
      <c r="H48" s="3">
        <v>88</v>
      </c>
      <c r="I48" s="3">
        <v>88</v>
      </c>
      <c r="J48" s="3">
        <v>88</v>
      </c>
      <c r="K48" s="3"/>
      <c r="L48" s="3"/>
      <c r="M48" s="3"/>
      <c r="N48" s="3"/>
      <c r="O48" s="3"/>
      <c r="P48" s="3"/>
      <c r="Q48" s="3"/>
      <c r="R48" s="3"/>
      <c r="S48" s="3"/>
      <c r="T48" s="3"/>
      <c r="V48" s="6">
        <f t="shared" si="1"/>
        <v>5.6320000000000041</v>
      </c>
      <c r="W48" s="3">
        <f t="shared" si="4"/>
        <v>2264</v>
      </c>
      <c r="X48" s="6">
        <f t="shared" si="2"/>
        <v>17.6875</v>
      </c>
      <c r="Y48" s="3">
        <f>W48 + ROUNDUP(W48/(Parameters!$A$10-60*8),0) * ($AC$3 + Parameters!$B$4+Parameters!$B$5) + IF(A47&gt;1,8,0)</f>
        <v>2600</v>
      </c>
      <c r="Z48" s="6">
        <f t="shared" si="3"/>
        <v>20.3125</v>
      </c>
    </row>
    <row r="49" spans="1:26">
      <c r="A49" s="3">
        <v>128</v>
      </c>
      <c r="B49" s="3">
        <v>496</v>
      </c>
      <c r="C49" s="3">
        <v>376</v>
      </c>
      <c r="D49" s="3">
        <v>496</v>
      </c>
      <c r="E49" s="3">
        <v>376</v>
      </c>
      <c r="F49" s="3">
        <v>88</v>
      </c>
      <c r="G49" s="3">
        <v>88</v>
      </c>
      <c r="H49" s="3">
        <v>88</v>
      </c>
      <c r="I49" s="3">
        <v>88</v>
      </c>
      <c r="J49" s="3">
        <v>88</v>
      </c>
      <c r="K49" s="3"/>
      <c r="L49" s="3"/>
      <c r="M49" s="3"/>
      <c r="N49" s="3"/>
      <c r="O49" s="3"/>
      <c r="P49" s="3"/>
      <c r="Q49" s="3"/>
      <c r="R49" s="3"/>
      <c r="S49" s="3"/>
      <c r="T49" s="3"/>
      <c r="V49" s="6">
        <f t="shared" si="1"/>
        <v>5.7600000000000042</v>
      </c>
      <c r="W49" s="3">
        <f t="shared" si="4"/>
        <v>2184</v>
      </c>
      <c r="X49" s="6">
        <f t="shared" si="2"/>
        <v>17.0625</v>
      </c>
      <c r="Y49" s="3">
        <f>W49 + ROUNDUP(W49/(Parameters!$A$10-60*8),0) * ($AC$3 + Parameters!$B$4+Parameters!$B$5) + IF(A48&gt;1,8,0)</f>
        <v>2520</v>
      </c>
      <c r="Z49" s="6">
        <f t="shared" si="3"/>
        <v>19.6875</v>
      </c>
    </row>
    <row r="50" spans="1:26">
      <c r="A50" s="3">
        <v>128</v>
      </c>
      <c r="B50" s="3">
        <v>520</v>
      </c>
      <c r="C50" s="3">
        <v>320</v>
      </c>
      <c r="D50" s="3">
        <v>520</v>
      </c>
      <c r="E50" s="3">
        <v>320</v>
      </c>
      <c r="F50" s="3">
        <v>88</v>
      </c>
      <c r="G50" s="3">
        <v>88</v>
      </c>
      <c r="H50" s="3">
        <v>88</v>
      </c>
      <c r="I50" s="3">
        <v>88</v>
      </c>
      <c r="J50" s="3">
        <v>88</v>
      </c>
      <c r="K50" s="3"/>
      <c r="L50" s="3"/>
      <c r="M50" s="3"/>
      <c r="N50" s="3"/>
      <c r="O50" s="3"/>
      <c r="P50" s="3"/>
      <c r="Q50" s="3"/>
      <c r="R50" s="3"/>
      <c r="S50" s="3"/>
      <c r="T50" s="3"/>
      <c r="V50" s="6">
        <f t="shared" si="1"/>
        <v>5.8880000000000043</v>
      </c>
      <c r="W50" s="3">
        <f t="shared" si="4"/>
        <v>2120</v>
      </c>
      <c r="X50" s="6">
        <f t="shared" si="2"/>
        <v>16.5625</v>
      </c>
      <c r="Y50" s="3">
        <f>W50 + ROUNDUP(W50/(Parameters!$A$10-60*8),0) * ($AC$3 + Parameters!$B$4+Parameters!$B$5) + IF(A49&gt;1,8,0)</f>
        <v>2456</v>
      </c>
      <c r="Z50" s="6">
        <f t="shared" si="3"/>
        <v>19.1875</v>
      </c>
    </row>
    <row r="51" spans="1:26">
      <c r="A51" s="3">
        <v>128</v>
      </c>
      <c r="B51" s="3">
        <v>520</v>
      </c>
      <c r="C51" s="3">
        <v>360</v>
      </c>
      <c r="D51" s="3">
        <v>520</v>
      </c>
      <c r="E51" s="3">
        <v>360</v>
      </c>
      <c r="F51" s="3">
        <v>88</v>
      </c>
      <c r="G51" s="3">
        <v>88</v>
      </c>
      <c r="H51" s="3">
        <v>88</v>
      </c>
      <c r="I51" s="3">
        <v>88</v>
      </c>
      <c r="J51" s="3">
        <v>88</v>
      </c>
      <c r="K51" s="3"/>
      <c r="L51" s="3"/>
      <c r="M51" s="3"/>
      <c r="N51" s="3"/>
      <c r="O51" s="3"/>
      <c r="P51" s="3"/>
      <c r="Q51" s="3"/>
      <c r="R51" s="3"/>
      <c r="S51" s="3"/>
      <c r="T51" s="3"/>
      <c r="V51" s="6">
        <f t="shared" si="1"/>
        <v>6.0160000000000045</v>
      </c>
      <c r="W51" s="3">
        <f t="shared" si="4"/>
        <v>2200</v>
      </c>
      <c r="X51" s="6">
        <f t="shared" si="2"/>
        <v>17.1875</v>
      </c>
      <c r="Y51" s="3">
        <f>W51 + ROUNDUP(W51/(Parameters!$A$10-60*8),0) * ($AC$3 + Parameters!$B$4+Parameters!$B$5) + IF(A50&gt;1,8,0)</f>
        <v>2536</v>
      </c>
      <c r="Z51" s="6">
        <f t="shared" si="3"/>
        <v>19.8125</v>
      </c>
    </row>
    <row r="52" spans="1:26">
      <c r="A52" s="3">
        <v>128</v>
      </c>
      <c r="B52" s="3">
        <v>496</v>
      </c>
      <c r="C52" s="3">
        <v>440</v>
      </c>
      <c r="D52" s="3">
        <v>496</v>
      </c>
      <c r="E52" s="3">
        <v>440</v>
      </c>
      <c r="F52" s="3">
        <v>88</v>
      </c>
      <c r="G52" s="3">
        <v>88</v>
      </c>
      <c r="H52" s="3">
        <v>88</v>
      </c>
      <c r="I52" s="3">
        <v>88</v>
      </c>
      <c r="J52" s="3">
        <v>88</v>
      </c>
      <c r="K52" s="3"/>
      <c r="L52" s="3"/>
      <c r="M52" s="3"/>
      <c r="N52" s="3"/>
      <c r="O52" s="3"/>
      <c r="P52" s="3"/>
      <c r="Q52" s="3"/>
      <c r="R52" s="3"/>
      <c r="S52" s="3"/>
      <c r="T52" s="3"/>
      <c r="V52" s="6">
        <f t="shared" si="1"/>
        <v>6.1440000000000046</v>
      </c>
      <c r="W52" s="3">
        <f t="shared" si="4"/>
        <v>2312</v>
      </c>
      <c r="X52" s="6">
        <f t="shared" si="2"/>
        <v>18.0625</v>
      </c>
      <c r="Y52" s="3">
        <f>W52 + ROUNDUP(W52/(Parameters!$A$10-60*8),0) * ($AC$3 + Parameters!$B$4+Parameters!$B$5) + IF(A51&gt;1,8,0)</f>
        <v>2648</v>
      </c>
      <c r="Z52" s="6">
        <f t="shared" si="3"/>
        <v>20.6875</v>
      </c>
    </row>
    <row r="53" spans="1:26">
      <c r="A53" s="3">
        <v>128</v>
      </c>
      <c r="B53" s="3">
        <v>520</v>
      </c>
      <c r="C53" s="3">
        <v>368</v>
      </c>
      <c r="D53" s="3">
        <v>520</v>
      </c>
      <c r="E53" s="3">
        <v>368</v>
      </c>
      <c r="F53" s="3">
        <v>88</v>
      </c>
      <c r="G53" s="3">
        <v>88</v>
      </c>
      <c r="H53" s="3">
        <v>88</v>
      </c>
      <c r="I53" s="3">
        <v>88</v>
      </c>
      <c r="J53" s="3">
        <v>88</v>
      </c>
      <c r="K53" s="3"/>
      <c r="L53" s="3"/>
      <c r="M53" s="3"/>
      <c r="N53" s="3"/>
      <c r="O53" s="3"/>
      <c r="P53" s="3"/>
      <c r="Q53" s="3"/>
      <c r="R53" s="3"/>
      <c r="S53" s="3"/>
      <c r="T53" s="3"/>
      <c r="V53" s="6">
        <f t="shared" si="1"/>
        <v>6.2720000000000047</v>
      </c>
      <c r="W53" s="3">
        <f t="shared" si="4"/>
        <v>2216</v>
      </c>
      <c r="X53" s="6">
        <f t="shared" si="2"/>
        <v>17.3125</v>
      </c>
      <c r="Y53" s="3">
        <f>W53 + ROUNDUP(W53/(Parameters!$A$10-60*8),0) * ($AC$3 + Parameters!$B$4+Parameters!$B$5) + IF(A52&gt;1,8,0)</f>
        <v>2552</v>
      </c>
      <c r="Z53" s="6">
        <f t="shared" si="3"/>
        <v>19.9375</v>
      </c>
    </row>
    <row r="54" spans="1:26">
      <c r="A54" s="3">
        <v>128</v>
      </c>
      <c r="B54" s="3">
        <v>568</v>
      </c>
      <c r="C54" s="3">
        <v>384</v>
      </c>
      <c r="D54" s="3">
        <v>568</v>
      </c>
      <c r="E54" s="3">
        <v>384</v>
      </c>
      <c r="F54" s="3">
        <v>88</v>
      </c>
      <c r="G54" s="3">
        <v>88</v>
      </c>
      <c r="H54" s="3">
        <v>88</v>
      </c>
      <c r="I54" s="3">
        <v>88</v>
      </c>
      <c r="J54" s="3">
        <v>88</v>
      </c>
      <c r="K54" s="3"/>
      <c r="L54" s="3"/>
      <c r="M54" s="3"/>
      <c r="N54" s="3"/>
      <c r="O54" s="3"/>
      <c r="P54" s="3"/>
      <c r="Q54" s="3"/>
      <c r="R54" s="3"/>
      <c r="S54" s="3"/>
      <c r="T54" s="3"/>
      <c r="V54" s="6">
        <f t="shared" si="1"/>
        <v>6.4000000000000048</v>
      </c>
      <c r="W54" s="3">
        <f t="shared" si="4"/>
        <v>2344</v>
      </c>
      <c r="X54" s="6">
        <f t="shared" si="2"/>
        <v>18.3125</v>
      </c>
      <c r="Y54" s="3">
        <f>W54 + ROUNDUP(W54/(Parameters!$A$10-60*8),0) * ($AC$3 + Parameters!$B$4+Parameters!$B$5) + IF(A53&gt;1,8,0)</f>
        <v>2680</v>
      </c>
      <c r="Z54" s="6">
        <f t="shared" si="3"/>
        <v>20.9375</v>
      </c>
    </row>
    <row r="55" spans="1:26">
      <c r="A55" s="3">
        <v>128</v>
      </c>
      <c r="B55" s="3">
        <v>544</v>
      </c>
      <c r="C55" s="3">
        <v>408</v>
      </c>
      <c r="D55" s="3">
        <v>544</v>
      </c>
      <c r="E55" s="3">
        <v>408</v>
      </c>
      <c r="F55" s="3">
        <v>88</v>
      </c>
      <c r="G55" s="3">
        <v>88</v>
      </c>
      <c r="H55" s="3">
        <v>88</v>
      </c>
      <c r="I55" s="3">
        <v>88</v>
      </c>
      <c r="J55" s="3">
        <v>88</v>
      </c>
      <c r="K55" s="3"/>
      <c r="L55" s="3"/>
      <c r="M55" s="3"/>
      <c r="N55" s="3"/>
      <c r="O55" s="3"/>
      <c r="P55" s="3"/>
      <c r="Q55" s="3"/>
      <c r="R55" s="3"/>
      <c r="S55" s="3"/>
      <c r="T55" s="3"/>
      <c r="V55" s="6">
        <f t="shared" si="1"/>
        <v>6.5280000000000049</v>
      </c>
      <c r="W55" s="3">
        <f t="shared" si="4"/>
        <v>2344</v>
      </c>
      <c r="X55" s="6">
        <f t="shared" si="2"/>
        <v>18.3125</v>
      </c>
      <c r="Y55" s="3">
        <f>W55 + ROUNDUP(W55/(Parameters!$A$10-60*8),0) * ($AC$3 + Parameters!$B$4+Parameters!$B$5) + IF(A54&gt;1,8,0)</f>
        <v>2680</v>
      </c>
      <c r="Z55" s="6">
        <f t="shared" si="3"/>
        <v>20.9375</v>
      </c>
    </row>
    <row r="56" spans="1:26">
      <c r="A56" s="3">
        <v>128</v>
      </c>
      <c r="B56" s="3">
        <v>520</v>
      </c>
      <c r="C56" s="3">
        <v>368</v>
      </c>
      <c r="D56" s="3">
        <v>520</v>
      </c>
      <c r="E56" s="3">
        <v>368</v>
      </c>
      <c r="F56" s="3">
        <v>352</v>
      </c>
      <c r="G56" s="3">
        <v>88</v>
      </c>
      <c r="H56" s="3">
        <v>88</v>
      </c>
      <c r="I56" s="3">
        <v>88</v>
      </c>
      <c r="J56" s="3">
        <v>352</v>
      </c>
      <c r="K56" s="3">
        <v>88</v>
      </c>
      <c r="L56" s="3">
        <v>352</v>
      </c>
      <c r="M56" s="3">
        <v>88</v>
      </c>
      <c r="N56" s="3"/>
      <c r="O56" s="3"/>
      <c r="P56" s="3"/>
      <c r="Q56" s="3"/>
      <c r="R56" s="3"/>
      <c r="S56" s="3"/>
      <c r="T56" s="3"/>
      <c r="V56" s="6">
        <f t="shared" si="1"/>
        <v>6.656000000000005</v>
      </c>
      <c r="W56" s="3">
        <f t="shared" si="4"/>
        <v>3272</v>
      </c>
      <c r="X56" s="6">
        <f t="shared" si="2"/>
        <v>25.5625</v>
      </c>
      <c r="Y56" s="3">
        <f>W56 + ROUNDUP(W56/(Parameters!$A$10-60*8),0) * ($AC$3 + Parameters!$B$4+Parameters!$B$5) + IF(A55&gt;1,8,0)</f>
        <v>3608</v>
      </c>
      <c r="Z56" s="6">
        <f t="shared" si="3"/>
        <v>28.1875</v>
      </c>
    </row>
    <row r="57" spans="1:26">
      <c r="A57" s="3">
        <v>128</v>
      </c>
      <c r="B57" s="3">
        <v>520</v>
      </c>
      <c r="C57" s="3">
        <v>336</v>
      </c>
      <c r="D57" s="3">
        <v>520</v>
      </c>
      <c r="E57" s="3">
        <v>336</v>
      </c>
      <c r="F57" s="3">
        <v>544</v>
      </c>
      <c r="G57" s="3">
        <v>200</v>
      </c>
      <c r="H57" s="3">
        <v>88</v>
      </c>
      <c r="I57" s="3">
        <v>88</v>
      </c>
      <c r="J57" s="3">
        <v>544</v>
      </c>
      <c r="K57" s="3">
        <v>200</v>
      </c>
      <c r="L57" s="3">
        <v>544</v>
      </c>
      <c r="M57" s="3">
        <v>200</v>
      </c>
      <c r="N57" s="3"/>
      <c r="O57" s="3"/>
      <c r="P57" s="3"/>
      <c r="Q57" s="3"/>
      <c r="R57" s="3"/>
      <c r="S57" s="3"/>
      <c r="T57" s="3"/>
      <c r="V57" s="6">
        <f t="shared" si="1"/>
        <v>6.7840000000000051</v>
      </c>
      <c r="W57" s="3">
        <f t="shared" si="4"/>
        <v>4120</v>
      </c>
      <c r="X57" s="6">
        <f t="shared" si="2"/>
        <v>32.1875</v>
      </c>
      <c r="Y57" s="3">
        <f>W57 + ROUNDUP(W57/(Parameters!$A$10-60*8),0) * ($AC$3 + Parameters!$B$4+Parameters!$B$5) + IF(A56&gt;1,8,0)</f>
        <v>4456</v>
      </c>
      <c r="Z57" s="6">
        <f t="shared" si="3"/>
        <v>34.8125</v>
      </c>
    </row>
    <row r="58" spans="1:26">
      <c r="A58" s="3">
        <v>128</v>
      </c>
      <c r="B58" s="3">
        <v>520</v>
      </c>
      <c r="C58" s="3">
        <v>320</v>
      </c>
      <c r="D58" s="3">
        <v>520</v>
      </c>
      <c r="E58" s="3">
        <v>320</v>
      </c>
      <c r="F58" s="3">
        <v>544</v>
      </c>
      <c r="G58" s="3">
        <v>280</v>
      </c>
      <c r="H58" s="3">
        <v>88</v>
      </c>
      <c r="I58" s="3">
        <v>88</v>
      </c>
      <c r="J58" s="3">
        <v>544</v>
      </c>
      <c r="K58" s="3">
        <v>280</v>
      </c>
      <c r="L58" s="3">
        <v>544</v>
      </c>
      <c r="M58" s="3">
        <v>280</v>
      </c>
      <c r="N58" s="3"/>
      <c r="O58" s="3"/>
      <c r="P58" s="3"/>
      <c r="Q58" s="3"/>
      <c r="R58" s="3"/>
      <c r="S58" s="3"/>
      <c r="T58" s="3"/>
      <c r="V58" s="6">
        <f t="shared" si="1"/>
        <v>6.9120000000000053</v>
      </c>
      <c r="W58" s="3">
        <f t="shared" si="4"/>
        <v>4328</v>
      </c>
      <c r="X58" s="6">
        <f t="shared" si="2"/>
        <v>33.8125</v>
      </c>
      <c r="Y58" s="3">
        <f>W58 + ROUNDUP(W58/(Parameters!$A$10-60*8),0) * ($AC$3 + Parameters!$B$4+Parameters!$B$5) + IF(A57&gt;1,8,0)</f>
        <v>4664</v>
      </c>
      <c r="Z58" s="6">
        <f t="shared" si="3"/>
        <v>36.4375</v>
      </c>
    </row>
    <row r="59" spans="1:26">
      <c r="A59" s="3">
        <v>128</v>
      </c>
      <c r="B59" s="3">
        <v>520</v>
      </c>
      <c r="C59" s="3">
        <v>408</v>
      </c>
      <c r="D59" s="3">
        <v>520</v>
      </c>
      <c r="E59" s="3">
        <v>408</v>
      </c>
      <c r="F59" s="3">
        <v>544</v>
      </c>
      <c r="G59" s="3">
        <v>224</v>
      </c>
      <c r="H59" s="3">
        <v>88</v>
      </c>
      <c r="I59" s="3">
        <v>88</v>
      </c>
      <c r="J59" s="3">
        <v>544</v>
      </c>
      <c r="K59" s="3">
        <v>224</v>
      </c>
      <c r="L59" s="3">
        <v>544</v>
      </c>
      <c r="M59" s="3">
        <v>224</v>
      </c>
      <c r="N59" s="3"/>
      <c r="O59" s="3"/>
      <c r="P59" s="3"/>
      <c r="Q59" s="3"/>
      <c r="R59" s="3"/>
      <c r="S59" s="3"/>
      <c r="T59" s="3"/>
      <c r="V59" s="6">
        <f t="shared" si="1"/>
        <v>7.0400000000000054</v>
      </c>
      <c r="W59" s="3">
        <f t="shared" si="4"/>
        <v>4336</v>
      </c>
      <c r="X59" s="6">
        <f t="shared" si="2"/>
        <v>33.875</v>
      </c>
      <c r="Y59" s="3">
        <f>W59 + ROUNDUP(W59/(Parameters!$A$10-60*8),0) * ($AC$3 + Parameters!$B$4+Parameters!$B$5) + IF(A58&gt;1,8,0)</f>
        <v>4672</v>
      </c>
      <c r="Z59" s="6">
        <f t="shared" si="3"/>
        <v>36.5</v>
      </c>
    </row>
    <row r="60" spans="1:26">
      <c r="A60" s="3">
        <v>128</v>
      </c>
      <c r="B60" s="3">
        <v>520</v>
      </c>
      <c r="C60" s="3">
        <v>336</v>
      </c>
      <c r="D60" s="3">
        <v>520</v>
      </c>
      <c r="E60" s="3">
        <v>336</v>
      </c>
      <c r="F60" s="3">
        <v>544</v>
      </c>
      <c r="G60" s="3">
        <v>152</v>
      </c>
      <c r="H60" s="3">
        <v>88</v>
      </c>
      <c r="I60" s="3">
        <v>88</v>
      </c>
      <c r="J60" s="3">
        <v>544</v>
      </c>
      <c r="K60" s="3">
        <v>152</v>
      </c>
      <c r="L60" s="3">
        <v>544</v>
      </c>
      <c r="M60" s="3">
        <v>152</v>
      </c>
      <c r="N60" s="3"/>
      <c r="O60" s="3"/>
      <c r="P60" s="3"/>
      <c r="Q60" s="3"/>
      <c r="R60" s="3"/>
      <c r="S60" s="3"/>
      <c r="T60" s="3"/>
      <c r="V60" s="6">
        <f t="shared" si="1"/>
        <v>7.1680000000000055</v>
      </c>
      <c r="W60" s="3">
        <f t="shared" si="4"/>
        <v>3976</v>
      </c>
      <c r="X60" s="6">
        <f t="shared" si="2"/>
        <v>31.0625</v>
      </c>
      <c r="Y60" s="3">
        <f>W60 + ROUNDUP(W60/(Parameters!$A$10-60*8),0) * ($AC$3 + Parameters!$B$4+Parameters!$B$5) + IF(A59&gt;1,8,0)</f>
        <v>4312</v>
      </c>
      <c r="Z60" s="6">
        <f t="shared" si="3"/>
        <v>33.6875</v>
      </c>
    </row>
    <row r="61" spans="1:26">
      <c r="A61" s="3">
        <v>128</v>
      </c>
      <c r="B61" s="3">
        <v>544</v>
      </c>
      <c r="C61" s="3">
        <v>384</v>
      </c>
      <c r="D61" s="3">
        <v>544</v>
      </c>
      <c r="E61" s="3">
        <v>384</v>
      </c>
      <c r="F61" s="3">
        <v>208</v>
      </c>
      <c r="G61" s="3">
        <v>88</v>
      </c>
      <c r="H61" s="3">
        <v>88</v>
      </c>
      <c r="I61" s="3">
        <v>88</v>
      </c>
      <c r="J61" s="3">
        <v>208</v>
      </c>
      <c r="K61" s="3">
        <v>88</v>
      </c>
      <c r="L61" s="3">
        <v>208</v>
      </c>
      <c r="M61" s="3">
        <v>88</v>
      </c>
      <c r="N61" s="3"/>
      <c r="O61" s="3"/>
      <c r="P61" s="3"/>
      <c r="Q61" s="3"/>
      <c r="R61" s="3"/>
      <c r="S61" s="3"/>
      <c r="T61" s="3"/>
      <c r="V61" s="6">
        <f t="shared" si="1"/>
        <v>7.2960000000000056</v>
      </c>
      <c r="W61" s="3">
        <f t="shared" si="4"/>
        <v>2920</v>
      </c>
      <c r="X61" s="6">
        <f t="shared" si="2"/>
        <v>22.8125</v>
      </c>
      <c r="Y61" s="3">
        <f>W61 + ROUNDUP(W61/(Parameters!$A$10-60*8),0) * ($AC$3 + Parameters!$B$4+Parameters!$B$5) + IF(A60&gt;1,8,0)</f>
        <v>3256</v>
      </c>
      <c r="Z61" s="6">
        <f t="shared" si="3"/>
        <v>25.4375</v>
      </c>
    </row>
    <row r="62" spans="1:26">
      <c r="A62" s="3">
        <v>128</v>
      </c>
      <c r="B62" s="3">
        <v>496</v>
      </c>
      <c r="C62" s="3">
        <v>360</v>
      </c>
      <c r="D62" s="3">
        <v>496</v>
      </c>
      <c r="E62" s="3">
        <v>360</v>
      </c>
      <c r="F62" s="3">
        <v>88</v>
      </c>
      <c r="G62" s="3">
        <v>88</v>
      </c>
      <c r="H62" s="3">
        <v>88</v>
      </c>
      <c r="I62" s="3">
        <v>88</v>
      </c>
      <c r="J62" s="3">
        <v>88</v>
      </c>
      <c r="K62" s="3"/>
      <c r="L62" s="3"/>
      <c r="M62" s="3"/>
      <c r="N62" s="3"/>
      <c r="O62" s="3"/>
      <c r="P62" s="3"/>
      <c r="Q62" s="3"/>
      <c r="R62" s="3"/>
      <c r="S62" s="3"/>
      <c r="T62" s="3"/>
      <c r="V62" s="6">
        <f t="shared" si="1"/>
        <v>7.4240000000000057</v>
      </c>
      <c r="W62" s="3">
        <f t="shared" si="4"/>
        <v>2152</v>
      </c>
      <c r="X62" s="6">
        <f t="shared" si="2"/>
        <v>16.8125</v>
      </c>
      <c r="Y62" s="3">
        <f>W62 + ROUNDUP(W62/(Parameters!$A$10-60*8),0) * ($AC$3 + Parameters!$B$4+Parameters!$B$5) + IF(A61&gt;1,8,0)</f>
        <v>2488</v>
      </c>
      <c r="Z62" s="6">
        <f t="shared" si="3"/>
        <v>19.4375</v>
      </c>
    </row>
    <row r="63" spans="1:26">
      <c r="A63" s="3">
        <v>128</v>
      </c>
      <c r="B63" s="3">
        <v>544</v>
      </c>
      <c r="C63" s="3">
        <v>328</v>
      </c>
      <c r="D63" s="3">
        <v>544</v>
      </c>
      <c r="E63" s="3">
        <v>328</v>
      </c>
      <c r="F63" s="3">
        <v>88</v>
      </c>
      <c r="G63" s="3">
        <v>88</v>
      </c>
      <c r="H63" s="3">
        <v>88</v>
      </c>
      <c r="I63" s="3">
        <v>88</v>
      </c>
      <c r="J63" s="3">
        <v>88</v>
      </c>
      <c r="K63" s="3"/>
      <c r="L63" s="3"/>
      <c r="M63" s="3"/>
      <c r="N63" s="3"/>
      <c r="O63" s="3"/>
      <c r="P63" s="3"/>
      <c r="Q63" s="3"/>
      <c r="R63" s="3"/>
      <c r="S63" s="3"/>
      <c r="T63" s="3"/>
      <c r="V63" s="6">
        <f t="shared" si="1"/>
        <v>7.5520000000000058</v>
      </c>
      <c r="W63" s="3">
        <f t="shared" si="4"/>
        <v>2184</v>
      </c>
      <c r="X63" s="6">
        <f t="shared" si="2"/>
        <v>17.0625</v>
      </c>
      <c r="Y63" s="3">
        <f>W63 + ROUNDUP(W63/(Parameters!$A$10-60*8),0) * ($AC$3 + Parameters!$B$4+Parameters!$B$5) + IF(A62&gt;1,8,0)</f>
        <v>2520</v>
      </c>
      <c r="Z63" s="6">
        <f t="shared" si="3"/>
        <v>19.6875</v>
      </c>
    </row>
    <row r="64" spans="1:26">
      <c r="A64" s="3">
        <v>128</v>
      </c>
      <c r="B64" s="3">
        <v>520</v>
      </c>
      <c r="C64" s="3">
        <v>368</v>
      </c>
      <c r="D64" s="3">
        <v>520</v>
      </c>
      <c r="E64" s="3">
        <v>368</v>
      </c>
      <c r="F64" s="3">
        <v>88</v>
      </c>
      <c r="G64" s="3">
        <v>88</v>
      </c>
      <c r="H64" s="3">
        <v>88</v>
      </c>
      <c r="I64" s="3">
        <v>88</v>
      </c>
      <c r="J64" s="3">
        <v>88</v>
      </c>
      <c r="K64" s="3"/>
      <c r="L64" s="3"/>
      <c r="M64" s="3"/>
      <c r="N64" s="3"/>
      <c r="O64" s="3"/>
      <c r="P64" s="3"/>
      <c r="Q64" s="3"/>
      <c r="R64" s="3"/>
      <c r="S64" s="3"/>
      <c r="T64" s="3"/>
      <c r="V64" s="6">
        <f t="shared" si="1"/>
        <v>7.6800000000000059</v>
      </c>
      <c r="W64" s="3">
        <f t="shared" si="4"/>
        <v>2216</v>
      </c>
      <c r="X64" s="6">
        <f t="shared" si="2"/>
        <v>17.3125</v>
      </c>
      <c r="Y64" s="3">
        <f>W64 + ROUNDUP(W64/(Parameters!$A$10-60*8),0) * ($AC$3 + Parameters!$B$4+Parameters!$B$5) + IF(A63&gt;1,8,0)</f>
        <v>2552</v>
      </c>
      <c r="Z64" s="6">
        <f t="shared" si="3"/>
        <v>19.9375</v>
      </c>
    </row>
    <row r="65" spans="1:26">
      <c r="A65" s="3">
        <v>128</v>
      </c>
      <c r="B65" s="3">
        <v>520</v>
      </c>
      <c r="C65" s="3">
        <v>384</v>
      </c>
      <c r="D65" s="3">
        <v>520</v>
      </c>
      <c r="E65" s="3">
        <v>384</v>
      </c>
      <c r="F65" s="3">
        <v>88</v>
      </c>
      <c r="G65" s="3">
        <v>88</v>
      </c>
      <c r="H65" s="3">
        <v>88</v>
      </c>
      <c r="I65" s="3">
        <v>88</v>
      </c>
      <c r="J65" s="3">
        <v>88</v>
      </c>
      <c r="K65" s="3"/>
      <c r="L65" s="3"/>
      <c r="M65" s="3"/>
      <c r="N65" s="3"/>
      <c r="O65" s="3"/>
      <c r="P65" s="3"/>
      <c r="Q65" s="3"/>
      <c r="R65" s="3"/>
      <c r="S65" s="3"/>
      <c r="T65" s="3"/>
      <c r="V65" s="6">
        <f t="shared" si="1"/>
        <v>7.808000000000006</v>
      </c>
      <c r="W65" s="3">
        <f t="shared" si="4"/>
        <v>2248</v>
      </c>
      <c r="X65" s="6">
        <f t="shared" si="2"/>
        <v>17.5625</v>
      </c>
      <c r="Y65" s="3">
        <f>W65 + ROUNDUP(W65/(Parameters!$A$10-60*8),0) * ($AC$3 + Parameters!$B$4+Parameters!$B$5) + IF(A64&gt;1,8,0)</f>
        <v>2584</v>
      </c>
      <c r="Z65" s="6">
        <f t="shared" si="3"/>
        <v>20.1875</v>
      </c>
    </row>
    <row r="66" spans="1:26">
      <c r="A66" s="3">
        <v>128</v>
      </c>
      <c r="B66" s="3">
        <v>520</v>
      </c>
      <c r="C66" s="3">
        <v>376</v>
      </c>
      <c r="D66" s="3">
        <v>520</v>
      </c>
      <c r="E66" s="3">
        <v>376</v>
      </c>
      <c r="F66" s="3">
        <v>88</v>
      </c>
      <c r="G66" s="3">
        <v>88</v>
      </c>
      <c r="H66" s="3">
        <v>88</v>
      </c>
      <c r="I66" s="3">
        <v>88</v>
      </c>
      <c r="J66" s="3">
        <v>88</v>
      </c>
      <c r="K66" s="3"/>
      <c r="L66" s="3"/>
      <c r="M66" s="3"/>
      <c r="N66" s="3"/>
      <c r="O66" s="3"/>
      <c r="P66" s="3"/>
      <c r="Q66" s="3"/>
      <c r="R66" s="3"/>
      <c r="S66" s="3"/>
      <c r="T66" s="3"/>
      <c r="V66" s="6">
        <f t="shared" si="1"/>
        <v>7.9360000000000062</v>
      </c>
      <c r="W66" s="3">
        <f t="shared" si="4"/>
        <v>2232</v>
      </c>
      <c r="X66" s="6">
        <f t="shared" si="2"/>
        <v>17.4375</v>
      </c>
      <c r="Y66" s="3">
        <f>W66 + ROUNDUP(W66/(Parameters!$A$10-60*8),0) * ($AC$3 + Parameters!$B$4+Parameters!$B$5) + IF(A65&gt;1,8,0)</f>
        <v>2568</v>
      </c>
      <c r="Z66" s="6">
        <f t="shared" si="3"/>
        <v>20.0625</v>
      </c>
    </row>
    <row r="67" spans="1:26">
      <c r="A67" s="3">
        <v>128</v>
      </c>
      <c r="B67" s="3">
        <v>520</v>
      </c>
      <c r="C67" s="3">
        <v>384</v>
      </c>
      <c r="D67" s="3">
        <v>520</v>
      </c>
      <c r="E67" s="3">
        <v>384</v>
      </c>
      <c r="F67" s="3">
        <v>88</v>
      </c>
      <c r="G67" s="3">
        <v>88</v>
      </c>
      <c r="H67" s="3">
        <v>88</v>
      </c>
      <c r="I67" s="3">
        <v>88</v>
      </c>
      <c r="J67" s="3">
        <v>88</v>
      </c>
      <c r="K67" s="3"/>
      <c r="L67" s="3"/>
      <c r="M67" s="3"/>
      <c r="N67" s="3"/>
      <c r="O67" s="3"/>
      <c r="P67" s="3"/>
      <c r="Q67" s="3"/>
      <c r="R67" s="3"/>
      <c r="S67" s="3"/>
      <c r="T67" s="3"/>
      <c r="V67" s="6">
        <f t="shared" si="1"/>
        <v>8.0640000000000054</v>
      </c>
      <c r="W67" s="3">
        <f t="shared" si="4"/>
        <v>2248</v>
      </c>
      <c r="X67" s="6">
        <f t="shared" si="2"/>
        <v>17.5625</v>
      </c>
      <c r="Y67" s="3">
        <f>W67 + ROUNDUP(W67/(Parameters!$A$10-60*8),0) * ($AC$3 + Parameters!$B$4+Parameters!$B$5) + IF(A66&gt;1,8,0)</f>
        <v>2584</v>
      </c>
      <c r="Z67" s="6">
        <f t="shared" si="3"/>
        <v>20.1875</v>
      </c>
    </row>
    <row r="68" spans="1:26">
      <c r="A68" s="3">
        <v>128</v>
      </c>
      <c r="B68" s="3">
        <v>520</v>
      </c>
      <c r="C68" s="3">
        <v>368</v>
      </c>
      <c r="D68" s="3">
        <v>520</v>
      </c>
      <c r="E68" s="3">
        <v>368</v>
      </c>
      <c r="F68" s="3">
        <v>88</v>
      </c>
      <c r="G68" s="3">
        <v>88</v>
      </c>
      <c r="H68" s="3">
        <v>88</v>
      </c>
      <c r="I68" s="3">
        <v>88</v>
      </c>
      <c r="J68" s="3">
        <v>88</v>
      </c>
      <c r="K68" s="3"/>
      <c r="L68" s="3"/>
      <c r="M68" s="3"/>
      <c r="N68" s="3"/>
      <c r="O68" s="3"/>
      <c r="P68" s="3"/>
      <c r="Q68" s="3"/>
      <c r="R68" s="3"/>
      <c r="S68" s="3"/>
      <c r="T68" s="3"/>
      <c r="V68" s="6">
        <f t="shared" si="1"/>
        <v>8.1920000000000055</v>
      </c>
      <c r="W68" s="3">
        <f t="shared" si="4"/>
        <v>2216</v>
      </c>
      <c r="X68" s="6">
        <f t="shared" si="2"/>
        <v>17.3125</v>
      </c>
      <c r="Y68" s="3">
        <f>W68 + ROUNDUP(W68/(Parameters!$A$10-60*8),0) * ($AC$3 + Parameters!$B$4+Parameters!$B$5) + IF(A67&gt;1,8,0)</f>
        <v>2552</v>
      </c>
      <c r="Z68" s="6">
        <f t="shared" si="3"/>
        <v>19.9375</v>
      </c>
    </row>
    <row r="69" spans="1:26">
      <c r="A69" s="3">
        <v>128</v>
      </c>
      <c r="B69" s="3">
        <v>520</v>
      </c>
      <c r="C69" s="3">
        <v>384</v>
      </c>
      <c r="D69" s="3">
        <v>520</v>
      </c>
      <c r="E69" s="3">
        <v>384</v>
      </c>
      <c r="F69" s="3">
        <v>304</v>
      </c>
      <c r="G69" s="3">
        <v>88</v>
      </c>
      <c r="H69" s="3">
        <v>88</v>
      </c>
      <c r="I69" s="3">
        <v>88</v>
      </c>
      <c r="J69" s="3">
        <v>304</v>
      </c>
      <c r="K69" s="3">
        <v>88</v>
      </c>
      <c r="L69" s="3">
        <v>88</v>
      </c>
      <c r="M69" s="3"/>
      <c r="N69" s="3"/>
      <c r="O69" s="3"/>
      <c r="P69" s="3"/>
      <c r="Q69" s="3"/>
      <c r="R69" s="3"/>
      <c r="S69" s="3"/>
      <c r="T69" s="3"/>
      <c r="V69" s="6">
        <f t="shared" ref="V69:V132" si="5">(A68/1000)+V68</f>
        <v>8.3200000000000056</v>
      </c>
      <c r="W69" s="3">
        <f t="shared" si="4"/>
        <v>2856</v>
      </c>
      <c r="X69" s="6">
        <f t="shared" ref="X69:X132" si="6">W69/A69</f>
        <v>22.3125</v>
      </c>
      <c r="Y69" s="3">
        <f>W69 + ROUNDUP(W69/(Parameters!$A$10-60*8),0) * ($AC$3 + Parameters!$B$4+Parameters!$B$5) + IF(A68&gt;1,8,0)</f>
        <v>3192</v>
      </c>
      <c r="Z69" s="6">
        <f t="shared" ref="Z69:Z132" si="7">Y69/A69</f>
        <v>24.9375</v>
      </c>
    </row>
    <row r="70" spans="1:26">
      <c r="A70" s="3">
        <v>128</v>
      </c>
      <c r="B70" s="3">
        <v>520</v>
      </c>
      <c r="C70" s="3">
        <v>328</v>
      </c>
      <c r="D70" s="3">
        <v>520</v>
      </c>
      <c r="E70" s="3">
        <v>328</v>
      </c>
      <c r="F70" s="3">
        <v>544</v>
      </c>
      <c r="G70" s="3">
        <v>168</v>
      </c>
      <c r="H70" s="3">
        <v>88</v>
      </c>
      <c r="I70" s="3">
        <v>88</v>
      </c>
      <c r="J70" s="3">
        <v>544</v>
      </c>
      <c r="K70" s="3">
        <v>168</v>
      </c>
      <c r="L70" s="3">
        <v>88</v>
      </c>
      <c r="M70" s="3"/>
      <c r="N70" s="3"/>
      <c r="O70" s="3"/>
      <c r="P70" s="3"/>
      <c r="Q70" s="3"/>
      <c r="R70" s="3"/>
      <c r="S70" s="3"/>
      <c r="T70" s="3"/>
      <c r="V70" s="6">
        <f t="shared" si="5"/>
        <v>8.4480000000000057</v>
      </c>
      <c r="W70" s="3">
        <f t="shared" si="4"/>
        <v>3384</v>
      </c>
      <c r="X70" s="6">
        <f t="shared" si="6"/>
        <v>26.4375</v>
      </c>
      <c r="Y70" s="3">
        <f>W70 + ROUNDUP(W70/(Parameters!$A$10-60*8),0) * ($AC$3 + Parameters!$B$4+Parameters!$B$5) + IF(A69&gt;1,8,0)</f>
        <v>3720</v>
      </c>
      <c r="Z70" s="6">
        <f t="shared" si="7"/>
        <v>29.0625</v>
      </c>
    </row>
    <row r="71" spans="1:26">
      <c r="A71" s="3">
        <v>128</v>
      </c>
      <c r="B71" s="3">
        <v>520</v>
      </c>
      <c r="C71" s="3">
        <v>344</v>
      </c>
      <c r="D71" s="3">
        <v>520</v>
      </c>
      <c r="E71" s="3">
        <v>344</v>
      </c>
      <c r="F71" s="3">
        <v>544</v>
      </c>
      <c r="G71" s="3">
        <v>248</v>
      </c>
      <c r="H71" s="3">
        <v>88</v>
      </c>
      <c r="I71" s="3">
        <v>88</v>
      </c>
      <c r="J71" s="3">
        <v>544</v>
      </c>
      <c r="K71" s="3">
        <v>248</v>
      </c>
      <c r="L71" s="3">
        <v>88</v>
      </c>
      <c r="M71" s="3"/>
      <c r="N71" s="3"/>
      <c r="O71" s="3"/>
      <c r="P71" s="3"/>
      <c r="Q71" s="3"/>
      <c r="R71" s="3"/>
      <c r="S71" s="3"/>
      <c r="T71" s="3"/>
      <c r="V71" s="6">
        <f t="shared" si="5"/>
        <v>8.5760000000000058</v>
      </c>
      <c r="W71" s="3">
        <f t="shared" si="4"/>
        <v>3576</v>
      </c>
      <c r="X71" s="6">
        <f t="shared" si="6"/>
        <v>27.9375</v>
      </c>
      <c r="Y71" s="3">
        <f>W71 + ROUNDUP(W71/(Parameters!$A$10-60*8),0) * ($AC$3 + Parameters!$B$4+Parameters!$B$5) + IF(A70&gt;1,8,0)</f>
        <v>3912</v>
      </c>
      <c r="Z71" s="6">
        <f t="shared" si="7"/>
        <v>30.5625</v>
      </c>
    </row>
    <row r="72" spans="1:26">
      <c r="A72" s="3">
        <v>128</v>
      </c>
      <c r="B72" s="3">
        <v>496</v>
      </c>
      <c r="C72" s="3">
        <v>336</v>
      </c>
      <c r="D72" s="3">
        <v>496</v>
      </c>
      <c r="E72" s="3">
        <v>336</v>
      </c>
      <c r="F72" s="3">
        <v>520</v>
      </c>
      <c r="G72" s="3">
        <v>248</v>
      </c>
      <c r="H72" s="3">
        <v>88</v>
      </c>
      <c r="I72" s="3">
        <v>88</v>
      </c>
      <c r="J72" s="3">
        <v>520</v>
      </c>
      <c r="K72" s="3">
        <v>248</v>
      </c>
      <c r="L72" s="3">
        <v>88</v>
      </c>
      <c r="M72" s="3"/>
      <c r="N72" s="3"/>
      <c r="O72" s="3"/>
      <c r="P72" s="3"/>
      <c r="Q72" s="3"/>
      <c r="R72" s="3"/>
      <c r="S72" s="3"/>
      <c r="T72" s="3"/>
      <c r="V72" s="6">
        <f t="shared" si="5"/>
        <v>8.704000000000006</v>
      </c>
      <c r="W72" s="3">
        <f t="shared" si="4"/>
        <v>3464</v>
      </c>
      <c r="X72" s="6">
        <f t="shared" si="6"/>
        <v>27.0625</v>
      </c>
      <c r="Y72" s="3">
        <f>W72 + ROUNDUP(W72/(Parameters!$A$10-60*8),0) * ($AC$3 + Parameters!$B$4+Parameters!$B$5) + IF(A71&gt;1,8,0)</f>
        <v>3800</v>
      </c>
      <c r="Z72" s="6">
        <f t="shared" si="7"/>
        <v>29.6875</v>
      </c>
    </row>
    <row r="73" spans="1:26">
      <c r="A73" s="3">
        <v>128</v>
      </c>
      <c r="B73" s="3">
        <v>448</v>
      </c>
      <c r="C73" s="3">
        <v>368</v>
      </c>
      <c r="D73" s="3">
        <v>448</v>
      </c>
      <c r="E73" s="3">
        <v>368</v>
      </c>
      <c r="F73" s="3">
        <v>544</v>
      </c>
      <c r="G73" s="3">
        <v>168</v>
      </c>
      <c r="H73" s="3">
        <v>208</v>
      </c>
      <c r="I73" s="3">
        <v>88</v>
      </c>
      <c r="J73" s="3">
        <v>208</v>
      </c>
      <c r="K73" s="3">
        <v>88</v>
      </c>
      <c r="L73" s="3">
        <v>544</v>
      </c>
      <c r="M73" s="3">
        <v>168</v>
      </c>
      <c r="N73" s="3">
        <v>88</v>
      </c>
      <c r="O73" s="3"/>
      <c r="P73" s="3"/>
      <c r="Q73" s="3"/>
      <c r="R73" s="3"/>
      <c r="S73" s="3"/>
      <c r="T73" s="3"/>
      <c r="V73" s="6">
        <f t="shared" si="5"/>
        <v>8.8320000000000061</v>
      </c>
      <c r="W73" s="3">
        <f t="shared" si="4"/>
        <v>3736</v>
      </c>
      <c r="X73" s="6">
        <f t="shared" si="6"/>
        <v>29.1875</v>
      </c>
      <c r="Y73" s="3">
        <f>W73 + ROUNDUP(W73/(Parameters!$A$10-60*8),0) * ($AC$3 + Parameters!$B$4+Parameters!$B$5) + IF(A72&gt;1,8,0)</f>
        <v>4072</v>
      </c>
      <c r="Z73" s="6">
        <f t="shared" si="7"/>
        <v>31.8125</v>
      </c>
    </row>
    <row r="74" spans="1:26">
      <c r="A74" s="3">
        <v>128</v>
      </c>
      <c r="B74" s="3">
        <v>544</v>
      </c>
      <c r="C74" s="3">
        <v>384</v>
      </c>
      <c r="D74" s="3">
        <v>544</v>
      </c>
      <c r="E74" s="3">
        <v>384</v>
      </c>
      <c r="F74" s="3">
        <v>328</v>
      </c>
      <c r="G74" s="3">
        <v>88</v>
      </c>
      <c r="H74" s="3">
        <v>544</v>
      </c>
      <c r="I74" s="3">
        <v>160</v>
      </c>
      <c r="J74" s="3">
        <v>544</v>
      </c>
      <c r="K74" s="3">
        <v>160</v>
      </c>
      <c r="L74" s="3">
        <v>328</v>
      </c>
      <c r="M74" s="3">
        <v>88</v>
      </c>
      <c r="N74" s="3">
        <v>88</v>
      </c>
      <c r="O74" s="3"/>
      <c r="P74" s="3"/>
      <c r="Q74" s="3"/>
      <c r="R74" s="3"/>
      <c r="S74" s="3"/>
      <c r="T74" s="3"/>
      <c r="V74" s="6">
        <f t="shared" si="5"/>
        <v>8.9600000000000062</v>
      </c>
      <c r="W74" s="3">
        <f t="shared" si="4"/>
        <v>4184</v>
      </c>
      <c r="X74" s="6">
        <f t="shared" si="6"/>
        <v>32.6875</v>
      </c>
      <c r="Y74" s="3">
        <f>W74 + ROUNDUP(W74/(Parameters!$A$10-60*8),0) * ($AC$3 + Parameters!$B$4+Parameters!$B$5) + IF(A73&gt;1,8,0)</f>
        <v>4520</v>
      </c>
      <c r="Z74" s="6">
        <f t="shared" si="7"/>
        <v>35.3125</v>
      </c>
    </row>
    <row r="75" spans="1:26">
      <c r="A75" s="3">
        <v>128</v>
      </c>
      <c r="B75" s="3">
        <v>520</v>
      </c>
      <c r="C75" s="3">
        <v>392</v>
      </c>
      <c r="D75" s="3">
        <v>520</v>
      </c>
      <c r="E75" s="3">
        <v>392</v>
      </c>
      <c r="F75" s="3">
        <v>88</v>
      </c>
      <c r="G75" s="3">
        <v>544</v>
      </c>
      <c r="H75" s="3">
        <v>192</v>
      </c>
      <c r="I75" s="3">
        <v>544</v>
      </c>
      <c r="J75" s="3">
        <v>192</v>
      </c>
      <c r="K75" s="3">
        <v>88</v>
      </c>
      <c r="L75" s="3">
        <v>88</v>
      </c>
      <c r="M75" s="3"/>
      <c r="N75" s="3"/>
      <c r="O75" s="3"/>
      <c r="P75" s="3"/>
      <c r="Q75" s="3"/>
      <c r="R75" s="3"/>
      <c r="S75" s="3"/>
      <c r="T75" s="3"/>
      <c r="V75" s="6">
        <f t="shared" si="5"/>
        <v>9.0880000000000063</v>
      </c>
      <c r="W75" s="3">
        <f t="shared" si="4"/>
        <v>3560</v>
      </c>
      <c r="X75" s="6">
        <f t="shared" si="6"/>
        <v>27.8125</v>
      </c>
      <c r="Y75" s="3">
        <f>W75 + ROUNDUP(W75/(Parameters!$A$10-60*8),0) * ($AC$3 + Parameters!$B$4+Parameters!$B$5) + IF(A74&gt;1,8,0)</f>
        <v>3896</v>
      </c>
      <c r="Z75" s="6">
        <f t="shared" si="7"/>
        <v>30.4375</v>
      </c>
    </row>
    <row r="76" spans="1:26">
      <c r="A76" s="3">
        <v>128</v>
      </c>
      <c r="B76" s="3">
        <v>520</v>
      </c>
      <c r="C76" s="3">
        <v>328</v>
      </c>
      <c r="D76" s="3">
        <v>520</v>
      </c>
      <c r="E76" s="3">
        <v>328</v>
      </c>
      <c r="F76" s="3">
        <v>88</v>
      </c>
      <c r="G76" s="3">
        <v>568</v>
      </c>
      <c r="H76" s="3">
        <v>208</v>
      </c>
      <c r="I76" s="3">
        <v>568</v>
      </c>
      <c r="J76" s="3">
        <v>208</v>
      </c>
      <c r="K76" s="3">
        <v>88</v>
      </c>
      <c r="L76" s="3">
        <v>88</v>
      </c>
      <c r="M76" s="3"/>
      <c r="N76" s="3"/>
      <c r="O76" s="3"/>
      <c r="P76" s="3"/>
      <c r="Q76" s="3"/>
      <c r="R76" s="3"/>
      <c r="S76" s="3"/>
      <c r="T76" s="3"/>
      <c r="V76" s="6">
        <f t="shared" si="5"/>
        <v>9.2160000000000064</v>
      </c>
      <c r="W76" s="3">
        <f t="shared" si="4"/>
        <v>3512</v>
      </c>
      <c r="X76" s="6">
        <f t="shared" si="6"/>
        <v>27.4375</v>
      </c>
      <c r="Y76" s="3">
        <f>W76 + ROUNDUP(W76/(Parameters!$A$10-60*8),0) * ($AC$3 + Parameters!$B$4+Parameters!$B$5) + IF(A75&gt;1,8,0)</f>
        <v>3848</v>
      </c>
      <c r="Z76" s="6">
        <f t="shared" si="7"/>
        <v>30.0625</v>
      </c>
    </row>
    <row r="77" spans="1:26">
      <c r="A77" s="3">
        <v>128</v>
      </c>
      <c r="B77" s="3">
        <v>544</v>
      </c>
      <c r="C77" s="3">
        <v>336</v>
      </c>
      <c r="D77" s="3">
        <v>544</v>
      </c>
      <c r="E77" s="3">
        <v>336</v>
      </c>
      <c r="F77" s="3">
        <v>88</v>
      </c>
      <c r="G77" s="3">
        <v>544</v>
      </c>
      <c r="H77" s="3">
        <v>216</v>
      </c>
      <c r="I77" s="3">
        <v>544</v>
      </c>
      <c r="J77" s="3">
        <v>216</v>
      </c>
      <c r="K77" s="3">
        <v>88</v>
      </c>
      <c r="L77" s="3">
        <v>88</v>
      </c>
      <c r="M77" s="3"/>
      <c r="N77" s="3"/>
      <c r="O77" s="3"/>
      <c r="P77" s="3"/>
      <c r="Q77" s="3"/>
      <c r="R77" s="3"/>
      <c r="S77" s="3"/>
      <c r="T77" s="3"/>
      <c r="V77" s="6">
        <f t="shared" si="5"/>
        <v>9.3440000000000065</v>
      </c>
      <c r="W77" s="3">
        <f t="shared" si="4"/>
        <v>3544</v>
      </c>
      <c r="X77" s="6">
        <f t="shared" si="6"/>
        <v>27.6875</v>
      </c>
      <c r="Y77" s="3">
        <f>W77 + ROUNDUP(W77/(Parameters!$A$10-60*8),0) * ($AC$3 + Parameters!$B$4+Parameters!$B$5) + IF(A76&gt;1,8,0)</f>
        <v>3880</v>
      </c>
      <c r="Z77" s="6">
        <f t="shared" si="7"/>
        <v>30.3125</v>
      </c>
    </row>
    <row r="78" spans="1:26">
      <c r="A78" s="3">
        <v>128</v>
      </c>
      <c r="B78" s="3">
        <v>520</v>
      </c>
      <c r="C78" s="3">
        <v>368</v>
      </c>
      <c r="D78" s="3">
        <v>520</v>
      </c>
      <c r="E78" s="3">
        <v>368</v>
      </c>
      <c r="F78" s="3">
        <v>88</v>
      </c>
      <c r="G78" s="3">
        <v>544</v>
      </c>
      <c r="H78" s="3">
        <v>200</v>
      </c>
      <c r="I78" s="3">
        <v>544</v>
      </c>
      <c r="J78" s="3">
        <v>200</v>
      </c>
      <c r="K78" s="3">
        <v>88</v>
      </c>
      <c r="L78" s="3">
        <v>88</v>
      </c>
      <c r="M78" s="3"/>
      <c r="N78" s="3"/>
      <c r="O78" s="3"/>
      <c r="P78" s="3"/>
      <c r="Q78" s="3"/>
      <c r="R78" s="3"/>
      <c r="S78" s="3"/>
      <c r="T78" s="3"/>
      <c r="V78" s="6">
        <f t="shared" si="5"/>
        <v>9.4720000000000066</v>
      </c>
      <c r="W78" s="3">
        <f t="shared" si="4"/>
        <v>3528</v>
      </c>
      <c r="X78" s="6">
        <f t="shared" si="6"/>
        <v>27.5625</v>
      </c>
      <c r="Y78" s="3">
        <f>W78 + ROUNDUP(W78/(Parameters!$A$10-60*8),0) * ($AC$3 + Parameters!$B$4+Parameters!$B$5) + IF(A77&gt;1,8,0)</f>
        <v>3864</v>
      </c>
      <c r="Z78" s="6">
        <f t="shared" si="7"/>
        <v>30.1875</v>
      </c>
    </row>
    <row r="79" spans="1:26">
      <c r="A79" s="3">
        <v>128</v>
      </c>
      <c r="B79" s="3">
        <v>520</v>
      </c>
      <c r="C79" s="3">
        <v>376</v>
      </c>
      <c r="D79" s="3">
        <v>520</v>
      </c>
      <c r="E79" s="3">
        <v>376</v>
      </c>
      <c r="F79" s="3">
        <v>88</v>
      </c>
      <c r="G79" s="3">
        <v>544</v>
      </c>
      <c r="H79" s="3">
        <v>160</v>
      </c>
      <c r="I79" s="3">
        <v>544</v>
      </c>
      <c r="J79" s="3">
        <v>160</v>
      </c>
      <c r="K79" s="3">
        <v>88</v>
      </c>
      <c r="L79" s="3">
        <v>88</v>
      </c>
      <c r="M79" s="3"/>
      <c r="N79" s="3"/>
      <c r="O79" s="3"/>
      <c r="P79" s="3"/>
      <c r="Q79" s="3"/>
      <c r="R79" s="3"/>
      <c r="S79" s="3"/>
      <c r="T79" s="3"/>
      <c r="V79" s="6">
        <f t="shared" si="5"/>
        <v>9.6000000000000068</v>
      </c>
      <c r="W79" s="3">
        <f t="shared" si="4"/>
        <v>3464</v>
      </c>
      <c r="X79" s="6">
        <f t="shared" si="6"/>
        <v>27.0625</v>
      </c>
      <c r="Y79" s="3">
        <f>W79 + ROUNDUP(W79/(Parameters!$A$10-60*8),0) * ($AC$3 + Parameters!$B$4+Parameters!$B$5) + IF(A78&gt;1,8,0)</f>
        <v>3800</v>
      </c>
      <c r="Z79" s="6">
        <f t="shared" si="7"/>
        <v>29.6875</v>
      </c>
    </row>
    <row r="80" spans="1:26">
      <c r="A80" s="3">
        <v>128</v>
      </c>
      <c r="B80" s="3">
        <v>520</v>
      </c>
      <c r="C80" s="3">
        <v>320</v>
      </c>
      <c r="D80" s="3">
        <v>520</v>
      </c>
      <c r="E80" s="3">
        <v>320</v>
      </c>
      <c r="F80" s="3">
        <v>88</v>
      </c>
      <c r="G80" s="3">
        <v>184</v>
      </c>
      <c r="H80" s="3">
        <v>88</v>
      </c>
      <c r="I80" s="3">
        <v>184</v>
      </c>
      <c r="J80" s="3">
        <v>88</v>
      </c>
      <c r="K80" s="3">
        <v>88</v>
      </c>
      <c r="L80" s="3">
        <v>88</v>
      </c>
      <c r="M80" s="3"/>
      <c r="N80" s="3"/>
      <c r="O80" s="3"/>
      <c r="P80" s="3"/>
      <c r="Q80" s="3"/>
      <c r="R80" s="3"/>
      <c r="S80" s="3"/>
      <c r="T80" s="3"/>
      <c r="V80" s="6">
        <f t="shared" si="5"/>
        <v>9.7280000000000069</v>
      </c>
      <c r="W80" s="3">
        <f t="shared" si="4"/>
        <v>2488</v>
      </c>
      <c r="X80" s="6">
        <f t="shared" si="6"/>
        <v>19.4375</v>
      </c>
      <c r="Y80" s="3">
        <f>W80 + ROUNDUP(W80/(Parameters!$A$10-60*8),0) * ($AC$3 + Parameters!$B$4+Parameters!$B$5) + IF(A79&gt;1,8,0)</f>
        <v>2824</v>
      </c>
      <c r="Z80" s="6">
        <f t="shared" si="7"/>
        <v>22.0625</v>
      </c>
    </row>
    <row r="81" spans="1:26">
      <c r="A81" s="3">
        <v>128</v>
      </c>
      <c r="B81" s="3">
        <v>520</v>
      </c>
      <c r="C81" s="3">
        <v>352</v>
      </c>
      <c r="D81" s="3">
        <v>520</v>
      </c>
      <c r="E81" s="3">
        <v>352</v>
      </c>
      <c r="F81" s="3">
        <v>88</v>
      </c>
      <c r="G81" s="3">
        <v>88</v>
      </c>
      <c r="H81" s="3">
        <v>88</v>
      </c>
      <c r="I81" s="3">
        <v>88</v>
      </c>
      <c r="J81" s="3">
        <v>88</v>
      </c>
      <c r="K81" s="3"/>
      <c r="L81" s="3"/>
      <c r="M81" s="3"/>
      <c r="N81" s="3"/>
      <c r="O81" s="3"/>
      <c r="P81" s="3"/>
      <c r="Q81" s="3"/>
      <c r="R81" s="3"/>
      <c r="S81" s="3"/>
      <c r="T81" s="3"/>
      <c r="V81" s="6">
        <f t="shared" si="5"/>
        <v>9.856000000000007</v>
      </c>
      <c r="W81" s="3">
        <f t="shared" si="4"/>
        <v>2184</v>
      </c>
      <c r="X81" s="6">
        <f t="shared" si="6"/>
        <v>17.0625</v>
      </c>
      <c r="Y81" s="3">
        <f>W81 + ROUNDUP(W81/(Parameters!$A$10-60*8),0) * ($AC$3 + Parameters!$B$4+Parameters!$B$5) + IF(A80&gt;1,8,0)</f>
        <v>2520</v>
      </c>
      <c r="Z81" s="6">
        <f t="shared" si="7"/>
        <v>19.6875</v>
      </c>
    </row>
    <row r="82" spans="1:26">
      <c r="A82" s="3">
        <v>128</v>
      </c>
      <c r="B82" s="3">
        <v>520</v>
      </c>
      <c r="C82" s="3">
        <v>352</v>
      </c>
      <c r="D82" s="3">
        <v>520</v>
      </c>
      <c r="E82" s="3">
        <v>352</v>
      </c>
      <c r="F82" s="3">
        <v>88</v>
      </c>
      <c r="G82" s="3">
        <v>88</v>
      </c>
      <c r="H82" s="3">
        <v>88</v>
      </c>
      <c r="I82" s="3">
        <v>88</v>
      </c>
      <c r="J82" s="3">
        <v>88</v>
      </c>
      <c r="K82" s="3"/>
      <c r="L82" s="3"/>
      <c r="M82" s="3"/>
      <c r="N82" s="3"/>
      <c r="O82" s="3"/>
      <c r="P82" s="3"/>
      <c r="Q82" s="3"/>
      <c r="R82" s="3"/>
      <c r="S82" s="3"/>
      <c r="T82" s="3"/>
      <c r="V82" s="6">
        <f t="shared" si="5"/>
        <v>9.9840000000000071</v>
      </c>
      <c r="W82" s="3">
        <f t="shared" si="4"/>
        <v>2184</v>
      </c>
      <c r="X82" s="6">
        <f t="shared" si="6"/>
        <v>17.0625</v>
      </c>
      <c r="Y82" s="3">
        <f>W82 + ROUNDUP(W82/(Parameters!$A$10-60*8),0) * ($AC$3 + Parameters!$B$4+Parameters!$B$5) + IF(A81&gt;1,8,0)</f>
        <v>2520</v>
      </c>
      <c r="Z82" s="6">
        <f t="shared" si="7"/>
        <v>19.6875</v>
      </c>
    </row>
    <row r="83" spans="1:26">
      <c r="A83" s="3">
        <v>128</v>
      </c>
      <c r="B83" s="3">
        <v>544</v>
      </c>
      <c r="C83" s="3">
        <v>368</v>
      </c>
      <c r="D83" s="3">
        <v>544</v>
      </c>
      <c r="E83" s="3">
        <v>368</v>
      </c>
      <c r="F83" s="3">
        <v>88</v>
      </c>
      <c r="G83" s="3">
        <v>88</v>
      </c>
      <c r="H83" s="3">
        <v>88</v>
      </c>
      <c r="I83" s="3">
        <v>88</v>
      </c>
      <c r="J83" s="3">
        <v>88</v>
      </c>
      <c r="K83" s="3"/>
      <c r="L83" s="3"/>
      <c r="M83" s="3"/>
      <c r="N83" s="3"/>
      <c r="O83" s="3"/>
      <c r="P83" s="3"/>
      <c r="Q83" s="3"/>
      <c r="R83" s="3"/>
      <c r="S83" s="3"/>
      <c r="T83" s="3"/>
      <c r="V83" s="6">
        <f t="shared" si="5"/>
        <v>10.112000000000007</v>
      </c>
      <c r="W83" s="3">
        <f t="shared" si="4"/>
        <v>2264</v>
      </c>
      <c r="X83" s="6">
        <f t="shared" si="6"/>
        <v>17.6875</v>
      </c>
      <c r="Y83" s="3">
        <f>W83 + ROUNDUP(W83/(Parameters!$A$10-60*8),0) * ($AC$3 + Parameters!$B$4+Parameters!$B$5) + IF(A82&gt;1,8,0)</f>
        <v>2600</v>
      </c>
      <c r="Z83" s="6">
        <f t="shared" si="7"/>
        <v>20.3125</v>
      </c>
    </row>
    <row r="84" spans="1:26">
      <c r="A84" s="3">
        <v>128</v>
      </c>
      <c r="B84" s="3">
        <v>520</v>
      </c>
      <c r="C84" s="3">
        <v>376</v>
      </c>
      <c r="D84" s="3">
        <v>520</v>
      </c>
      <c r="E84" s="3">
        <v>376</v>
      </c>
      <c r="F84" s="3">
        <v>88</v>
      </c>
      <c r="G84" s="3">
        <v>88</v>
      </c>
      <c r="H84" s="3">
        <v>88</v>
      </c>
      <c r="I84" s="3">
        <v>88</v>
      </c>
      <c r="J84" s="3">
        <v>88</v>
      </c>
      <c r="K84" s="3"/>
      <c r="L84" s="3"/>
      <c r="M84" s="3"/>
      <c r="N84" s="3"/>
      <c r="O84" s="3"/>
      <c r="P84" s="3"/>
      <c r="Q84" s="3"/>
      <c r="R84" s="3"/>
      <c r="S84" s="3"/>
      <c r="T84" s="3"/>
      <c r="V84" s="6">
        <f t="shared" si="5"/>
        <v>10.240000000000007</v>
      </c>
      <c r="W84" s="3">
        <f t="shared" si="4"/>
        <v>2232</v>
      </c>
      <c r="X84" s="6">
        <f t="shared" si="6"/>
        <v>17.4375</v>
      </c>
      <c r="Y84" s="3">
        <f>W84 + ROUNDUP(W84/(Parameters!$A$10-60*8),0) * ($AC$3 + Parameters!$B$4+Parameters!$B$5) + IF(A83&gt;1,8,0)</f>
        <v>2568</v>
      </c>
      <c r="Z84" s="6">
        <f t="shared" si="7"/>
        <v>20.0625</v>
      </c>
    </row>
    <row r="85" spans="1:26">
      <c r="A85" s="3">
        <v>128</v>
      </c>
      <c r="B85" s="3">
        <v>544</v>
      </c>
      <c r="C85" s="3">
        <v>320</v>
      </c>
      <c r="D85" s="3">
        <v>544</v>
      </c>
      <c r="E85" s="3">
        <v>320</v>
      </c>
      <c r="F85" s="3">
        <v>88</v>
      </c>
      <c r="G85" s="3">
        <v>88</v>
      </c>
      <c r="H85" s="3">
        <v>88</v>
      </c>
      <c r="I85" s="3">
        <v>88</v>
      </c>
      <c r="J85" s="3">
        <v>88</v>
      </c>
      <c r="K85" s="3"/>
      <c r="L85" s="3"/>
      <c r="M85" s="3"/>
      <c r="N85" s="3"/>
      <c r="O85" s="3"/>
      <c r="P85" s="3"/>
      <c r="Q85" s="3"/>
      <c r="R85" s="3"/>
      <c r="S85" s="3"/>
      <c r="T85" s="3"/>
      <c r="V85" s="6">
        <f t="shared" si="5"/>
        <v>10.368000000000007</v>
      </c>
      <c r="W85" s="3">
        <f t="shared" si="4"/>
        <v>2168</v>
      </c>
      <c r="X85" s="6">
        <f t="shared" si="6"/>
        <v>16.9375</v>
      </c>
      <c r="Y85" s="3">
        <f>W85 + ROUNDUP(W85/(Parameters!$A$10-60*8),0) * ($AC$3 + Parameters!$B$4+Parameters!$B$5) + IF(A84&gt;1,8,0)</f>
        <v>2504</v>
      </c>
      <c r="Z85" s="6">
        <f t="shared" si="7"/>
        <v>19.5625</v>
      </c>
    </row>
    <row r="86" spans="1:26">
      <c r="A86" s="3">
        <v>128</v>
      </c>
      <c r="B86" s="3">
        <v>496</v>
      </c>
      <c r="C86" s="3">
        <v>328</v>
      </c>
      <c r="D86" s="3">
        <v>496</v>
      </c>
      <c r="E86" s="3">
        <v>328</v>
      </c>
      <c r="F86" s="3">
        <v>88</v>
      </c>
      <c r="G86" s="3">
        <v>88</v>
      </c>
      <c r="H86" s="3">
        <v>88</v>
      </c>
      <c r="I86" s="3">
        <v>88</v>
      </c>
      <c r="J86" s="3">
        <v>88</v>
      </c>
      <c r="K86" s="3"/>
      <c r="L86" s="3"/>
      <c r="M86" s="3"/>
      <c r="N86" s="3"/>
      <c r="O86" s="3"/>
      <c r="P86" s="3"/>
      <c r="Q86" s="3"/>
      <c r="R86" s="3"/>
      <c r="S86" s="3"/>
      <c r="T86" s="3"/>
      <c r="V86" s="6">
        <f t="shared" si="5"/>
        <v>10.496000000000008</v>
      </c>
      <c r="W86" s="3">
        <f t="shared" si="4"/>
        <v>2088</v>
      </c>
      <c r="X86" s="6">
        <f t="shared" si="6"/>
        <v>16.3125</v>
      </c>
      <c r="Y86" s="3">
        <f>W86 + ROUNDUP(W86/(Parameters!$A$10-60*8),0) * ($AC$3 + Parameters!$B$4+Parameters!$B$5) + IF(A85&gt;1,8,0)</f>
        <v>2424</v>
      </c>
      <c r="Z86" s="6">
        <f t="shared" si="7"/>
        <v>18.9375</v>
      </c>
    </row>
    <row r="87" spans="1:26">
      <c r="A87" s="3">
        <v>128</v>
      </c>
      <c r="B87" s="3">
        <v>544</v>
      </c>
      <c r="C87" s="3">
        <v>392</v>
      </c>
      <c r="D87" s="3">
        <v>544</v>
      </c>
      <c r="E87" s="3">
        <v>392</v>
      </c>
      <c r="F87" s="3">
        <v>88</v>
      </c>
      <c r="G87" s="3">
        <v>88</v>
      </c>
      <c r="H87" s="3">
        <v>88</v>
      </c>
      <c r="I87" s="3">
        <v>88</v>
      </c>
      <c r="J87" s="3">
        <v>88</v>
      </c>
      <c r="K87" s="3"/>
      <c r="L87" s="3"/>
      <c r="M87" s="3"/>
      <c r="N87" s="3"/>
      <c r="O87" s="3"/>
      <c r="P87" s="3"/>
      <c r="Q87" s="3"/>
      <c r="R87" s="3"/>
      <c r="S87" s="3"/>
      <c r="T87" s="3"/>
      <c r="V87" s="6">
        <f t="shared" si="5"/>
        <v>10.624000000000008</v>
      </c>
      <c r="W87" s="3">
        <f t="shared" si="4"/>
        <v>2312</v>
      </c>
      <c r="X87" s="6">
        <f t="shared" si="6"/>
        <v>18.0625</v>
      </c>
      <c r="Y87" s="3">
        <f>W87 + ROUNDUP(W87/(Parameters!$A$10-60*8),0) * ($AC$3 + Parameters!$B$4+Parameters!$B$5) + IF(A86&gt;1,8,0)</f>
        <v>2648</v>
      </c>
      <c r="Z87" s="6">
        <f t="shared" si="7"/>
        <v>20.6875</v>
      </c>
    </row>
    <row r="88" spans="1:26">
      <c r="A88" s="3">
        <v>128</v>
      </c>
      <c r="B88" s="3">
        <v>496</v>
      </c>
      <c r="C88" s="3">
        <v>312</v>
      </c>
      <c r="D88" s="3">
        <v>496</v>
      </c>
      <c r="E88" s="3">
        <v>312</v>
      </c>
      <c r="F88" s="3">
        <v>88</v>
      </c>
      <c r="G88" s="3">
        <v>88</v>
      </c>
      <c r="H88" s="3">
        <v>88</v>
      </c>
      <c r="I88" s="3">
        <v>88</v>
      </c>
      <c r="J88" s="3">
        <v>88</v>
      </c>
      <c r="K88" s="3"/>
      <c r="L88" s="3"/>
      <c r="M88" s="3"/>
      <c r="N88" s="3"/>
      <c r="O88" s="3"/>
      <c r="P88" s="3"/>
      <c r="Q88" s="3"/>
      <c r="R88" s="3"/>
      <c r="S88" s="3"/>
      <c r="T88" s="3"/>
      <c r="V88" s="6">
        <f t="shared" si="5"/>
        <v>10.752000000000008</v>
      </c>
      <c r="W88" s="3">
        <f t="shared" si="4"/>
        <v>2056</v>
      </c>
      <c r="X88" s="6">
        <f t="shared" si="6"/>
        <v>16.0625</v>
      </c>
      <c r="Y88" s="3">
        <f>W88 + ROUNDUP(W88/(Parameters!$A$10-60*8),0) * ($AC$3 + Parameters!$B$4+Parameters!$B$5) + IF(A87&gt;1,8,0)</f>
        <v>2392</v>
      </c>
      <c r="Z88" s="6">
        <f t="shared" si="7"/>
        <v>18.6875</v>
      </c>
    </row>
    <row r="89" spans="1:26">
      <c r="A89" s="3">
        <v>128</v>
      </c>
      <c r="B89" s="3">
        <v>520</v>
      </c>
      <c r="C89" s="3">
        <v>376</v>
      </c>
      <c r="D89" s="3">
        <v>520</v>
      </c>
      <c r="E89" s="3">
        <v>376</v>
      </c>
      <c r="F89" s="3">
        <v>88</v>
      </c>
      <c r="G89" s="3">
        <v>88</v>
      </c>
      <c r="H89" s="3">
        <v>88</v>
      </c>
      <c r="I89" s="3">
        <v>88</v>
      </c>
      <c r="J89" s="3">
        <v>88</v>
      </c>
      <c r="K89" s="3"/>
      <c r="L89" s="3"/>
      <c r="M89" s="3"/>
      <c r="N89" s="3"/>
      <c r="O89" s="3"/>
      <c r="P89" s="3"/>
      <c r="Q89" s="3"/>
      <c r="R89" s="3"/>
      <c r="S89" s="3"/>
      <c r="T89" s="3"/>
      <c r="V89" s="6">
        <f t="shared" si="5"/>
        <v>10.880000000000008</v>
      </c>
      <c r="W89" s="3">
        <f t="shared" si="4"/>
        <v>2232</v>
      </c>
      <c r="X89" s="6">
        <f t="shared" si="6"/>
        <v>17.4375</v>
      </c>
      <c r="Y89" s="3">
        <f>W89 + ROUNDUP(W89/(Parameters!$A$10-60*8),0) * ($AC$3 + Parameters!$B$4+Parameters!$B$5) + IF(A88&gt;1,8,0)</f>
        <v>2568</v>
      </c>
      <c r="Z89" s="6">
        <f t="shared" si="7"/>
        <v>20.0625</v>
      </c>
    </row>
    <row r="90" spans="1:26">
      <c r="A90" s="3">
        <v>128</v>
      </c>
      <c r="B90" s="3">
        <v>520</v>
      </c>
      <c r="C90" s="3">
        <v>376</v>
      </c>
      <c r="D90" s="3">
        <v>520</v>
      </c>
      <c r="E90" s="3">
        <v>376</v>
      </c>
      <c r="F90" s="3">
        <v>88</v>
      </c>
      <c r="G90" s="3">
        <v>88</v>
      </c>
      <c r="H90" s="3">
        <v>88</v>
      </c>
      <c r="I90" s="3">
        <v>88</v>
      </c>
      <c r="J90" s="3">
        <v>88</v>
      </c>
      <c r="K90" s="3"/>
      <c r="L90" s="3"/>
      <c r="M90" s="3"/>
      <c r="N90" s="3"/>
      <c r="O90" s="3"/>
      <c r="P90" s="3"/>
      <c r="Q90" s="3"/>
      <c r="R90" s="3"/>
      <c r="S90" s="3"/>
      <c r="T90" s="3"/>
      <c r="V90" s="6">
        <f t="shared" si="5"/>
        <v>11.008000000000008</v>
      </c>
      <c r="W90" s="3">
        <f t="shared" si="4"/>
        <v>2232</v>
      </c>
      <c r="X90" s="6">
        <f t="shared" si="6"/>
        <v>17.4375</v>
      </c>
      <c r="Y90" s="3">
        <f>W90 + ROUNDUP(W90/(Parameters!$A$10-60*8),0) * ($AC$3 + Parameters!$B$4+Parameters!$B$5) + IF(A89&gt;1,8,0)</f>
        <v>2568</v>
      </c>
      <c r="Z90" s="6">
        <f t="shared" si="7"/>
        <v>20.0625</v>
      </c>
    </row>
    <row r="91" spans="1:26">
      <c r="A91" s="3">
        <v>128</v>
      </c>
      <c r="B91" s="3">
        <v>496</v>
      </c>
      <c r="C91" s="3">
        <v>344</v>
      </c>
      <c r="D91" s="3">
        <v>496</v>
      </c>
      <c r="E91" s="3">
        <v>344</v>
      </c>
      <c r="F91" s="3">
        <v>88</v>
      </c>
      <c r="G91" s="3">
        <v>88</v>
      </c>
      <c r="H91" s="3">
        <v>88</v>
      </c>
      <c r="I91" s="3">
        <v>88</v>
      </c>
      <c r="J91" s="3">
        <v>88</v>
      </c>
      <c r="K91" s="3"/>
      <c r="L91" s="3"/>
      <c r="M91" s="3"/>
      <c r="N91" s="3"/>
      <c r="O91" s="3"/>
      <c r="P91" s="3"/>
      <c r="Q91" s="3"/>
      <c r="R91" s="3"/>
      <c r="S91" s="3"/>
      <c r="T91" s="3"/>
      <c r="V91" s="6">
        <f t="shared" si="5"/>
        <v>11.136000000000008</v>
      </c>
      <c r="W91" s="3">
        <f t="shared" si="4"/>
        <v>2120</v>
      </c>
      <c r="X91" s="6">
        <f t="shared" si="6"/>
        <v>16.5625</v>
      </c>
      <c r="Y91" s="3">
        <f>W91 + ROUNDUP(W91/(Parameters!$A$10-60*8),0) * ($AC$3 + Parameters!$B$4+Parameters!$B$5) + IF(A90&gt;1,8,0)</f>
        <v>2456</v>
      </c>
      <c r="Z91" s="6">
        <f t="shared" si="7"/>
        <v>19.1875</v>
      </c>
    </row>
    <row r="92" spans="1:26">
      <c r="A92" s="3">
        <v>128</v>
      </c>
      <c r="B92" s="3">
        <v>520</v>
      </c>
      <c r="C92" s="3">
        <v>360</v>
      </c>
      <c r="D92" s="3">
        <v>520</v>
      </c>
      <c r="E92" s="3">
        <v>360</v>
      </c>
      <c r="F92" s="3">
        <v>88</v>
      </c>
      <c r="G92" s="3">
        <v>88</v>
      </c>
      <c r="H92" s="3">
        <v>88</v>
      </c>
      <c r="I92" s="3">
        <v>88</v>
      </c>
      <c r="J92" s="3">
        <v>88</v>
      </c>
      <c r="K92" s="3"/>
      <c r="L92" s="3"/>
      <c r="M92" s="3"/>
      <c r="N92" s="3"/>
      <c r="O92" s="3"/>
      <c r="P92" s="3"/>
      <c r="Q92" s="3"/>
      <c r="R92" s="3"/>
      <c r="S92" s="3"/>
      <c r="T92" s="3"/>
      <c r="V92" s="6">
        <f t="shared" si="5"/>
        <v>11.264000000000008</v>
      </c>
      <c r="W92" s="3">
        <f t="shared" si="4"/>
        <v>2200</v>
      </c>
      <c r="X92" s="6">
        <f t="shared" si="6"/>
        <v>17.1875</v>
      </c>
      <c r="Y92" s="3">
        <f>W92 + ROUNDUP(W92/(Parameters!$A$10-60*8),0) * ($AC$3 + Parameters!$B$4+Parameters!$B$5) + IF(A91&gt;1,8,0)</f>
        <v>2536</v>
      </c>
      <c r="Z92" s="6">
        <f t="shared" si="7"/>
        <v>19.8125</v>
      </c>
    </row>
    <row r="93" spans="1:26">
      <c r="A93" s="3">
        <v>128</v>
      </c>
      <c r="B93" s="3">
        <v>568</v>
      </c>
      <c r="C93" s="3">
        <v>376</v>
      </c>
      <c r="D93" s="3">
        <v>568</v>
      </c>
      <c r="E93" s="3">
        <v>376</v>
      </c>
      <c r="F93" s="3">
        <v>88</v>
      </c>
      <c r="G93" s="3">
        <v>88</v>
      </c>
      <c r="H93" s="3">
        <v>88</v>
      </c>
      <c r="I93" s="3">
        <v>88</v>
      </c>
      <c r="J93" s="3">
        <v>88</v>
      </c>
      <c r="K93" s="3"/>
      <c r="L93" s="3"/>
      <c r="M93" s="3"/>
      <c r="N93" s="3"/>
      <c r="O93" s="3"/>
      <c r="P93" s="3"/>
      <c r="Q93" s="3"/>
      <c r="R93" s="3"/>
      <c r="S93" s="3"/>
      <c r="T93" s="3"/>
      <c r="V93" s="6">
        <f t="shared" si="5"/>
        <v>11.392000000000008</v>
      </c>
      <c r="W93" s="3">
        <f t="shared" si="4"/>
        <v>2328</v>
      </c>
      <c r="X93" s="6">
        <f t="shared" si="6"/>
        <v>18.1875</v>
      </c>
      <c r="Y93" s="3">
        <f>W93 + ROUNDUP(W93/(Parameters!$A$10-60*8),0) * ($AC$3 + Parameters!$B$4+Parameters!$B$5) + IF(A92&gt;1,8,0)</f>
        <v>2664</v>
      </c>
      <c r="Z93" s="6">
        <f t="shared" si="7"/>
        <v>20.8125</v>
      </c>
    </row>
    <row r="94" spans="1:26">
      <c r="A94" s="3">
        <v>128</v>
      </c>
      <c r="B94" s="3">
        <v>520</v>
      </c>
      <c r="C94" s="3">
        <v>336</v>
      </c>
      <c r="D94" s="3">
        <v>520</v>
      </c>
      <c r="E94" s="3">
        <v>336</v>
      </c>
      <c r="F94" s="3">
        <v>88</v>
      </c>
      <c r="G94" s="3">
        <v>88</v>
      </c>
      <c r="H94" s="3">
        <v>88</v>
      </c>
      <c r="I94" s="3">
        <v>88</v>
      </c>
      <c r="J94" s="3">
        <v>88</v>
      </c>
      <c r="K94" s="3"/>
      <c r="L94" s="3"/>
      <c r="M94" s="3"/>
      <c r="N94" s="3"/>
      <c r="O94" s="3"/>
      <c r="P94" s="3"/>
      <c r="Q94" s="3"/>
      <c r="R94" s="3"/>
      <c r="S94" s="3"/>
      <c r="T94" s="3"/>
      <c r="V94" s="6">
        <f t="shared" si="5"/>
        <v>11.520000000000008</v>
      </c>
      <c r="W94" s="3">
        <f t="shared" si="4"/>
        <v>2152</v>
      </c>
      <c r="X94" s="6">
        <f t="shared" si="6"/>
        <v>16.8125</v>
      </c>
      <c r="Y94" s="3">
        <f>W94 + ROUNDUP(W94/(Parameters!$A$10-60*8),0) * ($AC$3 + Parameters!$B$4+Parameters!$B$5) + IF(A93&gt;1,8,0)</f>
        <v>2488</v>
      </c>
      <c r="Z94" s="6">
        <f t="shared" si="7"/>
        <v>19.4375</v>
      </c>
    </row>
    <row r="95" spans="1:26">
      <c r="A95" s="3">
        <v>128</v>
      </c>
      <c r="B95" s="3">
        <v>544</v>
      </c>
      <c r="C95" s="3">
        <v>360</v>
      </c>
      <c r="D95" s="3">
        <v>544</v>
      </c>
      <c r="E95" s="3">
        <v>360</v>
      </c>
      <c r="F95" s="3">
        <v>88</v>
      </c>
      <c r="G95" s="3">
        <v>88</v>
      </c>
      <c r="H95" s="3">
        <v>88</v>
      </c>
      <c r="I95" s="3">
        <v>88</v>
      </c>
      <c r="J95" s="3">
        <v>88</v>
      </c>
      <c r="K95" s="3"/>
      <c r="L95" s="3"/>
      <c r="M95" s="3"/>
      <c r="N95" s="3"/>
      <c r="O95" s="3"/>
      <c r="P95" s="3"/>
      <c r="Q95" s="3"/>
      <c r="R95" s="3"/>
      <c r="S95" s="3"/>
      <c r="T95" s="3"/>
      <c r="V95" s="6">
        <f t="shared" si="5"/>
        <v>11.648000000000009</v>
      </c>
      <c r="W95" s="3">
        <f t="shared" si="4"/>
        <v>2248</v>
      </c>
      <c r="X95" s="6">
        <f t="shared" si="6"/>
        <v>17.5625</v>
      </c>
      <c r="Y95" s="3">
        <f>W95 + ROUNDUP(W95/(Parameters!$A$10-60*8),0) * ($AC$3 + Parameters!$B$4+Parameters!$B$5) + IF(A94&gt;1,8,0)</f>
        <v>2584</v>
      </c>
      <c r="Z95" s="6">
        <f t="shared" si="7"/>
        <v>20.1875</v>
      </c>
    </row>
    <row r="96" spans="1:26">
      <c r="A96" s="3">
        <v>128</v>
      </c>
      <c r="B96" s="3">
        <v>520</v>
      </c>
      <c r="C96" s="3">
        <v>328</v>
      </c>
      <c r="D96" s="3">
        <v>520</v>
      </c>
      <c r="E96" s="3">
        <v>328</v>
      </c>
      <c r="F96" s="3">
        <v>88</v>
      </c>
      <c r="G96" s="3">
        <v>88</v>
      </c>
      <c r="H96" s="3">
        <v>88</v>
      </c>
      <c r="I96" s="3">
        <v>88</v>
      </c>
      <c r="J96" s="3">
        <v>88</v>
      </c>
      <c r="K96" s="3"/>
      <c r="L96" s="3"/>
      <c r="M96" s="3"/>
      <c r="N96" s="3"/>
      <c r="O96" s="3"/>
      <c r="P96" s="3"/>
      <c r="Q96" s="3"/>
      <c r="R96" s="3"/>
      <c r="S96" s="3"/>
      <c r="T96" s="3"/>
      <c r="V96" s="6">
        <f t="shared" si="5"/>
        <v>11.776000000000009</v>
      </c>
      <c r="W96" s="3">
        <f t="shared" si="4"/>
        <v>2136</v>
      </c>
      <c r="X96" s="6">
        <f t="shared" si="6"/>
        <v>16.6875</v>
      </c>
      <c r="Y96" s="3">
        <f>W96 + ROUNDUP(W96/(Parameters!$A$10-60*8),0) * ($AC$3 + Parameters!$B$4+Parameters!$B$5) + IF(A95&gt;1,8,0)</f>
        <v>2472</v>
      </c>
      <c r="Z96" s="6">
        <f t="shared" si="7"/>
        <v>19.3125</v>
      </c>
    </row>
    <row r="97" spans="1:26">
      <c r="A97" s="3">
        <v>128</v>
      </c>
      <c r="B97" s="3">
        <v>520</v>
      </c>
      <c r="C97" s="3">
        <v>392</v>
      </c>
      <c r="D97" s="3">
        <v>520</v>
      </c>
      <c r="E97" s="3">
        <v>392</v>
      </c>
      <c r="F97" s="3">
        <v>88</v>
      </c>
      <c r="G97" s="3">
        <v>88</v>
      </c>
      <c r="H97" s="3">
        <v>88</v>
      </c>
      <c r="I97" s="3">
        <v>88</v>
      </c>
      <c r="J97" s="3">
        <v>88</v>
      </c>
      <c r="K97" s="3"/>
      <c r="L97" s="3"/>
      <c r="M97" s="3"/>
      <c r="N97" s="3"/>
      <c r="O97" s="3"/>
      <c r="P97" s="3"/>
      <c r="Q97" s="3"/>
      <c r="R97" s="3"/>
      <c r="S97" s="3"/>
      <c r="T97" s="3"/>
      <c r="V97" s="6">
        <f t="shared" si="5"/>
        <v>11.904000000000009</v>
      </c>
      <c r="W97" s="3">
        <f t="shared" si="4"/>
        <v>2264</v>
      </c>
      <c r="X97" s="6">
        <f t="shared" si="6"/>
        <v>17.6875</v>
      </c>
      <c r="Y97" s="3">
        <f>W97 + ROUNDUP(W97/(Parameters!$A$10-60*8),0) * ($AC$3 + Parameters!$B$4+Parameters!$B$5) + IF(A96&gt;1,8,0)</f>
        <v>2600</v>
      </c>
      <c r="Z97" s="6">
        <f t="shared" si="7"/>
        <v>20.3125</v>
      </c>
    </row>
    <row r="98" spans="1:26">
      <c r="A98" s="3">
        <v>128</v>
      </c>
      <c r="B98" s="3">
        <v>520</v>
      </c>
      <c r="C98" s="3">
        <v>352</v>
      </c>
      <c r="D98" s="3">
        <v>520</v>
      </c>
      <c r="E98" s="3">
        <v>352</v>
      </c>
      <c r="F98" s="3">
        <v>88</v>
      </c>
      <c r="G98" s="3">
        <v>88</v>
      </c>
      <c r="H98" s="3">
        <v>88</v>
      </c>
      <c r="I98" s="3">
        <v>88</v>
      </c>
      <c r="J98" s="3">
        <v>88</v>
      </c>
      <c r="K98" s="3"/>
      <c r="L98" s="3"/>
      <c r="M98" s="3"/>
      <c r="N98" s="3"/>
      <c r="O98" s="3"/>
      <c r="P98" s="3"/>
      <c r="Q98" s="3"/>
      <c r="R98" s="3"/>
      <c r="S98" s="3"/>
      <c r="T98" s="3"/>
      <c r="V98" s="6">
        <f t="shared" si="5"/>
        <v>12.032000000000009</v>
      </c>
      <c r="W98" s="3">
        <f t="shared" si="4"/>
        <v>2184</v>
      </c>
      <c r="X98" s="6">
        <f t="shared" si="6"/>
        <v>17.0625</v>
      </c>
      <c r="Y98" s="3">
        <f>W98 + ROUNDUP(W98/(Parameters!$A$10-60*8),0) * ($AC$3 + Parameters!$B$4+Parameters!$B$5) + IF(A97&gt;1,8,0)</f>
        <v>2520</v>
      </c>
      <c r="Z98" s="6">
        <f t="shared" si="7"/>
        <v>19.6875</v>
      </c>
    </row>
    <row r="99" spans="1:26">
      <c r="A99" s="3">
        <v>128</v>
      </c>
      <c r="B99" s="3">
        <v>520</v>
      </c>
      <c r="C99" s="3">
        <v>336</v>
      </c>
      <c r="D99" s="3">
        <v>520</v>
      </c>
      <c r="E99" s="3">
        <v>336</v>
      </c>
      <c r="F99" s="3">
        <v>88</v>
      </c>
      <c r="G99" s="3">
        <v>88</v>
      </c>
      <c r="H99" s="3">
        <v>88</v>
      </c>
      <c r="I99" s="3">
        <v>88</v>
      </c>
      <c r="J99" s="3">
        <v>88</v>
      </c>
      <c r="K99" s="3"/>
      <c r="L99" s="3"/>
      <c r="M99" s="3"/>
      <c r="N99" s="3"/>
      <c r="O99" s="3"/>
      <c r="P99" s="3"/>
      <c r="Q99" s="3"/>
      <c r="R99" s="3"/>
      <c r="S99" s="3"/>
      <c r="T99" s="3"/>
      <c r="V99" s="6">
        <f t="shared" si="5"/>
        <v>12.160000000000009</v>
      </c>
      <c r="W99" s="3">
        <f t="shared" ref="W99:W162" si="8">SUM(B99:U99)</f>
        <v>2152</v>
      </c>
      <c r="X99" s="6">
        <f t="shared" si="6"/>
        <v>16.8125</v>
      </c>
      <c r="Y99" s="3">
        <f>W99 + ROUNDUP(W99/(Parameters!$A$10-60*8),0) * ($AC$3 + Parameters!$B$4+Parameters!$B$5) + IF(A98&gt;1,8,0)</f>
        <v>2488</v>
      </c>
      <c r="Z99" s="6">
        <f t="shared" si="7"/>
        <v>19.4375</v>
      </c>
    </row>
    <row r="100" spans="1:26">
      <c r="A100" s="3">
        <v>128</v>
      </c>
      <c r="B100" s="3">
        <v>520</v>
      </c>
      <c r="C100" s="3">
        <v>368</v>
      </c>
      <c r="D100" s="3">
        <v>520</v>
      </c>
      <c r="E100" s="3">
        <v>368</v>
      </c>
      <c r="F100" s="3">
        <v>88</v>
      </c>
      <c r="G100" s="3">
        <v>88</v>
      </c>
      <c r="H100" s="3">
        <v>88</v>
      </c>
      <c r="I100" s="3">
        <v>88</v>
      </c>
      <c r="J100" s="3">
        <v>160</v>
      </c>
      <c r="K100" s="3">
        <v>88</v>
      </c>
      <c r="L100" s="3"/>
      <c r="M100" s="3"/>
      <c r="N100" s="3"/>
      <c r="O100" s="3"/>
      <c r="P100" s="3"/>
      <c r="Q100" s="3"/>
      <c r="R100" s="3"/>
      <c r="S100" s="3"/>
      <c r="T100" s="3"/>
      <c r="V100" s="6">
        <f t="shared" si="5"/>
        <v>12.288000000000009</v>
      </c>
      <c r="W100" s="3">
        <f t="shared" si="8"/>
        <v>2376</v>
      </c>
      <c r="X100" s="6">
        <f t="shared" si="6"/>
        <v>18.5625</v>
      </c>
      <c r="Y100" s="3">
        <f>W100 + ROUNDUP(W100/(Parameters!$A$10-60*8),0) * ($AC$3 + Parameters!$B$4+Parameters!$B$5) + IF(A99&gt;1,8,0)</f>
        <v>2712</v>
      </c>
      <c r="Z100" s="6">
        <f t="shared" si="7"/>
        <v>21.1875</v>
      </c>
    </row>
    <row r="101" spans="1:26">
      <c r="A101" s="3">
        <v>128</v>
      </c>
      <c r="B101" s="3">
        <v>520</v>
      </c>
      <c r="C101" s="3">
        <v>352</v>
      </c>
      <c r="D101" s="3">
        <v>520</v>
      </c>
      <c r="E101" s="3">
        <v>352</v>
      </c>
      <c r="F101" s="3">
        <v>88</v>
      </c>
      <c r="G101" s="3">
        <v>88</v>
      </c>
      <c r="H101" s="3">
        <v>88</v>
      </c>
      <c r="I101" s="3">
        <v>400</v>
      </c>
      <c r="J101" s="3">
        <v>88</v>
      </c>
      <c r="K101" s="3">
        <v>568</v>
      </c>
      <c r="L101" s="3">
        <v>160</v>
      </c>
      <c r="M101" s="3"/>
      <c r="N101" s="3"/>
      <c r="O101" s="3"/>
      <c r="P101" s="3"/>
      <c r="Q101" s="3"/>
      <c r="R101" s="3"/>
      <c r="S101" s="3"/>
      <c r="T101" s="3"/>
      <c r="V101" s="6">
        <f t="shared" si="5"/>
        <v>12.416000000000009</v>
      </c>
      <c r="W101" s="3">
        <f t="shared" si="8"/>
        <v>3224</v>
      </c>
      <c r="X101" s="6">
        <f t="shared" si="6"/>
        <v>25.1875</v>
      </c>
      <c r="Y101" s="3">
        <f>W101 + ROUNDUP(W101/(Parameters!$A$10-60*8),0) * ($AC$3 + Parameters!$B$4+Parameters!$B$5) + IF(A100&gt;1,8,0)</f>
        <v>3560</v>
      </c>
      <c r="Z101" s="6">
        <f t="shared" si="7"/>
        <v>27.8125</v>
      </c>
    </row>
    <row r="102" spans="1:26">
      <c r="A102" s="3">
        <v>128</v>
      </c>
      <c r="B102" s="3">
        <v>544</v>
      </c>
      <c r="C102" s="3">
        <v>352</v>
      </c>
      <c r="D102" s="3">
        <v>544</v>
      </c>
      <c r="E102" s="3">
        <v>328</v>
      </c>
      <c r="F102" s="3">
        <v>88</v>
      </c>
      <c r="G102" s="3">
        <v>88</v>
      </c>
      <c r="H102" s="3">
        <v>88</v>
      </c>
      <c r="I102" s="3">
        <v>544</v>
      </c>
      <c r="J102" s="3">
        <v>216</v>
      </c>
      <c r="K102" s="3">
        <v>544</v>
      </c>
      <c r="L102" s="3">
        <v>216</v>
      </c>
      <c r="M102" s="3"/>
      <c r="N102" s="3"/>
      <c r="O102" s="3"/>
      <c r="P102" s="3"/>
      <c r="Q102" s="3"/>
      <c r="R102" s="3"/>
      <c r="S102" s="3"/>
      <c r="T102" s="3"/>
      <c r="V102" s="6">
        <f t="shared" si="5"/>
        <v>12.544000000000009</v>
      </c>
      <c r="W102" s="3">
        <f t="shared" si="8"/>
        <v>3552</v>
      </c>
      <c r="X102" s="6">
        <f t="shared" si="6"/>
        <v>27.75</v>
      </c>
      <c r="Y102" s="3">
        <f>W102 + ROUNDUP(W102/(Parameters!$A$10-60*8),0) * ($AC$3 + Parameters!$B$4+Parameters!$B$5) + IF(A101&gt;1,8,0)</f>
        <v>3888</v>
      </c>
      <c r="Z102" s="6">
        <f t="shared" si="7"/>
        <v>30.375</v>
      </c>
    </row>
    <row r="103" spans="1:26">
      <c r="A103" s="3">
        <v>128</v>
      </c>
      <c r="B103" s="3">
        <v>544</v>
      </c>
      <c r="C103" s="3">
        <v>288</v>
      </c>
      <c r="D103" s="3">
        <v>496</v>
      </c>
      <c r="E103" s="3">
        <v>384</v>
      </c>
      <c r="F103" s="3">
        <v>88</v>
      </c>
      <c r="G103" s="3">
        <v>88</v>
      </c>
      <c r="H103" s="3">
        <v>88</v>
      </c>
      <c r="I103" s="3">
        <v>568</v>
      </c>
      <c r="J103" s="3">
        <v>272</v>
      </c>
      <c r="K103" s="3">
        <v>496</v>
      </c>
      <c r="L103" s="3">
        <v>336</v>
      </c>
      <c r="M103" s="3"/>
      <c r="N103" s="3"/>
      <c r="O103" s="3"/>
      <c r="P103" s="3"/>
      <c r="Q103" s="3"/>
      <c r="R103" s="3"/>
      <c r="S103" s="3"/>
      <c r="T103" s="3"/>
      <c r="V103" s="6">
        <f t="shared" si="5"/>
        <v>12.672000000000009</v>
      </c>
      <c r="W103" s="3">
        <f t="shared" si="8"/>
        <v>3648</v>
      </c>
      <c r="X103" s="6">
        <f t="shared" si="6"/>
        <v>28.5</v>
      </c>
      <c r="Y103" s="3">
        <f>W103 + ROUNDUP(W103/(Parameters!$A$10-60*8),0) * ($AC$3 + Parameters!$B$4+Parameters!$B$5) + IF(A102&gt;1,8,0)</f>
        <v>3984</v>
      </c>
      <c r="Z103" s="6">
        <f t="shared" si="7"/>
        <v>31.125</v>
      </c>
    </row>
    <row r="104" spans="1:26">
      <c r="A104" s="3">
        <v>128</v>
      </c>
      <c r="B104" s="3">
        <v>544</v>
      </c>
      <c r="C104" s="3">
        <v>352</v>
      </c>
      <c r="D104" s="3">
        <v>496</v>
      </c>
      <c r="E104" s="3">
        <v>352</v>
      </c>
      <c r="F104" s="3">
        <v>88</v>
      </c>
      <c r="G104" s="3">
        <v>88</v>
      </c>
      <c r="H104" s="3">
        <v>88</v>
      </c>
      <c r="I104" s="3">
        <v>520</v>
      </c>
      <c r="J104" s="3">
        <v>272</v>
      </c>
      <c r="K104" s="3">
        <v>496</v>
      </c>
      <c r="L104" s="3">
        <v>376</v>
      </c>
      <c r="M104" s="3"/>
      <c r="N104" s="3"/>
      <c r="O104" s="3"/>
      <c r="P104" s="3"/>
      <c r="Q104" s="3"/>
      <c r="R104" s="3"/>
      <c r="S104" s="3"/>
      <c r="T104" s="3"/>
      <c r="V104" s="6">
        <f t="shared" si="5"/>
        <v>12.80000000000001</v>
      </c>
      <c r="W104" s="3">
        <f t="shared" si="8"/>
        <v>3672</v>
      </c>
      <c r="X104" s="6">
        <f t="shared" si="6"/>
        <v>28.6875</v>
      </c>
      <c r="Y104" s="3">
        <f>W104 + ROUNDUP(W104/(Parameters!$A$10-60*8),0) * ($AC$3 + Parameters!$B$4+Parameters!$B$5) + IF(A103&gt;1,8,0)</f>
        <v>4008</v>
      </c>
      <c r="Z104" s="6">
        <f t="shared" si="7"/>
        <v>31.3125</v>
      </c>
    </row>
    <row r="105" spans="1:26">
      <c r="A105" s="3">
        <v>128</v>
      </c>
      <c r="B105" s="3">
        <v>496</v>
      </c>
      <c r="C105" s="3">
        <v>320</v>
      </c>
      <c r="D105" s="3">
        <v>544</v>
      </c>
      <c r="E105" s="3">
        <v>344</v>
      </c>
      <c r="F105" s="3">
        <v>88</v>
      </c>
      <c r="G105" s="3">
        <v>88</v>
      </c>
      <c r="H105" s="3">
        <v>88</v>
      </c>
      <c r="I105" s="3">
        <v>544</v>
      </c>
      <c r="J105" s="3">
        <v>264</v>
      </c>
      <c r="K105" s="3">
        <v>544</v>
      </c>
      <c r="L105" s="3">
        <v>336</v>
      </c>
      <c r="M105" s="3"/>
      <c r="N105" s="3"/>
      <c r="O105" s="3"/>
      <c r="P105" s="3"/>
      <c r="Q105" s="3"/>
      <c r="R105" s="3"/>
      <c r="S105" s="3"/>
      <c r="T105" s="3"/>
      <c r="V105" s="6">
        <f t="shared" si="5"/>
        <v>12.92800000000001</v>
      </c>
      <c r="W105" s="3">
        <f t="shared" si="8"/>
        <v>3656</v>
      </c>
      <c r="X105" s="6">
        <f t="shared" si="6"/>
        <v>28.5625</v>
      </c>
      <c r="Y105" s="3">
        <f>W105 + ROUNDUP(W105/(Parameters!$A$10-60*8),0) * ($AC$3 + Parameters!$B$4+Parameters!$B$5) + IF(A104&gt;1,8,0)</f>
        <v>3992</v>
      </c>
      <c r="Z105" s="6">
        <f t="shared" si="7"/>
        <v>31.1875</v>
      </c>
    </row>
    <row r="106" spans="1:26">
      <c r="A106" s="3">
        <v>128</v>
      </c>
      <c r="B106" s="3">
        <v>544</v>
      </c>
      <c r="C106" s="3">
        <v>352</v>
      </c>
      <c r="D106" s="3">
        <v>520</v>
      </c>
      <c r="E106" s="3">
        <v>376</v>
      </c>
      <c r="F106" s="3">
        <v>88</v>
      </c>
      <c r="G106" s="3">
        <v>88</v>
      </c>
      <c r="H106" s="3">
        <v>88</v>
      </c>
      <c r="I106" s="3">
        <v>544</v>
      </c>
      <c r="J106" s="3">
        <v>264</v>
      </c>
      <c r="K106" s="3">
        <v>520</v>
      </c>
      <c r="L106" s="3">
        <v>352</v>
      </c>
      <c r="M106" s="3"/>
      <c r="N106" s="3"/>
      <c r="O106" s="3"/>
      <c r="P106" s="3"/>
      <c r="Q106" s="3"/>
      <c r="R106" s="3"/>
      <c r="S106" s="3"/>
      <c r="T106" s="3"/>
      <c r="V106" s="6">
        <f t="shared" si="5"/>
        <v>13.05600000000001</v>
      </c>
      <c r="W106" s="3">
        <f t="shared" si="8"/>
        <v>3736</v>
      </c>
      <c r="X106" s="6">
        <f t="shared" si="6"/>
        <v>29.1875</v>
      </c>
      <c r="Y106" s="3">
        <f>W106 + ROUNDUP(W106/(Parameters!$A$10-60*8),0) * ($AC$3 + Parameters!$B$4+Parameters!$B$5) + IF(A105&gt;1,8,0)</f>
        <v>4072</v>
      </c>
      <c r="Z106" s="6">
        <f t="shared" si="7"/>
        <v>31.8125</v>
      </c>
    </row>
    <row r="107" spans="1:26">
      <c r="A107" s="3">
        <v>128</v>
      </c>
      <c r="B107" s="3">
        <v>496</v>
      </c>
      <c r="C107" s="3">
        <v>360</v>
      </c>
      <c r="D107" s="3">
        <v>520</v>
      </c>
      <c r="E107" s="3">
        <v>344</v>
      </c>
      <c r="F107" s="3">
        <v>88</v>
      </c>
      <c r="G107" s="3">
        <v>88</v>
      </c>
      <c r="H107" s="3">
        <v>88</v>
      </c>
      <c r="I107" s="3">
        <v>520</v>
      </c>
      <c r="J107" s="3">
        <v>336</v>
      </c>
      <c r="K107" s="3">
        <v>568</v>
      </c>
      <c r="L107" s="3">
        <v>304</v>
      </c>
      <c r="M107" s="3"/>
      <c r="N107" s="3"/>
      <c r="O107" s="3"/>
      <c r="P107" s="3"/>
      <c r="Q107" s="3"/>
      <c r="R107" s="3"/>
      <c r="S107" s="3"/>
      <c r="T107" s="3"/>
      <c r="V107" s="6">
        <f t="shared" si="5"/>
        <v>13.18400000000001</v>
      </c>
      <c r="W107" s="3">
        <f t="shared" si="8"/>
        <v>3712</v>
      </c>
      <c r="X107" s="6">
        <f t="shared" si="6"/>
        <v>29</v>
      </c>
      <c r="Y107" s="3">
        <f>W107 + ROUNDUP(W107/(Parameters!$A$10-60*8),0) * ($AC$3 + Parameters!$B$4+Parameters!$B$5) + IF(A106&gt;1,8,0)</f>
        <v>4048</v>
      </c>
      <c r="Z107" s="6">
        <f t="shared" si="7"/>
        <v>31.625</v>
      </c>
    </row>
    <row r="108" spans="1:26">
      <c r="A108" s="3">
        <v>128</v>
      </c>
      <c r="B108" s="3">
        <v>544</v>
      </c>
      <c r="C108" s="3">
        <v>392</v>
      </c>
      <c r="D108" s="3">
        <v>544</v>
      </c>
      <c r="E108" s="3">
        <v>368</v>
      </c>
      <c r="F108" s="3">
        <v>88</v>
      </c>
      <c r="G108" s="3">
        <v>88</v>
      </c>
      <c r="H108" s="3">
        <v>88</v>
      </c>
      <c r="I108" s="3">
        <v>568</v>
      </c>
      <c r="J108" s="3">
        <v>344</v>
      </c>
      <c r="K108" s="3">
        <v>544</v>
      </c>
      <c r="L108" s="3">
        <v>384</v>
      </c>
      <c r="M108" s="3"/>
      <c r="N108" s="3"/>
      <c r="O108" s="3"/>
      <c r="P108" s="3"/>
      <c r="Q108" s="3"/>
      <c r="R108" s="3"/>
      <c r="S108" s="3"/>
      <c r="T108" s="3"/>
      <c r="V108" s="6">
        <f t="shared" si="5"/>
        <v>13.31200000000001</v>
      </c>
      <c r="W108" s="3">
        <f t="shared" si="8"/>
        <v>3952</v>
      </c>
      <c r="X108" s="6">
        <f t="shared" si="6"/>
        <v>30.875</v>
      </c>
      <c r="Y108" s="3">
        <f>W108 + ROUNDUP(W108/(Parameters!$A$10-60*8),0) * ($AC$3 + Parameters!$B$4+Parameters!$B$5) + IF(A107&gt;1,8,0)</f>
        <v>4288</v>
      </c>
      <c r="Z108" s="6">
        <f t="shared" si="7"/>
        <v>33.5</v>
      </c>
    </row>
    <row r="109" spans="1:26">
      <c r="A109" s="3">
        <v>128</v>
      </c>
      <c r="B109" s="3">
        <v>520</v>
      </c>
      <c r="C109" s="3">
        <v>360</v>
      </c>
      <c r="D109" s="3">
        <v>520</v>
      </c>
      <c r="E109" s="3">
        <v>360</v>
      </c>
      <c r="F109" s="3">
        <v>88</v>
      </c>
      <c r="G109" s="3">
        <v>88</v>
      </c>
      <c r="H109" s="3">
        <v>88</v>
      </c>
      <c r="I109" s="3">
        <v>496</v>
      </c>
      <c r="J109" s="3">
        <v>368</v>
      </c>
      <c r="K109" s="3">
        <v>520</v>
      </c>
      <c r="L109" s="3">
        <v>376</v>
      </c>
      <c r="M109" s="3"/>
      <c r="N109" s="3"/>
      <c r="O109" s="3"/>
      <c r="P109" s="3"/>
      <c r="Q109" s="3"/>
      <c r="R109" s="3"/>
      <c r="S109" s="3"/>
      <c r="T109" s="3"/>
      <c r="V109" s="6">
        <f t="shared" si="5"/>
        <v>13.44000000000001</v>
      </c>
      <c r="W109" s="3">
        <f t="shared" si="8"/>
        <v>3784</v>
      </c>
      <c r="X109" s="6">
        <f t="shared" si="6"/>
        <v>29.5625</v>
      </c>
      <c r="Y109" s="3">
        <f>W109 + ROUNDUP(W109/(Parameters!$A$10-60*8),0) * ($AC$3 + Parameters!$B$4+Parameters!$B$5) + IF(A108&gt;1,8,0)</f>
        <v>4120</v>
      </c>
      <c r="Z109" s="6">
        <f t="shared" si="7"/>
        <v>32.1875</v>
      </c>
    </row>
    <row r="110" spans="1:26">
      <c r="A110" s="3">
        <v>128</v>
      </c>
      <c r="B110" s="3">
        <v>568</v>
      </c>
      <c r="C110" s="3">
        <v>296</v>
      </c>
      <c r="D110" s="3">
        <v>520</v>
      </c>
      <c r="E110" s="3">
        <v>344</v>
      </c>
      <c r="F110" s="3">
        <v>88</v>
      </c>
      <c r="G110" s="3">
        <v>88</v>
      </c>
      <c r="H110" s="3">
        <v>88</v>
      </c>
      <c r="I110" s="3">
        <v>544</v>
      </c>
      <c r="J110" s="3">
        <v>264</v>
      </c>
      <c r="K110" s="3">
        <v>496</v>
      </c>
      <c r="L110" s="3">
        <v>304</v>
      </c>
      <c r="M110" s="3"/>
      <c r="N110" s="3"/>
      <c r="O110" s="3"/>
      <c r="P110" s="3"/>
      <c r="Q110" s="3"/>
      <c r="R110" s="3"/>
      <c r="S110" s="3"/>
      <c r="T110" s="3"/>
      <c r="V110" s="6">
        <f t="shared" si="5"/>
        <v>13.56800000000001</v>
      </c>
      <c r="W110" s="3">
        <f t="shared" si="8"/>
        <v>3600</v>
      </c>
      <c r="X110" s="6">
        <f t="shared" si="6"/>
        <v>28.125</v>
      </c>
      <c r="Y110" s="3">
        <f>W110 + ROUNDUP(W110/(Parameters!$A$10-60*8),0) * ($AC$3 + Parameters!$B$4+Parameters!$B$5) + IF(A109&gt;1,8,0)</f>
        <v>3936</v>
      </c>
      <c r="Z110" s="6">
        <f t="shared" si="7"/>
        <v>30.75</v>
      </c>
    </row>
    <row r="111" spans="1:26">
      <c r="A111" s="3">
        <v>128</v>
      </c>
      <c r="B111" s="3">
        <v>520</v>
      </c>
      <c r="C111" s="3">
        <v>320</v>
      </c>
      <c r="D111" s="3">
        <v>496</v>
      </c>
      <c r="E111" s="3">
        <v>352</v>
      </c>
      <c r="F111" s="3">
        <v>88</v>
      </c>
      <c r="G111" s="3">
        <v>88</v>
      </c>
      <c r="H111" s="3">
        <v>88</v>
      </c>
      <c r="I111" s="3">
        <v>544</v>
      </c>
      <c r="J111" s="3">
        <v>296</v>
      </c>
      <c r="K111" s="3">
        <v>520</v>
      </c>
      <c r="L111" s="3">
        <v>344</v>
      </c>
      <c r="M111" s="3"/>
      <c r="N111" s="3"/>
      <c r="O111" s="3"/>
      <c r="P111" s="3"/>
      <c r="Q111" s="3"/>
      <c r="R111" s="3"/>
      <c r="S111" s="3"/>
      <c r="T111" s="3"/>
      <c r="V111" s="6">
        <f t="shared" si="5"/>
        <v>13.69600000000001</v>
      </c>
      <c r="W111" s="3">
        <f t="shared" si="8"/>
        <v>3656</v>
      </c>
      <c r="X111" s="6">
        <f t="shared" si="6"/>
        <v>28.5625</v>
      </c>
      <c r="Y111" s="3">
        <f>W111 + ROUNDUP(W111/(Parameters!$A$10-60*8),0) * ($AC$3 + Parameters!$B$4+Parameters!$B$5) + IF(A110&gt;1,8,0)</f>
        <v>3992</v>
      </c>
      <c r="Z111" s="6">
        <f t="shared" si="7"/>
        <v>31.1875</v>
      </c>
    </row>
    <row r="112" spans="1:26">
      <c r="A112" s="3">
        <v>128</v>
      </c>
      <c r="B112" s="3">
        <v>472</v>
      </c>
      <c r="C112" s="3">
        <v>392</v>
      </c>
      <c r="D112" s="3">
        <v>496</v>
      </c>
      <c r="E112" s="3">
        <v>336</v>
      </c>
      <c r="F112" s="3">
        <v>88</v>
      </c>
      <c r="G112" s="3">
        <v>88</v>
      </c>
      <c r="H112" s="3">
        <v>88</v>
      </c>
      <c r="I112" s="3">
        <v>520</v>
      </c>
      <c r="J112" s="3">
        <v>304</v>
      </c>
      <c r="K112" s="3">
        <v>496</v>
      </c>
      <c r="L112" s="3">
        <v>328</v>
      </c>
      <c r="M112" s="3"/>
      <c r="N112" s="3"/>
      <c r="O112" s="3"/>
      <c r="P112" s="3"/>
      <c r="Q112" s="3"/>
      <c r="R112" s="3"/>
      <c r="S112" s="3"/>
      <c r="T112" s="3"/>
      <c r="V112" s="6">
        <f t="shared" si="5"/>
        <v>13.824000000000011</v>
      </c>
      <c r="W112" s="3">
        <f t="shared" si="8"/>
        <v>3608</v>
      </c>
      <c r="X112" s="6">
        <f t="shared" si="6"/>
        <v>28.1875</v>
      </c>
      <c r="Y112" s="3">
        <f>W112 + ROUNDUP(W112/(Parameters!$A$10-60*8),0) * ($AC$3 + Parameters!$B$4+Parameters!$B$5) + IF(A111&gt;1,8,0)</f>
        <v>3944</v>
      </c>
      <c r="Z112" s="6">
        <f t="shared" si="7"/>
        <v>30.8125</v>
      </c>
    </row>
    <row r="113" spans="1:26">
      <c r="A113" s="3">
        <v>128</v>
      </c>
      <c r="B113" s="3">
        <v>520</v>
      </c>
      <c r="C113" s="3">
        <v>408</v>
      </c>
      <c r="D113" s="3">
        <v>472</v>
      </c>
      <c r="E113" s="3">
        <v>352</v>
      </c>
      <c r="F113" s="3">
        <v>88</v>
      </c>
      <c r="G113" s="3">
        <v>88</v>
      </c>
      <c r="H113" s="3">
        <v>88</v>
      </c>
      <c r="I113" s="3">
        <v>520</v>
      </c>
      <c r="J113" s="3">
        <v>336</v>
      </c>
      <c r="K113" s="3">
        <v>472</v>
      </c>
      <c r="L113" s="3">
        <v>344</v>
      </c>
      <c r="M113" s="3"/>
      <c r="N113" s="3"/>
      <c r="O113" s="3"/>
      <c r="P113" s="3"/>
      <c r="Q113" s="3"/>
      <c r="R113" s="3"/>
      <c r="S113" s="3"/>
      <c r="T113" s="3"/>
      <c r="V113" s="6">
        <f t="shared" si="5"/>
        <v>13.952000000000011</v>
      </c>
      <c r="W113" s="3">
        <f t="shared" si="8"/>
        <v>3688</v>
      </c>
      <c r="X113" s="6">
        <f t="shared" si="6"/>
        <v>28.8125</v>
      </c>
      <c r="Y113" s="3">
        <f>W113 + ROUNDUP(W113/(Parameters!$A$10-60*8),0) * ($AC$3 + Parameters!$B$4+Parameters!$B$5) + IF(A112&gt;1,8,0)</f>
        <v>4024</v>
      </c>
      <c r="Z113" s="6">
        <f t="shared" si="7"/>
        <v>31.4375</v>
      </c>
    </row>
    <row r="114" spans="1:26">
      <c r="A114" s="3">
        <v>128</v>
      </c>
      <c r="B114" s="3">
        <v>496</v>
      </c>
      <c r="C114" s="3">
        <v>376</v>
      </c>
      <c r="D114" s="3">
        <v>496</v>
      </c>
      <c r="E114" s="3">
        <v>392</v>
      </c>
      <c r="F114" s="3">
        <v>88</v>
      </c>
      <c r="G114" s="3">
        <v>88</v>
      </c>
      <c r="H114" s="3">
        <v>88</v>
      </c>
      <c r="I114" s="3">
        <v>544</v>
      </c>
      <c r="J114" s="3">
        <v>280</v>
      </c>
      <c r="K114" s="3">
        <v>496</v>
      </c>
      <c r="L114" s="3">
        <v>304</v>
      </c>
      <c r="M114" s="3"/>
      <c r="N114" s="3"/>
      <c r="O114" s="3"/>
      <c r="P114" s="3"/>
      <c r="Q114" s="3"/>
      <c r="R114" s="3"/>
      <c r="S114" s="3"/>
      <c r="T114" s="3"/>
      <c r="V114" s="6">
        <f t="shared" si="5"/>
        <v>14.080000000000011</v>
      </c>
      <c r="W114" s="3">
        <f t="shared" si="8"/>
        <v>3648</v>
      </c>
      <c r="X114" s="6">
        <f t="shared" si="6"/>
        <v>28.5</v>
      </c>
      <c r="Y114" s="3">
        <f>W114 + ROUNDUP(W114/(Parameters!$A$10-60*8),0) * ($AC$3 + Parameters!$B$4+Parameters!$B$5) + IF(A113&gt;1,8,0)</f>
        <v>3984</v>
      </c>
      <c r="Z114" s="6">
        <f t="shared" si="7"/>
        <v>31.125</v>
      </c>
    </row>
    <row r="115" spans="1:26">
      <c r="A115" s="3">
        <v>128</v>
      </c>
      <c r="B115" s="3">
        <v>520</v>
      </c>
      <c r="C115" s="3">
        <v>312</v>
      </c>
      <c r="D115" s="3">
        <v>520</v>
      </c>
      <c r="E115" s="3">
        <v>320</v>
      </c>
      <c r="F115" s="3">
        <v>88</v>
      </c>
      <c r="G115" s="3">
        <v>88</v>
      </c>
      <c r="H115" s="3">
        <v>88</v>
      </c>
      <c r="I115" s="3">
        <v>520</v>
      </c>
      <c r="J115" s="3">
        <v>280</v>
      </c>
      <c r="K115" s="3">
        <v>520</v>
      </c>
      <c r="L115" s="3">
        <v>336</v>
      </c>
      <c r="M115" s="3"/>
      <c r="N115" s="3"/>
      <c r="O115" s="3"/>
      <c r="P115" s="3"/>
      <c r="Q115" s="3"/>
      <c r="R115" s="3"/>
      <c r="S115" s="3"/>
      <c r="T115" s="3"/>
      <c r="V115" s="6">
        <f t="shared" si="5"/>
        <v>14.208000000000011</v>
      </c>
      <c r="W115" s="3">
        <f t="shared" si="8"/>
        <v>3592</v>
      </c>
      <c r="X115" s="6">
        <f t="shared" si="6"/>
        <v>28.0625</v>
      </c>
      <c r="Y115" s="3">
        <f>W115 + ROUNDUP(W115/(Parameters!$A$10-60*8),0) * ($AC$3 + Parameters!$B$4+Parameters!$B$5) + IF(A114&gt;1,8,0)</f>
        <v>3928</v>
      </c>
      <c r="Z115" s="6">
        <f t="shared" si="7"/>
        <v>30.6875</v>
      </c>
    </row>
    <row r="116" spans="1:26">
      <c r="A116" s="3">
        <v>128</v>
      </c>
      <c r="B116" s="3">
        <v>592</v>
      </c>
      <c r="C116" s="3">
        <v>304</v>
      </c>
      <c r="D116" s="3">
        <v>544</v>
      </c>
      <c r="E116" s="3">
        <v>336</v>
      </c>
      <c r="F116" s="3">
        <v>88</v>
      </c>
      <c r="G116" s="3">
        <v>88</v>
      </c>
      <c r="H116" s="3">
        <v>88</v>
      </c>
      <c r="I116" s="3">
        <v>568</v>
      </c>
      <c r="J116" s="3">
        <v>272</v>
      </c>
      <c r="K116" s="3">
        <v>544</v>
      </c>
      <c r="L116" s="3">
        <v>320</v>
      </c>
      <c r="M116" s="3"/>
      <c r="N116" s="3"/>
      <c r="O116" s="3"/>
      <c r="P116" s="3"/>
      <c r="Q116" s="3"/>
      <c r="R116" s="3"/>
      <c r="S116" s="3"/>
      <c r="T116" s="3"/>
      <c r="V116" s="6">
        <f t="shared" si="5"/>
        <v>14.336000000000011</v>
      </c>
      <c r="W116" s="3">
        <f t="shared" si="8"/>
        <v>3744</v>
      </c>
      <c r="X116" s="6">
        <f t="shared" si="6"/>
        <v>29.25</v>
      </c>
      <c r="Y116" s="3">
        <f>W116 + ROUNDUP(W116/(Parameters!$A$10-60*8),0) * ($AC$3 + Parameters!$B$4+Parameters!$B$5) + IF(A115&gt;1,8,0)</f>
        <v>4080</v>
      </c>
      <c r="Z116" s="6">
        <f t="shared" si="7"/>
        <v>31.875</v>
      </c>
    </row>
    <row r="117" spans="1:26">
      <c r="A117" s="3">
        <v>128</v>
      </c>
      <c r="B117" s="3">
        <v>520</v>
      </c>
      <c r="C117" s="3">
        <v>344</v>
      </c>
      <c r="D117" s="3">
        <v>496</v>
      </c>
      <c r="E117" s="3">
        <v>304</v>
      </c>
      <c r="F117" s="3">
        <v>88</v>
      </c>
      <c r="G117" s="3">
        <v>88</v>
      </c>
      <c r="H117" s="3">
        <v>88</v>
      </c>
      <c r="I117" s="3">
        <v>544</v>
      </c>
      <c r="J117" s="3">
        <v>272</v>
      </c>
      <c r="K117" s="3">
        <v>496</v>
      </c>
      <c r="L117" s="3">
        <v>360</v>
      </c>
      <c r="M117" s="3"/>
      <c r="N117" s="3"/>
      <c r="O117" s="3"/>
      <c r="P117" s="3"/>
      <c r="Q117" s="3"/>
      <c r="R117" s="3"/>
      <c r="S117" s="3"/>
      <c r="T117" s="3"/>
      <c r="V117" s="6">
        <f t="shared" si="5"/>
        <v>14.464000000000011</v>
      </c>
      <c r="W117" s="3">
        <f t="shared" si="8"/>
        <v>3600</v>
      </c>
      <c r="X117" s="6">
        <f t="shared" si="6"/>
        <v>28.125</v>
      </c>
      <c r="Y117" s="3">
        <f>W117 + ROUNDUP(W117/(Parameters!$A$10-60*8),0) * ($AC$3 + Parameters!$B$4+Parameters!$B$5) + IF(A116&gt;1,8,0)</f>
        <v>3936</v>
      </c>
      <c r="Z117" s="6">
        <f t="shared" si="7"/>
        <v>30.75</v>
      </c>
    </row>
    <row r="118" spans="1:26">
      <c r="A118" s="3">
        <v>128</v>
      </c>
      <c r="B118" s="3">
        <v>496</v>
      </c>
      <c r="C118" s="3">
        <v>440</v>
      </c>
      <c r="D118" s="3">
        <v>544</v>
      </c>
      <c r="E118" s="3">
        <v>344</v>
      </c>
      <c r="F118" s="3">
        <v>88</v>
      </c>
      <c r="G118" s="3">
        <v>88</v>
      </c>
      <c r="H118" s="3">
        <v>88</v>
      </c>
      <c r="I118" s="3">
        <v>496</v>
      </c>
      <c r="J118" s="3">
        <v>312</v>
      </c>
      <c r="K118" s="3">
        <v>496</v>
      </c>
      <c r="L118" s="3">
        <v>328</v>
      </c>
      <c r="M118" s="3"/>
      <c r="N118" s="3"/>
      <c r="O118" s="3"/>
      <c r="P118" s="3"/>
      <c r="Q118" s="3"/>
      <c r="R118" s="3"/>
      <c r="S118" s="3"/>
      <c r="T118" s="3"/>
      <c r="V118" s="6">
        <f t="shared" si="5"/>
        <v>14.592000000000011</v>
      </c>
      <c r="W118" s="3">
        <f t="shared" si="8"/>
        <v>3720</v>
      </c>
      <c r="X118" s="6">
        <f t="shared" si="6"/>
        <v>29.0625</v>
      </c>
      <c r="Y118" s="3">
        <f>W118 + ROUNDUP(W118/(Parameters!$A$10-60*8),0) * ($AC$3 + Parameters!$B$4+Parameters!$B$5) + IF(A117&gt;1,8,0)</f>
        <v>4056</v>
      </c>
      <c r="Z118" s="6">
        <f t="shared" si="7"/>
        <v>31.6875</v>
      </c>
    </row>
    <row r="119" spans="1:26">
      <c r="A119" s="3">
        <v>128</v>
      </c>
      <c r="B119" s="3">
        <v>544</v>
      </c>
      <c r="C119" s="3">
        <v>312</v>
      </c>
      <c r="D119" s="3">
        <v>496</v>
      </c>
      <c r="E119" s="3">
        <v>320</v>
      </c>
      <c r="F119" s="3">
        <v>88</v>
      </c>
      <c r="G119" s="3">
        <v>88</v>
      </c>
      <c r="H119" s="3">
        <v>88</v>
      </c>
      <c r="I119" s="3">
        <v>544</v>
      </c>
      <c r="J119" s="3">
        <v>264</v>
      </c>
      <c r="K119" s="3">
        <v>496</v>
      </c>
      <c r="L119" s="3">
        <v>296</v>
      </c>
      <c r="M119" s="3"/>
      <c r="N119" s="3"/>
      <c r="O119" s="3"/>
      <c r="P119" s="3"/>
      <c r="Q119" s="3"/>
      <c r="R119" s="3"/>
      <c r="S119" s="3"/>
      <c r="T119" s="3"/>
      <c r="V119" s="6">
        <f t="shared" si="5"/>
        <v>14.720000000000011</v>
      </c>
      <c r="W119" s="3">
        <f t="shared" si="8"/>
        <v>3536</v>
      </c>
      <c r="X119" s="6">
        <f t="shared" si="6"/>
        <v>27.625</v>
      </c>
      <c r="Y119" s="3">
        <f>W119 + ROUNDUP(W119/(Parameters!$A$10-60*8),0) * ($AC$3 + Parameters!$B$4+Parameters!$B$5) + IF(A118&gt;1,8,0)</f>
        <v>3872</v>
      </c>
      <c r="Z119" s="6">
        <f t="shared" si="7"/>
        <v>30.25</v>
      </c>
    </row>
    <row r="120" spans="1:26">
      <c r="A120" s="3">
        <v>128</v>
      </c>
      <c r="B120" s="3">
        <v>496</v>
      </c>
      <c r="C120" s="3">
        <v>272</v>
      </c>
      <c r="D120" s="3">
        <v>496</v>
      </c>
      <c r="E120" s="3">
        <v>328</v>
      </c>
      <c r="F120" s="3">
        <v>88</v>
      </c>
      <c r="G120" s="3">
        <v>88</v>
      </c>
      <c r="H120" s="3">
        <v>88</v>
      </c>
      <c r="I120" s="3">
        <v>544</v>
      </c>
      <c r="J120" s="3">
        <v>248</v>
      </c>
      <c r="K120" s="3">
        <v>496</v>
      </c>
      <c r="L120" s="3">
        <v>344</v>
      </c>
      <c r="M120" s="3"/>
      <c r="N120" s="3"/>
      <c r="O120" s="3"/>
      <c r="P120" s="3"/>
      <c r="Q120" s="3"/>
      <c r="R120" s="3"/>
      <c r="S120" s="3"/>
      <c r="T120" s="3"/>
      <c r="V120" s="6">
        <f t="shared" si="5"/>
        <v>14.848000000000011</v>
      </c>
      <c r="W120" s="3">
        <f t="shared" si="8"/>
        <v>3488</v>
      </c>
      <c r="X120" s="6">
        <f t="shared" si="6"/>
        <v>27.25</v>
      </c>
      <c r="Y120" s="3">
        <f>W120 + ROUNDUP(W120/(Parameters!$A$10-60*8),0) * ($AC$3 + Parameters!$B$4+Parameters!$B$5) + IF(A119&gt;1,8,0)</f>
        <v>3824</v>
      </c>
      <c r="Z120" s="6">
        <f t="shared" si="7"/>
        <v>29.875</v>
      </c>
    </row>
    <row r="121" spans="1:26">
      <c r="A121" s="3">
        <v>128</v>
      </c>
      <c r="B121" s="3">
        <v>520</v>
      </c>
      <c r="C121" s="3">
        <v>288</v>
      </c>
      <c r="D121" s="3">
        <v>496</v>
      </c>
      <c r="E121" s="3">
        <v>384</v>
      </c>
      <c r="F121" s="3">
        <v>88</v>
      </c>
      <c r="G121" s="3">
        <v>88</v>
      </c>
      <c r="H121" s="3">
        <v>88</v>
      </c>
      <c r="I121" s="3">
        <v>520</v>
      </c>
      <c r="J121" s="3">
        <v>248</v>
      </c>
      <c r="K121" s="3">
        <v>496</v>
      </c>
      <c r="L121" s="3">
        <v>352</v>
      </c>
      <c r="M121" s="3"/>
      <c r="N121" s="3"/>
      <c r="O121" s="3"/>
      <c r="P121" s="3"/>
      <c r="Q121" s="3"/>
      <c r="R121" s="3"/>
      <c r="S121" s="3"/>
      <c r="T121" s="3"/>
      <c r="V121" s="6">
        <f t="shared" si="5"/>
        <v>14.976000000000012</v>
      </c>
      <c r="W121" s="3">
        <f t="shared" si="8"/>
        <v>3568</v>
      </c>
      <c r="X121" s="6">
        <f t="shared" si="6"/>
        <v>27.875</v>
      </c>
      <c r="Y121" s="3">
        <f>W121 + ROUNDUP(W121/(Parameters!$A$10-60*8),0) * ($AC$3 + Parameters!$B$4+Parameters!$B$5) + IF(A120&gt;1,8,0)</f>
        <v>3904</v>
      </c>
      <c r="Z121" s="6">
        <f t="shared" si="7"/>
        <v>30.5</v>
      </c>
    </row>
    <row r="122" spans="1:26">
      <c r="A122" s="3">
        <v>128</v>
      </c>
      <c r="B122" s="3">
        <v>520</v>
      </c>
      <c r="C122" s="3">
        <v>320</v>
      </c>
      <c r="D122" s="3">
        <v>544</v>
      </c>
      <c r="E122" s="3">
        <v>328</v>
      </c>
      <c r="F122" s="3">
        <v>88</v>
      </c>
      <c r="G122" s="3">
        <v>88</v>
      </c>
      <c r="H122" s="3">
        <v>88</v>
      </c>
      <c r="I122" s="3">
        <v>544</v>
      </c>
      <c r="J122" s="3">
        <v>296</v>
      </c>
      <c r="K122" s="3">
        <v>496</v>
      </c>
      <c r="L122" s="3">
        <v>400</v>
      </c>
      <c r="M122" s="3"/>
      <c r="N122" s="3"/>
      <c r="O122" s="3"/>
      <c r="P122" s="3"/>
      <c r="Q122" s="3"/>
      <c r="R122" s="3"/>
      <c r="S122" s="3"/>
      <c r="T122" s="3"/>
      <c r="V122" s="6">
        <f t="shared" si="5"/>
        <v>15.104000000000012</v>
      </c>
      <c r="W122" s="3">
        <f t="shared" si="8"/>
        <v>3712</v>
      </c>
      <c r="X122" s="6">
        <f t="shared" si="6"/>
        <v>29</v>
      </c>
      <c r="Y122" s="3">
        <f>W122 + ROUNDUP(W122/(Parameters!$A$10-60*8),0) * ($AC$3 + Parameters!$B$4+Parameters!$B$5) + IF(A121&gt;1,8,0)</f>
        <v>4048</v>
      </c>
      <c r="Z122" s="6">
        <f t="shared" si="7"/>
        <v>31.625</v>
      </c>
    </row>
    <row r="123" spans="1:26">
      <c r="A123" s="3">
        <v>128</v>
      </c>
      <c r="B123" s="3">
        <v>568</v>
      </c>
      <c r="C123" s="3">
        <v>296</v>
      </c>
      <c r="D123" s="3">
        <v>520</v>
      </c>
      <c r="E123" s="3">
        <v>352</v>
      </c>
      <c r="F123" s="3">
        <v>88</v>
      </c>
      <c r="G123" s="3">
        <v>88</v>
      </c>
      <c r="H123" s="3">
        <v>88</v>
      </c>
      <c r="I123" s="3">
        <v>544</v>
      </c>
      <c r="J123" s="3">
        <v>248</v>
      </c>
      <c r="K123" s="3">
        <v>520</v>
      </c>
      <c r="L123" s="3">
        <v>352</v>
      </c>
      <c r="M123" s="3"/>
      <c r="N123" s="3"/>
      <c r="O123" s="3"/>
      <c r="P123" s="3"/>
      <c r="Q123" s="3"/>
      <c r="R123" s="3"/>
      <c r="S123" s="3"/>
      <c r="T123" s="3"/>
      <c r="V123" s="6">
        <f t="shared" si="5"/>
        <v>15.232000000000012</v>
      </c>
      <c r="W123" s="3">
        <f t="shared" si="8"/>
        <v>3664</v>
      </c>
      <c r="X123" s="6">
        <f t="shared" si="6"/>
        <v>28.625</v>
      </c>
      <c r="Y123" s="3">
        <f>W123 + ROUNDUP(W123/(Parameters!$A$10-60*8),0) * ($AC$3 + Parameters!$B$4+Parameters!$B$5) + IF(A122&gt;1,8,0)</f>
        <v>4000</v>
      </c>
      <c r="Z123" s="6">
        <f t="shared" si="7"/>
        <v>31.25</v>
      </c>
    </row>
    <row r="124" spans="1:26">
      <c r="A124" s="3">
        <v>128</v>
      </c>
      <c r="B124" s="3">
        <v>544</v>
      </c>
      <c r="C124" s="3">
        <v>280</v>
      </c>
      <c r="D124" s="3">
        <v>520</v>
      </c>
      <c r="E124" s="3">
        <v>384</v>
      </c>
      <c r="F124" s="3">
        <v>88</v>
      </c>
      <c r="G124" s="3">
        <v>88</v>
      </c>
      <c r="H124" s="3">
        <v>88</v>
      </c>
      <c r="I124" s="3">
        <v>520</v>
      </c>
      <c r="J124" s="3">
        <v>280</v>
      </c>
      <c r="K124" s="3">
        <v>520</v>
      </c>
      <c r="L124" s="3">
        <v>392</v>
      </c>
      <c r="M124" s="3"/>
      <c r="N124" s="3"/>
      <c r="O124" s="3"/>
      <c r="P124" s="3"/>
      <c r="Q124" s="3"/>
      <c r="R124" s="3"/>
      <c r="S124" s="3"/>
      <c r="T124" s="3"/>
      <c r="V124" s="6">
        <f t="shared" si="5"/>
        <v>15.360000000000012</v>
      </c>
      <c r="W124" s="3">
        <f t="shared" si="8"/>
        <v>3704</v>
      </c>
      <c r="X124" s="6">
        <f t="shared" si="6"/>
        <v>28.9375</v>
      </c>
      <c r="Y124" s="3">
        <f>W124 + ROUNDUP(W124/(Parameters!$A$10-60*8),0) * ($AC$3 + Parameters!$B$4+Parameters!$B$5) + IF(A123&gt;1,8,0)</f>
        <v>4040</v>
      </c>
      <c r="Z124" s="6">
        <f t="shared" si="7"/>
        <v>31.5625</v>
      </c>
    </row>
    <row r="125" spans="1:26">
      <c r="A125" s="3">
        <v>128</v>
      </c>
      <c r="B125" s="3">
        <v>544</v>
      </c>
      <c r="C125" s="3">
        <v>280</v>
      </c>
      <c r="D125" s="3">
        <v>544</v>
      </c>
      <c r="E125" s="3">
        <v>376</v>
      </c>
      <c r="F125" s="3">
        <v>88</v>
      </c>
      <c r="G125" s="3">
        <v>88</v>
      </c>
      <c r="H125" s="3">
        <v>88</v>
      </c>
      <c r="I125" s="3">
        <v>544</v>
      </c>
      <c r="J125" s="3">
        <v>256</v>
      </c>
      <c r="K125" s="3">
        <v>496</v>
      </c>
      <c r="L125" s="3">
        <v>360</v>
      </c>
      <c r="M125" s="3"/>
      <c r="N125" s="3"/>
      <c r="O125" s="3"/>
      <c r="P125" s="3"/>
      <c r="Q125" s="3"/>
      <c r="R125" s="3"/>
      <c r="S125" s="3"/>
      <c r="T125" s="3"/>
      <c r="V125" s="6">
        <f t="shared" si="5"/>
        <v>15.488000000000012</v>
      </c>
      <c r="W125" s="3">
        <f t="shared" si="8"/>
        <v>3664</v>
      </c>
      <c r="X125" s="6">
        <f t="shared" si="6"/>
        <v>28.625</v>
      </c>
      <c r="Y125" s="3">
        <f>W125 + ROUNDUP(W125/(Parameters!$A$10-60*8),0) * ($AC$3 + Parameters!$B$4+Parameters!$B$5) + IF(A124&gt;1,8,0)</f>
        <v>4000</v>
      </c>
      <c r="Z125" s="6">
        <f t="shared" si="7"/>
        <v>31.25</v>
      </c>
    </row>
    <row r="126" spans="1:26">
      <c r="A126" s="3">
        <v>128</v>
      </c>
      <c r="B126" s="3">
        <v>496</v>
      </c>
      <c r="C126" s="3">
        <v>360</v>
      </c>
      <c r="D126" s="3">
        <v>520</v>
      </c>
      <c r="E126" s="3">
        <v>368</v>
      </c>
      <c r="F126" s="3">
        <v>88</v>
      </c>
      <c r="G126" s="3">
        <v>88</v>
      </c>
      <c r="H126" s="3">
        <v>88</v>
      </c>
      <c r="I126" s="3">
        <v>544</v>
      </c>
      <c r="J126" s="3">
        <v>280</v>
      </c>
      <c r="K126" s="3">
        <v>520</v>
      </c>
      <c r="L126" s="3">
        <v>328</v>
      </c>
      <c r="M126" s="3"/>
      <c r="N126" s="3"/>
      <c r="O126" s="3"/>
      <c r="P126" s="3"/>
      <c r="Q126" s="3"/>
      <c r="R126" s="3"/>
      <c r="S126" s="3"/>
      <c r="T126" s="3"/>
      <c r="V126" s="6">
        <f t="shared" si="5"/>
        <v>15.616000000000012</v>
      </c>
      <c r="W126" s="3">
        <f t="shared" si="8"/>
        <v>3680</v>
      </c>
      <c r="X126" s="6">
        <f t="shared" si="6"/>
        <v>28.75</v>
      </c>
      <c r="Y126" s="3">
        <f>W126 + ROUNDUP(W126/(Parameters!$A$10-60*8),0) * ($AC$3 + Parameters!$B$4+Parameters!$B$5) + IF(A125&gt;1,8,0)</f>
        <v>4016</v>
      </c>
      <c r="Z126" s="6">
        <f t="shared" si="7"/>
        <v>31.375</v>
      </c>
    </row>
    <row r="127" spans="1:26">
      <c r="A127" s="3">
        <v>128</v>
      </c>
      <c r="B127" s="3">
        <v>496</v>
      </c>
      <c r="C127" s="3">
        <v>304</v>
      </c>
      <c r="D127" s="3">
        <v>520</v>
      </c>
      <c r="E127" s="3">
        <v>376</v>
      </c>
      <c r="F127" s="3">
        <v>88</v>
      </c>
      <c r="G127" s="3">
        <v>88</v>
      </c>
      <c r="H127" s="3">
        <v>88</v>
      </c>
      <c r="I127" s="3">
        <v>544</v>
      </c>
      <c r="J127" s="3">
        <v>296</v>
      </c>
      <c r="K127" s="3">
        <v>520</v>
      </c>
      <c r="L127" s="3">
        <v>312</v>
      </c>
      <c r="M127" s="3"/>
      <c r="N127" s="3"/>
      <c r="O127" s="3"/>
      <c r="P127" s="3"/>
      <c r="Q127" s="3"/>
      <c r="R127" s="3"/>
      <c r="S127" s="3"/>
      <c r="T127" s="3"/>
      <c r="V127" s="6">
        <f t="shared" si="5"/>
        <v>15.744000000000012</v>
      </c>
      <c r="W127" s="3">
        <f t="shared" si="8"/>
        <v>3632</v>
      </c>
      <c r="X127" s="6">
        <f t="shared" si="6"/>
        <v>28.375</v>
      </c>
      <c r="Y127" s="3">
        <f>W127 + ROUNDUP(W127/(Parameters!$A$10-60*8),0) * ($AC$3 + Parameters!$B$4+Parameters!$B$5) + IF(A126&gt;1,8,0)</f>
        <v>3968</v>
      </c>
      <c r="Z127" s="6">
        <f t="shared" si="7"/>
        <v>31</v>
      </c>
    </row>
    <row r="128" spans="1:26">
      <c r="A128" s="3">
        <v>128</v>
      </c>
      <c r="B128" s="3">
        <v>472</v>
      </c>
      <c r="C128" s="3">
        <v>288</v>
      </c>
      <c r="D128" s="3">
        <v>472</v>
      </c>
      <c r="E128" s="3">
        <v>376</v>
      </c>
      <c r="F128" s="3">
        <v>88</v>
      </c>
      <c r="G128" s="3">
        <v>88</v>
      </c>
      <c r="H128" s="3">
        <v>88</v>
      </c>
      <c r="I128" s="3">
        <v>544</v>
      </c>
      <c r="J128" s="3">
        <v>264</v>
      </c>
      <c r="K128" s="3">
        <v>496</v>
      </c>
      <c r="L128" s="3">
        <v>344</v>
      </c>
      <c r="M128" s="3"/>
      <c r="N128" s="3"/>
      <c r="O128" s="3"/>
      <c r="P128" s="3"/>
      <c r="Q128" s="3"/>
      <c r="R128" s="3"/>
      <c r="S128" s="3"/>
      <c r="T128" s="3"/>
      <c r="V128" s="6">
        <f t="shared" si="5"/>
        <v>15.872000000000012</v>
      </c>
      <c r="W128" s="3">
        <f t="shared" si="8"/>
        <v>3520</v>
      </c>
      <c r="X128" s="6">
        <f t="shared" si="6"/>
        <v>27.5</v>
      </c>
      <c r="Y128" s="3">
        <f>W128 + ROUNDUP(W128/(Parameters!$A$10-60*8),0) * ($AC$3 + Parameters!$B$4+Parameters!$B$5) + IF(A127&gt;1,8,0)</f>
        <v>3856</v>
      </c>
      <c r="Z128" s="6">
        <f t="shared" si="7"/>
        <v>30.125</v>
      </c>
    </row>
    <row r="129" spans="1:26">
      <c r="A129" s="3">
        <v>128</v>
      </c>
      <c r="B129" s="3">
        <v>544</v>
      </c>
      <c r="C129" s="3">
        <v>272</v>
      </c>
      <c r="D129" s="3">
        <v>496</v>
      </c>
      <c r="E129" s="3">
        <v>440</v>
      </c>
      <c r="F129" s="3">
        <v>88</v>
      </c>
      <c r="G129" s="3">
        <v>88</v>
      </c>
      <c r="H129" s="3">
        <v>88</v>
      </c>
      <c r="I129" s="3">
        <v>544</v>
      </c>
      <c r="J129" s="3">
        <v>256</v>
      </c>
      <c r="K129" s="3">
        <v>520</v>
      </c>
      <c r="L129" s="3">
        <v>360</v>
      </c>
      <c r="M129" s="3"/>
      <c r="N129" s="3"/>
      <c r="O129" s="3"/>
      <c r="P129" s="3"/>
      <c r="Q129" s="3"/>
      <c r="R129" s="3"/>
      <c r="S129" s="3"/>
      <c r="T129" s="3"/>
      <c r="V129" s="6">
        <f t="shared" si="5"/>
        <v>16.000000000000011</v>
      </c>
      <c r="W129" s="3">
        <f t="shared" si="8"/>
        <v>3696</v>
      </c>
      <c r="X129" s="6">
        <f t="shared" si="6"/>
        <v>28.875</v>
      </c>
      <c r="Y129" s="3">
        <f>W129 + ROUNDUP(W129/(Parameters!$A$10-60*8),0) * ($AC$3 + Parameters!$B$4+Parameters!$B$5) + IF(A128&gt;1,8,0)</f>
        <v>4032</v>
      </c>
      <c r="Z129" s="6">
        <f t="shared" si="7"/>
        <v>31.5</v>
      </c>
    </row>
    <row r="130" spans="1:26">
      <c r="A130" s="3">
        <v>128</v>
      </c>
      <c r="B130" s="3">
        <v>520</v>
      </c>
      <c r="C130" s="3">
        <v>288</v>
      </c>
      <c r="D130" s="3">
        <v>544</v>
      </c>
      <c r="E130" s="3">
        <v>360</v>
      </c>
      <c r="F130" s="3">
        <v>88</v>
      </c>
      <c r="G130" s="3">
        <v>88</v>
      </c>
      <c r="H130" s="3">
        <v>88</v>
      </c>
      <c r="I130" s="3">
        <v>520</v>
      </c>
      <c r="J130" s="3">
        <v>272</v>
      </c>
      <c r="K130" s="3">
        <v>544</v>
      </c>
      <c r="L130" s="3">
        <v>336</v>
      </c>
      <c r="M130" s="3"/>
      <c r="N130" s="3"/>
      <c r="O130" s="3"/>
      <c r="P130" s="3"/>
      <c r="Q130" s="3"/>
      <c r="R130" s="3"/>
      <c r="S130" s="3"/>
      <c r="T130" s="3"/>
      <c r="V130" s="6">
        <f t="shared" si="5"/>
        <v>16.128000000000011</v>
      </c>
      <c r="W130" s="3">
        <f t="shared" si="8"/>
        <v>3648</v>
      </c>
      <c r="X130" s="6">
        <f t="shared" si="6"/>
        <v>28.5</v>
      </c>
      <c r="Y130" s="3">
        <f>W130 + ROUNDUP(W130/(Parameters!$A$10-60*8),0) * ($AC$3 + Parameters!$B$4+Parameters!$B$5) + IF(A129&gt;1,8,0)</f>
        <v>3984</v>
      </c>
      <c r="Z130" s="6">
        <f t="shared" si="7"/>
        <v>31.125</v>
      </c>
    </row>
    <row r="131" spans="1:26">
      <c r="A131" s="3">
        <v>128</v>
      </c>
      <c r="B131" s="3">
        <v>496</v>
      </c>
      <c r="C131" s="3">
        <v>328</v>
      </c>
      <c r="D131" s="3">
        <v>496</v>
      </c>
      <c r="E131" s="3">
        <v>384</v>
      </c>
      <c r="F131" s="3">
        <v>88</v>
      </c>
      <c r="G131" s="3">
        <v>88</v>
      </c>
      <c r="H131" s="3">
        <v>88</v>
      </c>
      <c r="I131" s="3">
        <v>544</v>
      </c>
      <c r="J131" s="3">
        <v>240</v>
      </c>
      <c r="K131" s="3">
        <v>496</v>
      </c>
      <c r="L131" s="3">
        <v>344</v>
      </c>
      <c r="M131" s="3"/>
      <c r="N131" s="3"/>
      <c r="O131" s="3"/>
      <c r="P131" s="3"/>
      <c r="Q131" s="3"/>
      <c r="R131" s="3"/>
      <c r="S131" s="3"/>
      <c r="T131" s="3"/>
      <c r="V131" s="6">
        <f t="shared" si="5"/>
        <v>16.256000000000011</v>
      </c>
      <c r="W131" s="3">
        <f t="shared" si="8"/>
        <v>3592</v>
      </c>
      <c r="X131" s="6">
        <f t="shared" si="6"/>
        <v>28.0625</v>
      </c>
      <c r="Y131" s="3">
        <f>W131 + ROUNDUP(W131/(Parameters!$A$10-60*8),0) * ($AC$3 + Parameters!$B$4+Parameters!$B$5) + IF(A130&gt;1,8,0)</f>
        <v>3928</v>
      </c>
      <c r="Z131" s="6">
        <f t="shared" si="7"/>
        <v>30.6875</v>
      </c>
    </row>
    <row r="132" spans="1:26">
      <c r="A132" s="3">
        <v>128</v>
      </c>
      <c r="B132" s="3">
        <v>520</v>
      </c>
      <c r="C132" s="3">
        <v>336</v>
      </c>
      <c r="D132" s="3">
        <v>448</v>
      </c>
      <c r="E132" s="3">
        <v>320</v>
      </c>
      <c r="F132" s="3">
        <v>88</v>
      </c>
      <c r="G132" s="3">
        <v>88</v>
      </c>
      <c r="H132" s="3">
        <v>88</v>
      </c>
      <c r="I132" s="3">
        <v>520</v>
      </c>
      <c r="J132" s="3">
        <v>288</v>
      </c>
      <c r="K132" s="3">
        <v>496</v>
      </c>
      <c r="L132" s="3">
        <v>296</v>
      </c>
      <c r="M132" s="3"/>
      <c r="N132" s="3"/>
      <c r="O132" s="3"/>
      <c r="P132" s="3"/>
      <c r="Q132" s="3"/>
      <c r="R132" s="3"/>
      <c r="S132" s="3"/>
      <c r="T132" s="3"/>
      <c r="V132" s="6">
        <f t="shared" si="5"/>
        <v>16.384000000000011</v>
      </c>
      <c r="W132" s="3">
        <f t="shared" si="8"/>
        <v>3488</v>
      </c>
      <c r="X132" s="6">
        <f t="shared" si="6"/>
        <v>27.25</v>
      </c>
      <c r="Y132" s="3">
        <f>W132 + ROUNDUP(W132/(Parameters!$A$10-60*8),0) * ($AC$3 + Parameters!$B$4+Parameters!$B$5) + IF(A131&gt;1,8,0)</f>
        <v>3824</v>
      </c>
      <c r="Z132" s="6">
        <f t="shared" si="7"/>
        <v>29.875</v>
      </c>
    </row>
    <row r="133" spans="1:26">
      <c r="A133" s="3">
        <v>128</v>
      </c>
      <c r="B133" s="3">
        <v>448</v>
      </c>
      <c r="C133" s="3">
        <v>328</v>
      </c>
      <c r="D133" s="3">
        <v>496</v>
      </c>
      <c r="E133" s="3">
        <v>376</v>
      </c>
      <c r="F133" s="3">
        <v>88</v>
      </c>
      <c r="G133" s="3">
        <v>88</v>
      </c>
      <c r="H133" s="3">
        <v>88</v>
      </c>
      <c r="I133" s="3">
        <v>496</v>
      </c>
      <c r="J133" s="3">
        <v>280</v>
      </c>
      <c r="K133" s="3">
        <v>496</v>
      </c>
      <c r="L133" s="3">
        <v>368</v>
      </c>
      <c r="M133" s="3"/>
      <c r="N133" s="3"/>
      <c r="O133" s="3"/>
      <c r="P133" s="3"/>
      <c r="Q133" s="3"/>
      <c r="R133" s="3"/>
      <c r="S133" s="3"/>
      <c r="T133" s="3"/>
      <c r="V133" s="6">
        <f t="shared" ref="V133:V169" si="9">(A132/1000)+V132</f>
        <v>16.512000000000011</v>
      </c>
      <c r="W133" s="3">
        <f t="shared" si="8"/>
        <v>3552</v>
      </c>
      <c r="X133" s="6">
        <f t="shared" ref="X133:X169" si="10">W133/A133</f>
        <v>27.75</v>
      </c>
      <c r="Y133" s="3">
        <f>W133 + ROUNDUP(W133/(Parameters!$A$10-60*8),0) * ($AC$3 + Parameters!$B$4+Parameters!$B$5) + IF(A132&gt;1,8,0)</f>
        <v>3888</v>
      </c>
      <c r="Z133" s="6">
        <f t="shared" ref="Z133:Z196" si="11">Y133/A133</f>
        <v>30.375</v>
      </c>
    </row>
    <row r="134" spans="1:26">
      <c r="A134" s="3">
        <v>128</v>
      </c>
      <c r="B134" s="3">
        <v>544</v>
      </c>
      <c r="C134" s="3">
        <v>296</v>
      </c>
      <c r="D134" s="3">
        <v>520</v>
      </c>
      <c r="E134" s="3">
        <v>320</v>
      </c>
      <c r="F134" s="3">
        <v>88</v>
      </c>
      <c r="G134" s="3">
        <v>88</v>
      </c>
      <c r="H134" s="3">
        <v>88</v>
      </c>
      <c r="I134" s="3">
        <v>544</v>
      </c>
      <c r="J134" s="3">
        <v>272</v>
      </c>
      <c r="K134" s="3">
        <v>544</v>
      </c>
      <c r="L134" s="3">
        <v>328</v>
      </c>
      <c r="M134" s="3"/>
      <c r="N134" s="3"/>
      <c r="O134" s="3"/>
      <c r="P134" s="3"/>
      <c r="Q134" s="3"/>
      <c r="R134" s="3"/>
      <c r="S134" s="3"/>
      <c r="T134" s="3"/>
      <c r="V134" s="6">
        <f t="shared" si="9"/>
        <v>16.640000000000011</v>
      </c>
      <c r="W134" s="3">
        <f t="shared" si="8"/>
        <v>3632</v>
      </c>
      <c r="X134" s="6">
        <f t="shared" si="10"/>
        <v>28.375</v>
      </c>
      <c r="Y134" s="3">
        <f>W134 + ROUNDUP(W134/(Parameters!$A$10-60*8),0) * ($AC$3 + Parameters!$B$4+Parameters!$B$5) + IF(A133&gt;1,8,0)</f>
        <v>3968</v>
      </c>
      <c r="Z134" s="6">
        <f t="shared" si="11"/>
        <v>31</v>
      </c>
    </row>
    <row r="135" spans="1:26">
      <c r="A135" s="3">
        <v>128</v>
      </c>
      <c r="B135" s="3">
        <v>568</v>
      </c>
      <c r="C135" s="3">
        <v>336</v>
      </c>
      <c r="D135" s="3">
        <v>496</v>
      </c>
      <c r="E135" s="3">
        <v>400</v>
      </c>
      <c r="F135" s="3">
        <v>88</v>
      </c>
      <c r="G135" s="3">
        <v>88</v>
      </c>
      <c r="H135" s="3">
        <v>88</v>
      </c>
      <c r="I135" s="3">
        <v>568</v>
      </c>
      <c r="J135" s="3">
        <v>240</v>
      </c>
      <c r="K135" s="3">
        <v>520</v>
      </c>
      <c r="L135" s="3">
        <v>344</v>
      </c>
      <c r="M135" s="3"/>
      <c r="N135" s="3"/>
      <c r="O135" s="3"/>
      <c r="P135" s="3"/>
      <c r="Q135" s="3"/>
      <c r="R135" s="3"/>
      <c r="S135" s="3"/>
      <c r="T135" s="3"/>
      <c r="V135" s="6">
        <f t="shared" si="9"/>
        <v>16.768000000000011</v>
      </c>
      <c r="W135" s="3">
        <f t="shared" si="8"/>
        <v>3736</v>
      </c>
      <c r="X135" s="6">
        <f t="shared" si="10"/>
        <v>29.1875</v>
      </c>
      <c r="Y135" s="3">
        <f>W135 + ROUNDUP(W135/(Parameters!$A$10-60*8),0) * ($AC$3 + Parameters!$B$4+Parameters!$B$5) + IF(A134&gt;1,8,0)</f>
        <v>4072</v>
      </c>
      <c r="Z135" s="6">
        <f t="shared" si="11"/>
        <v>31.8125</v>
      </c>
    </row>
    <row r="136" spans="1:26">
      <c r="A136" s="3">
        <v>128</v>
      </c>
      <c r="B136" s="3">
        <v>520</v>
      </c>
      <c r="C136" s="3">
        <v>344</v>
      </c>
      <c r="D136" s="3">
        <v>520</v>
      </c>
      <c r="E136" s="3">
        <v>368</v>
      </c>
      <c r="F136" s="3">
        <v>88</v>
      </c>
      <c r="G136" s="3">
        <v>88</v>
      </c>
      <c r="H136" s="3">
        <v>88</v>
      </c>
      <c r="I136" s="3">
        <v>520</v>
      </c>
      <c r="J136" s="3">
        <v>312</v>
      </c>
      <c r="K136" s="3">
        <v>472</v>
      </c>
      <c r="L136" s="3">
        <v>288</v>
      </c>
      <c r="M136" s="3"/>
      <c r="N136" s="3"/>
      <c r="O136" s="3"/>
      <c r="P136" s="3"/>
      <c r="Q136" s="3"/>
      <c r="R136" s="3"/>
      <c r="S136" s="3"/>
      <c r="T136" s="3"/>
      <c r="V136" s="6">
        <f t="shared" si="9"/>
        <v>16.896000000000011</v>
      </c>
      <c r="W136" s="3">
        <f t="shared" si="8"/>
        <v>3608</v>
      </c>
      <c r="X136" s="6">
        <f t="shared" si="10"/>
        <v>28.1875</v>
      </c>
      <c r="Y136" s="3">
        <f>W136 + ROUNDUP(W136/(Parameters!$A$10-60*8),0) * ($AC$3 + Parameters!$B$4+Parameters!$B$5) + IF(A135&gt;1,8,0)</f>
        <v>3944</v>
      </c>
      <c r="Z136" s="6">
        <f t="shared" si="11"/>
        <v>30.8125</v>
      </c>
    </row>
    <row r="137" spans="1:26">
      <c r="A137" s="3">
        <v>128</v>
      </c>
      <c r="B137" s="3">
        <v>520</v>
      </c>
      <c r="C137" s="3">
        <v>384</v>
      </c>
      <c r="D137" s="3">
        <v>544</v>
      </c>
      <c r="E137" s="3">
        <v>352</v>
      </c>
      <c r="F137" s="3">
        <v>88</v>
      </c>
      <c r="G137" s="3">
        <v>88</v>
      </c>
      <c r="H137" s="3">
        <v>88</v>
      </c>
      <c r="I137" s="3">
        <v>544</v>
      </c>
      <c r="J137" s="3">
        <v>248</v>
      </c>
      <c r="K137" s="3">
        <v>544</v>
      </c>
      <c r="L137" s="3">
        <v>320</v>
      </c>
      <c r="M137" s="3"/>
      <c r="N137" s="3"/>
      <c r="O137" s="3"/>
      <c r="P137" s="3"/>
      <c r="Q137" s="3"/>
      <c r="R137" s="3"/>
      <c r="S137" s="3"/>
      <c r="T137" s="3"/>
      <c r="V137" s="6">
        <f t="shared" si="9"/>
        <v>17.024000000000012</v>
      </c>
      <c r="W137" s="3">
        <f t="shared" si="8"/>
        <v>3720</v>
      </c>
      <c r="X137" s="6">
        <f t="shared" si="10"/>
        <v>29.0625</v>
      </c>
      <c r="Y137" s="3">
        <f>W137 + ROUNDUP(W137/(Parameters!$A$10-60*8),0) * ($AC$3 + Parameters!$B$4+Parameters!$B$5) + IF(A136&gt;1,8,0)</f>
        <v>4056</v>
      </c>
      <c r="Z137" s="6">
        <f t="shared" si="11"/>
        <v>31.6875</v>
      </c>
    </row>
    <row r="138" spans="1:26">
      <c r="A138" s="3">
        <v>128</v>
      </c>
      <c r="B138" s="3">
        <v>520</v>
      </c>
      <c r="C138" s="3">
        <v>312</v>
      </c>
      <c r="D138" s="3">
        <v>544</v>
      </c>
      <c r="E138" s="3">
        <v>384</v>
      </c>
      <c r="F138" s="3">
        <v>88</v>
      </c>
      <c r="G138" s="3">
        <v>88</v>
      </c>
      <c r="H138" s="3">
        <v>88</v>
      </c>
      <c r="I138" s="3">
        <v>520</v>
      </c>
      <c r="J138" s="3">
        <v>256</v>
      </c>
      <c r="K138" s="3">
        <v>544</v>
      </c>
      <c r="L138" s="3">
        <v>376</v>
      </c>
      <c r="M138" s="3"/>
      <c r="N138" s="3"/>
      <c r="O138" s="3"/>
      <c r="P138" s="3"/>
      <c r="Q138" s="3"/>
      <c r="R138" s="3"/>
      <c r="S138" s="3"/>
      <c r="T138" s="3"/>
      <c r="V138" s="6">
        <f t="shared" si="9"/>
        <v>17.152000000000012</v>
      </c>
      <c r="W138" s="3">
        <f t="shared" si="8"/>
        <v>3720</v>
      </c>
      <c r="X138" s="6">
        <f t="shared" si="10"/>
        <v>29.0625</v>
      </c>
      <c r="Y138" s="3">
        <f>W138 + ROUNDUP(W138/(Parameters!$A$10-60*8),0) * ($AC$3 + Parameters!$B$4+Parameters!$B$5) + IF(A137&gt;1,8,0)</f>
        <v>4056</v>
      </c>
      <c r="Z138" s="6">
        <f t="shared" si="11"/>
        <v>31.6875</v>
      </c>
    </row>
    <row r="139" spans="1:26">
      <c r="A139" s="3">
        <v>128</v>
      </c>
      <c r="B139" s="3">
        <v>472</v>
      </c>
      <c r="C139" s="3">
        <v>352</v>
      </c>
      <c r="D139" s="3">
        <v>496</v>
      </c>
      <c r="E139" s="3">
        <v>336</v>
      </c>
      <c r="F139" s="3">
        <v>88</v>
      </c>
      <c r="G139" s="3">
        <v>88</v>
      </c>
      <c r="H139" s="3">
        <v>88</v>
      </c>
      <c r="I139" s="3">
        <v>496</v>
      </c>
      <c r="J139" s="3">
        <v>248</v>
      </c>
      <c r="K139" s="3">
        <v>544</v>
      </c>
      <c r="L139" s="3">
        <v>320</v>
      </c>
      <c r="M139" s="3"/>
      <c r="N139" s="3"/>
      <c r="O139" s="3"/>
      <c r="P139" s="3"/>
      <c r="Q139" s="3"/>
      <c r="R139" s="3"/>
      <c r="S139" s="3"/>
      <c r="T139" s="3"/>
      <c r="V139" s="6">
        <f t="shared" si="9"/>
        <v>17.280000000000012</v>
      </c>
      <c r="W139" s="3">
        <f t="shared" si="8"/>
        <v>3528</v>
      </c>
      <c r="X139" s="6">
        <f t="shared" si="10"/>
        <v>27.5625</v>
      </c>
      <c r="Y139" s="3">
        <f>W139 + ROUNDUP(W139/(Parameters!$A$10-60*8),0) * ($AC$3 + Parameters!$B$4+Parameters!$B$5) + IF(A138&gt;1,8,0)</f>
        <v>3864</v>
      </c>
      <c r="Z139" s="6">
        <f t="shared" si="11"/>
        <v>30.1875</v>
      </c>
    </row>
    <row r="140" spans="1:26">
      <c r="A140" s="3">
        <v>128</v>
      </c>
      <c r="B140" s="3">
        <v>568</v>
      </c>
      <c r="C140" s="3">
        <v>312</v>
      </c>
      <c r="D140" s="3">
        <v>472</v>
      </c>
      <c r="E140" s="3">
        <v>344</v>
      </c>
      <c r="F140" s="3">
        <v>88</v>
      </c>
      <c r="G140" s="3">
        <v>88</v>
      </c>
      <c r="H140" s="3">
        <v>88</v>
      </c>
      <c r="I140" s="3">
        <v>520</v>
      </c>
      <c r="J140" s="3">
        <v>280</v>
      </c>
      <c r="K140" s="3">
        <v>472</v>
      </c>
      <c r="L140" s="3">
        <v>296</v>
      </c>
      <c r="M140" s="3"/>
      <c r="N140" s="3"/>
      <c r="O140" s="3"/>
      <c r="P140" s="3"/>
      <c r="Q140" s="3"/>
      <c r="R140" s="3"/>
      <c r="S140" s="3"/>
      <c r="T140" s="3"/>
      <c r="V140" s="6">
        <f t="shared" si="9"/>
        <v>17.408000000000012</v>
      </c>
      <c r="W140" s="3">
        <f t="shared" si="8"/>
        <v>3528</v>
      </c>
      <c r="X140" s="6">
        <f t="shared" si="10"/>
        <v>27.5625</v>
      </c>
      <c r="Y140" s="3">
        <f>W140 + ROUNDUP(W140/(Parameters!$A$10-60*8),0) * ($AC$3 + Parameters!$B$4+Parameters!$B$5) + IF(A139&gt;1,8,0)</f>
        <v>3864</v>
      </c>
      <c r="Z140" s="6">
        <f t="shared" si="11"/>
        <v>30.1875</v>
      </c>
    </row>
    <row r="141" spans="1:26">
      <c r="A141" s="3">
        <v>128</v>
      </c>
      <c r="B141" s="3">
        <v>544</v>
      </c>
      <c r="C141" s="3">
        <v>272</v>
      </c>
      <c r="D141" s="3">
        <v>544</v>
      </c>
      <c r="E141" s="3">
        <v>344</v>
      </c>
      <c r="F141" s="3">
        <v>88</v>
      </c>
      <c r="G141" s="3">
        <v>88</v>
      </c>
      <c r="H141" s="3">
        <v>88</v>
      </c>
      <c r="I141" s="3">
        <v>544</v>
      </c>
      <c r="J141" s="3">
        <v>288</v>
      </c>
      <c r="K141" s="3">
        <v>544</v>
      </c>
      <c r="L141" s="3">
        <v>360</v>
      </c>
      <c r="M141" s="3"/>
      <c r="N141" s="3"/>
      <c r="O141" s="3"/>
      <c r="P141" s="3"/>
      <c r="Q141" s="3"/>
      <c r="R141" s="3"/>
      <c r="S141" s="3"/>
      <c r="T141" s="3"/>
      <c r="V141" s="6">
        <f t="shared" si="9"/>
        <v>17.536000000000012</v>
      </c>
      <c r="W141" s="3">
        <f t="shared" si="8"/>
        <v>3704</v>
      </c>
      <c r="X141" s="6">
        <f t="shared" si="10"/>
        <v>28.9375</v>
      </c>
      <c r="Y141" s="3">
        <f>W141 + ROUNDUP(W141/(Parameters!$A$10-60*8),0) * ($AC$3 + Parameters!$B$4+Parameters!$B$5) + IF(A140&gt;1,8,0)</f>
        <v>4040</v>
      </c>
      <c r="Z141" s="6">
        <f t="shared" si="11"/>
        <v>31.5625</v>
      </c>
    </row>
    <row r="142" spans="1:26">
      <c r="A142" s="3">
        <v>128</v>
      </c>
      <c r="B142" s="3">
        <v>496</v>
      </c>
      <c r="C142" s="3">
        <v>360</v>
      </c>
      <c r="D142" s="3">
        <v>496</v>
      </c>
      <c r="E142" s="3">
        <v>392</v>
      </c>
      <c r="F142" s="3">
        <v>88</v>
      </c>
      <c r="G142" s="3">
        <v>88</v>
      </c>
      <c r="H142" s="3">
        <v>88</v>
      </c>
      <c r="I142" s="3">
        <v>496</v>
      </c>
      <c r="J142" s="3">
        <v>320</v>
      </c>
      <c r="K142" s="3">
        <v>544</v>
      </c>
      <c r="L142" s="3">
        <v>296</v>
      </c>
      <c r="M142" s="3"/>
      <c r="N142" s="3"/>
      <c r="O142" s="3"/>
      <c r="P142" s="3"/>
      <c r="Q142" s="3"/>
      <c r="R142" s="3"/>
      <c r="S142" s="3"/>
      <c r="T142" s="3"/>
      <c r="V142" s="6">
        <f t="shared" si="9"/>
        <v>17.664000000000012</v>
      </c>
      <c r="W142" s="3">
        <f t="shared" si="8"/>
        <v>3664</v>
      </c>
      <c r="X142" s="6">
        <f t="shared" si="10"/>
        <v>28.625</v>
      </c>
      <c r="Y142" s="3">
        <f>W142 + ROUNDUP(W142/(Parameters!$A$10-60*8),0) * ($AC$3 + Parameters!$B$4+Parameters!$B$5) + IF(A141&gt;1,8,0)</f>
        <v>4000</v>
      </c>
      <c r="Z142" s="6">
        <f t="shared" si="11"/>
        <v>31.25</v>
      </c>
    </row>
    <row r="143" spans="1:26">
      <c r="A143" s="3">
        <v>128</v>
      </c>
      <c r="B143" s="3">
        <v>496</v>
      </c>
      <c r="C143" s="3">
        <v>368</v>
      </c>
      <c r="D143" s="3">
        <v>520</v>
      </c>
      <c r="E143" s="3">
        <v>392</v>
      </c>
      <c r="F143" s="3">
        <v>88</v>
      </c>
      <c r="G143" s="3">
        <v>88</v>
      </c>
      <c r="H143" s="3">
        <v>88</v>
      </c>
      <c r="I143" s="3">
        <v>520</v>
      </c>
      <c r="J143" s="3">
        <v>288</v>
      </c>
      <c r="K143" s="3">
        <v>496</v>
      </c>
      <c r="L143" s="3">
        <v>336</v>
      </c>
      <c r="M143" s="3"/>
      <c r="N143" s="3"/>
      <c r="O143" s="3"/>
      <c r="P143" s="3"/>
      <c r="Q143" s="3"/>
      <c r="R143" s="3"/>
      <c r="S143" s="3"/>
      <c r="T143" s="3"/>
      <c r="V143" s="6">
        <f t="shared" si="9"/>
        <v>17.792000000000012</v>
      </c>
      <c r="W143" s="3">
        <f t="shared" si="8"/>
        <v>3680</v>
      </c>
      <c r="X143" s="6">
        <f t="shared" si="10"/>
        <v>28.75</v>
      </c>
      <c r="Y143" s="3">
        <f>W143 + ROUNDUP(W143/(Parameters!$A$10-60*8),0) * ($AC$3 + Parameters!$B$4+Parameters!$B$5) + IF(A142&gt;1,8,0)</f>
        <v>4016</v>
      </c>
      <c r="Z143" s="6">
        <f t="shared" si="11"/>
        <v>31.375</v>
      </c>
    </row>
    <row r="144" spans="1:26">
      <c r="A144" s="3">
        <v>128</v>
      </c>
      <c r="B144" s="3">
        <v>496</v>
      </c>
      <c r="C144" s="3">
        <v>328</v>
      </c>
      <c r="D144" s="3">
        <v>544</v>
      </c>
      <c r="E144" s="3">
        <v>408</v>
      </c>
      <c r="F144" s="3">
        <v>88</v>
      </c>
      <c r="G144" s="3">
        <v>88</v>
      </c>
      <c r="H144" s="3">
        <v>88</v>
      </c>
      <c r="I144" s="3">
        <v>520</v>
      </c>
      <c r="J144" s="3">
        <v>256</v>
      </c>
      <c r="K144" s="3">
        <v>520</v>
      </c>
      <c r="L144" s="3">
        <v>408</v>
      </c>
      <c r="M144" s="3"/>
      <c r="N144" s="3"/>
      <c r="O144" s="3"/>
      <c r="P144" s="3"/>
      <c r="Q144" s="3"/>
      <c r="R144" s="3"/>
      <c r="S144" s="3"/>
      <c r="T144" s="3"/>
      <c r="V144" s="6">
        <f t="shared" si="9"/>
        <v>17.920000000000012</v>
      </c>
      <c r="W144" s="3">
        <f t="shared" si="8"/>
        <v>3744</v>
      </c>
      <c r="X144" s="6">
        <f t="shared" si="10"/>
        <v>29.25</v>
      </c>
      <c r="Y144" s="3">
        <f>W144 + ROUNDUP(W144/(Parameters!$A$10-60*8),0) * ($AC$3 + Parameters!$B$4+Parameters!$B$5) + IF(A143&gt;1,8,0)</f>
        <v>4080</v>
      </c>
      <c r="Z144" s="6">
        <f t="shared" si="11"/>
        <v>31.875</v>
      </c>
    </row>
    <row r="145" spans="1:26">
      <c r="A145" s="3">
        <v>128</v>
      </c>
      <c r="B145" s="3">
        <v>520</v>
      </c>
      <c r="C145" s="3">
        <v>352</v>
      </c>
      <c r="D145" s="3">
        <v>520</v>
      </c>
      <c r="E145" s="3">
        <v>416</v>
      </c>
      <c r="F145" s="3">
        <v>88</v>
      </c>
      <c r="G145" s="3">
        <v>88</v>
      </c>
      <c r="H145" s="3">
        <v>88</v>
      </c>
      <c r="I145" s="3">
        <v>520</v>
      </c>
      <c r="J145" s="3">
        <v>232</v>
      </c>
      <c r="K145" s="3">
        <v>520</v>
      </c>
      <c r="L145" s="3">
        <v>304</v>
      </c>
      <c r="M145" s="3"/>
      <c r="N145" s="3"/>
      <c r="O145" s="3"/>
      <c r="P145" s="3"/>
      <c r="Q145" s="3"/>
      <c r="R145" s="3"/>
      <c r="S145" s="3"/>
      <c r="T145" s="3"/>
      <c r="V145" s="6">
        <f t="shared" si="9"/>
        <v>18.048000000000012</v>
      </c>
      <c r="W145" s="3">
        <f t="shared" si="8"/>
        <v>3648</v>
      </c>
      <c r="X145" s="6">
        <f t="shared" si="10"/>
        <v>28.5</v>
      </c>
      <c r="Y145" s="3">
        <f>W145 + ROUNDUP(W145/(Parameters!$A$10-60*8),0) * ($AC$3 + Parameters!$B$4+Parameters!$B$5) + IF(A144&gt;1,8,0)</f>
        <v>3984</v>
      </c>
      <c r="Z145" s="6">
        <f t="shared" si="11"/>
        <v>31.125</v>
      </c>
    </row>
    <row r="146" spans="1:26">
      <c r="A146" s="3">
        <v>128</v>
      </c>
      <c r="B146" s="3">
        <v>520</v>
      </c>
      <c r="C146" s="3">
        <v>360</v>
      </c>
      <c r="D146" s="3">
        <v>544</v>
      </c>
      <c r="E146" s="3">
        <v>368</v>
      </c>
      <c r="F146" s="3">
        <v>88</v>
      </c>
      <c r="G146" s="3">
        <v>88</v>
      </c>
      <c r="H146" s="3">
        <v>88</v>
      </c>
      <c r="I146" s="3">
        <v>520</v>
      </c>
      <c r="J146" s="3">
        <v>256</v>
      </c>
      <c r="K146" s="3">
        <v>496</v>
      </c>
      <c r="L146" s="3">
        <v>320</v>
      </c>
      <c r="M146" s="3"/>
      <c r="N146" s="3"/>
      <c r="O146" s="3"/>
      <c r="P146" s="3"/>
      <c r="Q146" s="3"/>
      <c r="R146" s="3"/>
      <c r="S146" s="3"/>
      <c r="T146" s="3"/>
      <c r="V146" s="6">
        <f t="shared" si="9"/>
        <v>18.176000000000013</v>
      </c>
      <c r="W146" s="3">
        <f t="shared" si="8"/>
        <v>3648</v>
      </c>
      <c r="X146" s="6">
        <f t="shared" si="10"/>
        <v>28.5</v>
      </c>
      <c r="Y146" s="3">
        <f>W146 + ROUNDUP(W146/(Parameters!$A$10-60*8),0) * ($AC$3 + Parameters!$B$4+Parameters!$B$5) + IF(A145&gt;1,8,0)</f>
        <v>3984</v>
      </c>
      <c r="Z146" s="6">
        <f t="shared" si="11"/>
        <v>31.125</v>
      </c>
    </row>
    <row r="147" spans="1:26">
      <c r="A147" s="3">
        <v>128</v>
      </c>
      <c r="B147" s="3">
        <v>544</v>
      </c>
      <c r="C147" s="3">
        <v>400</v>
      </c>
      <c r="D147" s="3">
        <v>568</v>
      </c>
      <c r="E147" s="3">
        <v>320</v>
      </c>
      <c r="F147" s="3">
        <v>88</v>
      </c>
      <c r="G147" s="3">
        <v>88</v>
      </c>
      <c r="H147" s="3">
        <v>88</v>
      </c>
      <c r="I147" s="3">
        <v>544</v>
      </c>
      <c r="J147" s="3">
        <v>248</v>
      </c>
      <c r="K147" s="3">
        <v>568</v>
      </c>
      <c r="L147" s="3">
        <v>280</v>
      </c>
      <c r="M147" s="3"/>
      <c r="N147" s="3"/>
      <c r="O147" s="3"/>
      <c r="P147" s="3"/>
      <c r="Q147" s="3"/>
      <c r="R147" s="3"/>
      <c r="S147" s="3"/>
      <c r="T147" s="3"/>
      <c r="V147" s="6">
        <f t="shared" si="9"/>
        <v>18.304000000000013</v>
      </c>
      <c r="W147" s="3">
        <f t="shared" si="8"/>
        <v>3736</v>
      </c>
      <c r="X147" s="6">
        <f t="shared" si="10"/>
        <v>29.1875</v>
      </c>
      <c r="Y147" s="3">
        <f>W147 + ROUNDUP(W147/(Parameters!$A$10-60*8),0) * ($AC$3 + Parameters!$B$4+Parameters!$B$5) + IF(A146&gt;1,8,0)</f>
        <v>4072</v>
      </c>
      <c r="Z147" s="6">
        <f t="shared" si="11"/>
        <v>31.8125</v>
      </c>
    </row>
    <row r="148" spans="1:26">
      <c r="A148" s="3">
        <v>128</v>
      </c>
      <c r="B148" s="3">
        <v>544</v>
      </c>
      <c r="C148" s="3">
        <v>352</v>
      </c>
      <c r="D148" s="3">
        <v>520</v>
      </c>
      <c r="E148" s="3">
        <v>392</v>
      </c>
      <c r="F148" s="3">
        <v>88</v>
      </c>
      <c r="G148" s="3">
        <v>88</v>
      </c>
      <c r="H148" s="3">
        <v>88</v>
      </c>
      <c r="I148" s="3">
        <v>520</v>
      </c>
      <c r="J148" s="3">
        <v>304</v>
      </c>
      <c r="K148" s="3">
        <v>520</v>
      </c>
      <c r="L148" s="3">
        <v>400</v>
      </c>
      <c r="M148" s="3"/>
      <c r="N148" s="3"/>
      <c r="O148" s="3"/>
      <c r="P148" s="3"/>
      <c r="Q148" s="3"/>
      <c r="R148" s="3"/>
      <c r="S148" s="3"/>
      <c r="T148" s="3"/>
      <c r="V148" s="6">
        <f t="shared" si="9"/>
        <v>18.432000000000013</v>
      </c>
      <c r="W148" s="3">
        <f t="shared" si="8"/>
        <v>3816</v>
      </c>
      <c r="X148" s="6">
        <f t="shared" si="10"/>
        <v>29.8125</v>
      </c>
      <c r="Y148" s="3">
        <f>W148 + ROUNDUP(W148/(Parameters!$A$10-60*8),0) * ($AC$3 + Parameters!$B$4+Parameters!$B$5) + IF(A147&gt;1,8,0)</f>
        <v>4152</v>
      </c>
      <c r="Z148" s="6">
        <f t="shared" si="11"/>
        <v>32.4375</v>
      </c>
    </row>
    <row r="149" spans="1:26">
      <c r="A149" s="3">
        <v>128</v>
      </c>
      <c r="B149" s="3">
        <v>520</v>
      </c>
      <c r="C149" s="3">
        <v>336</v>
      </c>
      <c r="D149" s="3">
        <v>496</v>
      </c>
      <c r="E149" s="3">
        <v>328</v>
      </c>
      <c r="F149" s="3">
        <v>88</v>
      </c>
      <c r="G149" s="3">
        <v>88</v>
      </c>
      <c r="H149" s="3">
        <v>88</v>
      </c>
      <c r="I149" s="3">
        <v>520</v>
      </c>
      <c r="J149" s="3">
        <v>280</v>
      </c>
      <c r="K149" s="3">
        <v>544</v>
      </c>
      <c r="L149" s="3">
        <v>336</v>
      </c>
      <c r="M149" s="3"/>
      <c r="N149" s="3"/>
      <c r="O149" s="3"/>
      <c r="P149" s="3"/>
      <c r="Q149" s="3"/>
      <c r="R149" s="3"/>
      <c r="S149" s="3"/>
      <c r="T149" s="3"/>
      <c r="V149" s="6">
        <f t="shared" si="9"/>
        <v>18.560000000000013</v>
      </c>
      <c r="W149" s="3">
        <f t="shared" si="8"/>
        <v>3624</v>
      </c>
      <c r="X149" s="6">
        <f t="shared" si="10"/>
        <v>28.3125</v>
      </c>
      <c r="Y149" s="3">
        <f>W149 + ROUNDUP(W149/(Parameters!$A$10-60*8),0) * ($AC$3 + Parameters!$B$4+Parameters!$B$5) + IF(A148&gt;1,8,0)</f>
        <v>3960</v>
      </c>
      <c r="Z149" s="6">
        <f t="shared" si="11"/>
        <v>30.9375</v>
      </c>
    </row>
    <row r="150" spans="1:26">
      <c r="A150" s="3">
        <v>128</v>
      </c>
      <c r="B150" s="3">
        <v>472</v>
      </c>
      <c r="C150" s="3">
        <v>320</v>
      </c>
      <c r="D150" s="3">
        <v>520</v>
      </c>
      <c r="E150" s="3">
        <v>304</v>
      </c>
      <c r="F150" s="3">
        <v>88</v>
      </c>
      <c r="G150" s="3">
        <v>88</v>
      </c>
      <c r="H150" s="3">
        <v>88</v>
      </c>
      <c r="I150" s="3">
        <v>568</v>
      </c>
      <c r="J150" s="3">
        <v>272</v>
      </c>
      <c r="K150" s="3">
        <v>520</v>
      </c>
      <c r="L150" s="3">
        <v>280</v>
      </c>
      <c r="M150" s="3"/>
      <c r="N150" s="3"/>
      <c r="O150" s="3"/>
      <c r="P150" s="3"/>
      <c r="Q150" s="3"/>
      <c r="R150" s="3"/>
      <c r="S150" s="3"/>
      <c r="T150" s="3"/>
      <c r="V150" s="6">
        <f t="shared" si="9"/>
        <v>18.688000000000013</v>
      </c>
      <c r="W150" s="3">
        <f t="shared" si="8"/>
        <v>3520</v>
      </c>
      <c r="X150" s="6">
        <f t="shared" si="10"/>
        <v>27.5</v>
      </c>
      <c r="Y150" s="3">
        <f>W150 + ROUNDUP(W150/(Parameters!$A$10-60*8),0) * ($AC$3 + Parameters!$B$4+Parameters!$B$5) + IF(A149&gt;1,8,0)</f>
        <v>3856</v>
      </c>
      <c r="Z150" s="6">
        <f t="shared" si="11"/>
        <v>30.125</v>
      </c>
    </row>
    <row r="151" spans="1:26">
      <c r="A151" s="3">
        <v>128</v>
      </c>
      <c r="B151" s="3">
        <v>448</v>
      </c>
      <c r="C151" s="3">
        <v>328</v>
      </c>
      <c r="D151" s="3">
        <v>496</v>
      </c>
      <c r="E151" s="3">
        <v>320</v>
      </c>
      <c r="F151" s="3">
        <v>88</v>
      </c>
      <c r="G151" s="3">
        <v>88</v>
      </c>
      <c r="H151" s="3">
        <v>88</v>
      </c>
      <c r="I151" s="3">
        <v>520</v>
      </c>
      <c r="J151" s="3">
        <v>264</v>
      </c>
      <c r="K151" s="3">
        <v>544</v>
      </c>
      <c r="L151" s="3">
        <v>264</v>
      </c>
      <c r="M151" s="3"/>
      <c r="N151" s="3"/>
      <c r="O151" s="3"/>
      <c r="P151" s="3"/>
      <c r="Q151" s="3"/>
      <c r="R151" s="3"/>
      <c r="S151" s="3"/>
      <c r="T151" s="3"/>
      <c r="V151" s="6">
        <f t="shared" si="9"/>
        <v>18.816000000000013</v>
      </c>
      <c r="W151" s="3">
        <f t="shared" si="8"/>
        <v>3448</v>
      </c>
      <c r="X151" s="6">
        <f t="shared" si="10"/>
        <v>26.9375</v>
      </c>
      <c r="Y151" s="3">
        <f>W151 + ROUNDUP(W151/(Parameters!$A$10-60*8),0) * ($AC$3 + Parameters!$B$4+Parameters!$B$5) + IF(A150&gt;1,8,0)</f>
        <v>3784</v>
      </c>
      <c r="Z151" s="6">
        <f t="shared" si="11"/>
        <v>29.5625</v>
      </c>
    </row>
    <row r="152" spans="1:26">
      <c r="A152" s="3">
        <v>128</v>
      </c>
      <c r="B152" s="3">
        <v>568</v>
      </c>
      <c r="C152" s="3">
        <v>344</v>
      </c>
      <c r="D152" s="3">
        <v>568</v>
      </c>
      <c r="E152" s="3">
        <v>344</v>
      </c>
      <c r="F152" s="3">
        <v>88</v>
      </c>
      <c r="G152" s="3">
        <v>88</v>
      </c>
      <c r="H152" s="3">
        <v>88</v>
      </c>
      <c r="I152" s="3">
        <v>568</v>
      </c>
      <c r="J152" s="3">
        <v>168</v>
      </c>
      <c r="K152" s="3">
        <v>544</v>
      </c>
      <c r="L152" s="3">
        <v>168</v>
      </c>
      <c r="M152" s="3"/>
      <c r="N152" s="3"/>
      <c r="O152" s="3"/>
      <c r="P152" s="3"/>
      <c r="Q152" s="3"/>
      <c r="R152" s="3"/>
      <c r="S152" s="3"/>
      <c r="T152" s="3"/>
      <c r="V152" s="6">
        <f t="shared" si="9"/>
        <v>18.944000000000013</v>
      </c>
      <c r="W152" s="3">
        <f t="shared" si="8"/>
        <v>3536</v>
      </c>
      <c r="X152" s="6">
        <f t="shared" si="10"/>
        <v>27.625</v>
      </c>
      <c r="Y152" s="3">
        <f>W152 + ROUNDUP(W152/(Parameters!$A$10-60*8),0) * ($AC$3 + Parameters!$B$4+Parameters!$B$5) + IF(A151&gt;1,8,0)</f>
        <v>3872</v>
      </c>
      <c r="Z152" s="6">
        <f t="shared" si="11"/>
        <v>30.25</v>
      </c>
    </row>
    <row r="153" spans="1:26">
      <c r="A153" s="3">
        <v>128</v>
      </c>
      <c r="B153" s="3">
        <v>496</v>
      </c>
      <c r="C153" s="3">
        <v>360</v>
      </c>
      <c r="D153" s="3">
        <v>496</v>
      </c>
      <c r="E153" s="3">
        <v>360</v>
      </c>
      <c r="F153" s="3">
        <v>88</v>
      </c>
      <c r="G153" s="3">
        <v>88</v>
      </c>
      <c r="H153" s="3">
        <v>88</v>
      </c>
      <c r="I153" s="3">
        <v>352</v>
      </c>
      <c r="J153" s="3">
        <v>88</v>
      </c>
      <c r="K153" s="3">
        <v>400</v>
      </c>
      <c r="L153" s="3">
        <v>88</v>
      </c>
      <c r="M153" s="3"/>
      <c r="N153" s="3"/>
      <c r="O153" s="3"/>
      <c r="P153" s="3"/>
      <c r="Q153" s="3"/>
      <c r="R153" s="3"/>
      <c r="S153" s="3"/>
      <c r="T153" s="3"/>
      <c r="V153" s="6">
        <f t="shared" si="9"/>
        <v>19.072000000000013</v>
      </c>
      <c r="W153" s="3">
        <f t="shared" si="8"/>
        <v>2904</v>
      </c>
      <c r="X153" s="6">
        <f t="shared" si="10"/>
        <v>22.6875</v>
      </c>
      <c r="Y153" s="3">
        <f>W153 + ROUNDUP(W153/(Parameters!$A$10-60*8),0) * ($AC$3 + Parameters!$B$4+Parameters!$B$5) + IF(A152&gt;1,8,0)</f>
        <v>3240</v>
      </c>
      <c r="Z153" s="6">
        <f t="shared" si="11"/>
        <v>25.3125</v>
      </c>
    </row>
    <row r="154" spans="1:26">
      <c r="A154" s="3">
        <v>128</v>
      </c>
      <c r="B154" s="3">
        <v>520</v>
      </c>
      <c r="C154" s="3">
        <v>368</v>
      </c>
      <c r="D154" s="3">
        <v>520</v>
      </c>
      <c r="E154" s="3">
        <v>368</v>
      </c>
      <c r="F154" s="3">
        <v>88</v>
      </c>
      <c r="G154" s="3">
        <v>88</v>
      </c>
      <c r="H154" s="3">
        <v>88</v>
      </c>
      <c r="I154" s="3">
        <v>88</v>
      </c>
      <c r="J154" s="3">
        <v>88</v>
      </c>
      <c r="K154" s="3"/>
      <c r="L154" s="3"/>
      <c r="M154" s="3"/>
      <c r="N154" s="3"/>
      <c r="O154" s="3"/>
      <c r="P154" s="3"/>
      <c r="Q154" s="3"/>
      <c r="R154" s="3"/>
      <c r="S154" s="3"/>
      <c r="T154" s="3"/>
      <c r="V154" s="6">
        <f t="shared" si="9"/>
        <v>19.200000000000014</v>
      </c>
      <c r="W154" s="3">
        <f t="shared" si="8"/>
        <v>2216</v>
      </c>
      <c r="X154" s="6">
        <f t="shared" si="10"/>
        <v>17.3125</v>
      </c>
      <c r="Y154" s="3">
        <f>W154 + ROUNDUP(W154/(Parameters!$A$10-60*8),0) * ($AC$3 + Parameters!$B$4+Parameters!$B$5) + IF(A153&gt;1,8,0)</f>
        <v>2552</v>
      </c>
      <c r="Z154" s="6">
        <f t="shared" si="11"/>
        <v>19.9375</v>
      </c>
    </row>
    <row r="155" spans="1:26">
      <c r="A155" s="3">
        <v>128</v>
      </c>
      <c r="B155" s="3">
        <v>544</v>
      </c>
      <c r="C155" s="3">
        <v>360</v>
      </c>
      <c r="D155" s="3">
        <v>544</v>
      </c>
      <c r="E155" s="3">
        <v>360</v>
      </c>
      <c r="F155" s="3">
        <v>88</v>
      </c>
      <c r="G155" s="3">
        <v>88</v>
      </c>
      <c r="H155" s="3">
        <v>88</v>
      </c>
      <c r="I155" s="3">
        <v>88</v>
      </c>
      <c r="J155" s="3">
        <v>88</v>
      </c>
      <c r="K155" s="3"/>
      <c r="L155" s="3"/>
      <c r="M155" s="3"/>
      <c r="N155" s="3"/>
      <c r="O155" s="3"/>
      <c r="P155" s="3"/>
      <c r="Q155" s="3"/>
      <c r="R155" s="3"/>
      <c r="S155" s="3"/>
      <c r="T155" s="3"/>
      <c r="V155" s="6">
        <f t="shared" si="9"/>
        <v>19.328000000000014</v>
      </c>
      <c r="W155" s="3">
        <f t="shared" si="8"/>
        <v>2248</v>
      </c>
      <c r="X155" s="6">
        <f t="shared" si="10"/>
        <v>17.5625</v>
      </c>
      <c r="Y155" s="3">
        <f>W155 + ROUNDUP(W155/(Parameters!$A$10-60*8),0) * ($AC$3 + Parameters!$B$4+Parameters!$B$5) + IF(A154&gt;1,8,0)</f>
        <v>2584</v>
      </c>
      <c r="Z155" s="6">
        <f t="shared" si="11"/>
        <v>20.1875</v>
      </c>
    </row>
    <row r="156" spans="1:26">
      <c r="A156" s="3">
        <v>128</v>
      </c>
      <c r="B156" s="3">
        <v>520</v>
      </c>
      <c r="C156" s="3">
        <v>384</v>
      </c>
      <c r="D156" s="3">
        <v>520</v>
      </c>
      <c r="E156" s="3">
        <v>384</v>
      </c>
      <c r="F156" s="3">
        <v>88</v>
      </c>
      <c r="G156" s="3">
        <v>88</v>
      </c>
      <c r="H156" s="3">
        <v>88</v>
      </c>
      <c r="I156" s="3">
        <v>88</v>
      </c>
      <c r="J156" s="3">
        <v>88</v>
      </c>
      <c r="K156" s="3"/>
      <c r="L156" s="3"/>
      <c r="M156" s="3"/>
      <c r="N156" s="3"/>
      <c r="O156" s="3"/>
      <c r="P156" s="3"/>
      <c r="Q156" s="3"/>
      <c r="R156" s="3"/>
      <c r="S156" s="3"/>
      <c r="T156" s="3"/>
      <c r="V156" s="6">
        <f t="shared" si="9"/>
        <v>19.456000000000014</v>
      </c>
      <c r="W156" s="3">
        <f t="shared" si="8"/>
        <v>2248</v>
      </c>
      <c r="X156" s="6">
        <f t="shared" si="10"/>
        <v>17.5625</v>
      </c>
      <c r="Y156" s="3">
        <f>W156 + ROUNDUP(W156/(Parameters!$A$10-60*8),0) * ($AC$3 + Parameters!$B$4+Parameters!$B$5) + IF(A155&gt;1,8,0)</f>
        <v>2584</v>
      </c>
      <c r="Z156" s="6">
        <f t="shared" si="11"/>
        <v>20.1875</v>
      </c>
    </row>
    <row r="157" spans="1:26">
      <c r="A157" s="3">
        <v>128</v>
      </c>
      <c r="B157" s="3">
        <v>496</v>
      </c>
      <c r="C157" s="3">
        <v>328</v>
      </c>
      <c r="D157" s="3">
        <v>496</v>
      </c>
      <c r="E157" s="3">
        <v>328</v>
      </c>
      <c r="F157" s="3">
        <v>88</v>
      </c>
      <c r="G157" s="3">
        <v>328</v>
      </c>
      <c r="H157" s="3">
        <v>88</v>
      </c>
      <c r="I157" s="3">
        <v>328</v>
      </c>
      <c r="J157" s="3">
        <v>88</v>
      </c>
      <c r="K157" s="3">
        <v>88</v>
      </c>
      <c r="L157" s="3">
        <v>88</v>
      </c>
      <c r="M157" s="3"/>
      <c r="N157" s="3"/>
      <c r="O157" s="3"/>
      <c r="P157" s="3"/>
      <c r="Q157" s="3"/>
      <c r="R157" s="3"/>
      <c r="S157" s="3"/>
      <c r="T157" s="3"/>
      <c r="V157" s="6">
        <f t="shared" si="9"/>
        <v>19.584000000000014</v>
      </c>
      <c r="W157" s="3">
        <f t="shared" si="8"/>
        <v>2744</v>
      </c>
      <c r="X157" s="6">
        <f t="shared" si="10"/>
        <v>21.4375</v>
      </c>
      <c r="Y157" s="3">
        <f>W157 + ROUNDUP(W157/(Parameters!$A$10-60*8),0) * ($AC$3 + Parameters!$B$4+Parameters!$B$5) + IF(A156&gt;1,8,0)</f>
        <v>3080</v>
      </c>
      <c r="Z157" s="6">
        <f t="shared" si="11"/>
        <v>24.0625</v>
      </c>
    </row>
    <row r="158" spans="1:26">
      <c r="A158" s="3">
        <v>128</v>
      </c>
      <c r="B158" s="3">
        <v>544</v>
      </c>
      <c r="C158" s="3">
        <v>376</v>
      </c>
      <c r="D158" s="3">
        <v>544</v>
      </c>
      <c r="E158" s="3">
        <v>376</v>
      </c>
      <c r="F158" s="3">
        <v>88</v>
      </c>
      <c r="G158" s="3">
        <v>544</v>
      </c>
      <c r="H158" s="3">
        <v>192</v>
      </c>
      <c r="I158" s="3">
        <v>544</v>
      </c>
      <c r="J158" s="3">
        <v>192</v>
      </c>
      <c r="K158" s="3">
        <v>88</v>
      </c>
      <c r="L158" s="3">
        <v>88</v>
      </c>
      <c r="M158" s="3"/>
      <c r="N158" s="3"/>
      <c r="O158" s="3"/>
      <c r="P158" s="3"/>
      <c r="Q158" s="3"/>
      <c r="R158" s="3"/>
      <c r="S158" s="3"/>
      <c r="T158" s="3"/>
      <c r="V158" s="6">
        <f t="shared" si="9"/>
        <v>19.712000000000014</v>
      </c>
      <c r="W158" s="3">
        <f t="shared" si="8"/>
        <v>3576</v>
      </c>
      <c r="X158" s="6">
        <f t="shared" si="10"/>
        <v>27.9375</v>
      </c>
      <c r="Y158" s="3">
        <f>W158 + ROUNDUP(W158/(Parameters!$A$10-60*8),0) * ($AC$3 + Parameters!$B$4+Parameters!$B$5) + IF(A157&gt;1,8,0)</f>
        <v>3912</v>
      </c>
      <c r="Z158" s="6">
        <f t="shared" si="11"/>
        <v>30.5625</v>
      </c>
    </row>
    <row r="159" spans="1:26">
      <c r="A159" s="3">
        <v>128</v>
      </c>
      <c r="B159" s="3">
        <v>520</v>
      </c>
      <c r="C159" s="3">
        <v>376</v>
      </c>
      <c r="D159" s="3">
        <v>520</v>
      </c>
      <c r="E159" s="3">
        <v>376</v>
      </c>
      <c r="F159" s="3">
        <v>88</v>
      </c>
      <c r="G159" s="3">
        <v>544</v>
      </c>
      <c r="H159" s="3">
        <v>272</v>
      </c>
      <c r="I159" s="3">
        <v>544</v>
      </c>
      <c r="J159" s="3">
        <v>272</v>
      </c>
      <c r="K159" s="3">
        <v>88</v>
      </c>
      <c r="L159" s="3">
        <v>88</v>
      </c>
      <c r="M159" s="3"/>
      <c r="N159" s="3"/>
      <c r="O159" s="3"/>
      <c r="P159" s="3"/>
      <c r="Q159" s="3"/>
      <c r="R159" s="3"/>
      <c r="S159" s="3"/>
      <c r="T159" s="3"/>
      <c r="V159" s="6">
        <f t="shared" si="9"/>
        <v>19.840000000000014</v>
      </c>
      <c r="W159" s="3">
        <f t="shared" si="8"/>
        <v>3688</v>
      </c>
      <c r="X159" s="6">
        <f t="shared" si="10"/>
        <v>28.8125</v>
      </c>
      <c r="Y159" s="3">
        <f>W159 + ROUNDUP(W159/(Parameters!$A$10-60*8),0) * ($AC$3 + Parameters!$B$4+Parameters!$B$5) + IF(A158&gt;1,8,0)</f>
        <v>4024</v>
      </c>
      <c r="Z159" s="6">
        <f t="shared" si="11"/>
        <v>31.4375</v>
      </c>
    </row>
    <row r="160" spans="1:26">
      <c r="A160" s="3">
        <v>128</v>
      </c>
      <c r="B160" s="3">
        <v>520</v>
      </c>
      <c r="C160" s="3">
        <v>328</v>
      </c>
      <c r="D160" s="3">
        <v>520</v>
      </c>
      <c r="E160" s="3">
        <v>328</v>
      </c>
      <c r="F160" s="3">
        <v>88</v>
      </c>
      <c r="G160" s="3">
        <v>544</v>
      </c>
      <c r="H160" s="3">
        <v>192</v>
      </c>
      <c r="I160" s="3">
        <v>544</v>
      </c>
      <c r="J160" s="3">
        <v>192</v>
      </c>
      <c r="K160" s="3">
        <v>88</v>
      </c>
      <c r="L160" s="3">
        <v>88</v>
      </c>
      <c r="M160" s="3"/>
      <c r="N160" s="3"/>
      <c r="O160" s="3"/>
      <c r="P160" s="3"/>
      <c r="Q160" s="3"/>
      <c r="R160" s="3"/>
      <c r="S160" s="3"/>
      <c r="T160" s="3"/>
      <c r="V160" s="6">
        <f t="shared" si="9"/>
        <v>19.968000000000014</v>
      </c>
      <c r="W160" s="3">
        <f t="shared" si="8"/>
        <v>3432</v>
      </c>
      <c r="X160" s="6">
        <f t="shared" si="10"/>
        <v>26.8125</v>
      </c>
      <c r="Y160" s="3">
        <f>W160 + ROUNDUP(W160/(Parameters!$A$10-60*8),0) * ($AC$3 + Parameters!$B$4+Parameters!$B$5) + IF(A159&gt;1,8,0)</f>
        <v>3768</v>
      </c>
      <c r="Z160" s="6">
        <f t="shared" si="11"/>
        <v>29.4375</v>
      </c>
    </row>
    <row r="161" spans="1:26">
      <c r="A161" s="3">
        <v>128</v>
      </c>
      <c r="B161" s="3">
        <v>544</v>
      </c>
      <c r="C161" s="3">
        <v>328</v>
      </c>
      <c r="D161" s="3">
        <v>544</v>
      </c>
      <c r="E161" s="3">
        <v>328</v>
      </c>
      <c r="F161" s="3">
        <v>160</v>
      </c>
      <c r="G161" s="3">
        <v>88</v>
      </c>
      <c r="H161" s="3">
        <v>568</v>
      </c>
      <c r="I161" s="3">
        <v>152</v>
      </c>
      <c r="J161" s="3">
        <v>568</v>
      </c>
      <c r="K161" s="3">
        <v>152</v>
      </c>
      <c r="L161" s="3">
        <v>160</v>
      </c>
      <c r="M161" s="3">
        <v>88</v>
      </c>
      <c r="N161" s="3">
        <v>88</v>
      </c>
      <c r="O161" s="3"/>
      <c r="P161" s="3"/>
      <c r="Q161" s="3"/>
      <c r="R161" s="3"/>
      <c r="S161" s="3"/>
      <c r="T161" s="3"/>
      <c r="V161" s="6">
        <f t="shared" si="9"/>
        <v>20.096000000000014</v>
      </c>
      <c r="W161" s="3">
        <f t="shared" si="8"/>
        <v>3768</v>
      </c>
      <c r="X161" s="6">
        <f t="shared" si="10"/>
        <v>29.4375</v>
      </c>
      <c r="Y161" s="3">
        <f>W161 + ROUNDUP(W161/(Parameters!$A$10-60*8),0) * ($AC$3 + Parameters!$B$4+Parameters!$B$5) + IF(A160&gt;1,8,0)</f>
        <v>4104</v>
      </c>
      <c r="Z161" s="6">
        <f t="shared" si="11"/>
        <v>32.0625</v>
      </c>
    </row>
    <row r="162" spans="1:26">
      <c r="A162" s="3">
        <v>128</v>
      </c>
      <c r="B162" s="3">
        <v>544</v>
      </c>
      <c r="C162" s="3">
        <v>400</v>
      </c>
      <c r="D162" s="3">
        <v>544</v>
      </c>
      <c r="E162" s="3">
        <v>400</v>
      </c>
      <c r="F162" s="3">
        <v>544</v>
      </c>
      <c r="G162" s="3">
        <v>160</v>
      </c>
      <c r="H162" s="3">
        <v>544</v>
      </c>
      <c r="I162" s="3">
        <v>208</v>
      </c>
      <c r="J162" s="3">
        <v>544</v>
      </c>
      <c r="K162" s="3">
        <v>208</v>
      </c>
      <c r="L162" s="3">
        <v>544</v>
      </c>
      <c r="M162" s="3">
        <v>160</v>
      </c>
      <c r="N162" s="3">
        <v>88</v>
      </c>
      <c r="O162" s="3"/>
      <c r="P162" s="3"/>
      <c r="Q162" s="3"/>
      <c r="R162" s="3"/>
      <c r="S162" s="3"/>
      <c r="T162" s="3"/>
      <c r="V162" s="6">
        <f t="shared" si="9"/>
        <v>20.224000000000014</v>
      </c>
      <c r="W162" s="3">
        <f t="shared" si="8"/>
        <v>4888</v>
      </c>
      <c r="X162" s="6">
        <f t="shared" si="10"/>
        <v>38.1875</v>
      </c>
      <c r="Y162" s="3">
        <f>W162 + ROUNDUP(W162/(Parameters!$A$10-60*8),0) * ($AC$3 + Parameters!$B$4+Parameters!$B$5) + IF(A161&gt;1,8,0)</f>
        <v>5224</v>
      </c>
      <c r="Z162" s="6">
        <f t="shared" si="11"/>
        <v>40.8125</v>
      </c>
    </row>
    <row r="163" spans="1:26">
      <c r="A163" s="3">
        <v>128</v>
      </c>
      <c r="B163" s="3">
        <v>520</v>
      </c>
      <c r="C163" s="3">
        <v>344</v>
      </c>
      <c r="D163" s="3">
        <v>520</v>
      </c>
      <c r="E163" s="3">
        <v>344</v>
      </c>
      <c r="F163" s="3">
        <v>544</v>
      </c>
      <c r="G163" s="3">
        <v>224</v>
      </c>
      <c r="H163" s="3">
        <v>544</v>
      </c>
      <c r="I163" s="3">
        <v>256</v>
      </c>
      <c r="J163" s="3">
        <v>544</v>
      </c>
      <c r="K163" s="3">
        <v>256</v>
      </c>
      <c r="L163" s="3">
        <v>544</v>
      </c>
      <c r="M163" s="3">
        <v>224</v>
      </c>
      <c r="N163" s="3">
        <v>88</v>
      </c>
      <c r="O163" s="3"/>
      <c r="P163" s="3"/>
      <c r="Q163" s="3"/>
      <c r="R163" s="3"/>
      <c r="S163" s="3"/>
      <c r="T163" s="3"/>
      <c r="V163" s="6">
        <f t="shared" si="9"/>
        <v>20.352000000000015</v>
      </c>
      <c r="W163" s="3">
        <f t="shared" ref="W163:W169" si="12">SUM(B163:U163)</f>
        <v>4952</v>
      </c>
      <c r="X163" s="6">
        <f t="shared" si="10"/>
        <v>38.6875</v>
      </c>
      <c r="Y163" s="3">
        <f>W163 + ROUNDUP(W163/(Parameters!$A$10-60*8),0) * ($AC$3 + Parameters!$B$4+Parameters!$B$5) + IF(A162&gt;1,8,0)</f>
        <v>5288</v>
      </c>
      <c r="Z163" s="6">
        <f t="shared" si="11"/>
        <v>41.3125</v>
      </c>
    </row>
    <row r="164" spans="1:26">
      <c r="A164" s="3">
        <v>128</v>
      </c>
      <c r="B164" s="3">
        <v>496</v>
      </c>
      <c r="C164" s="3">
        <v>360</v>
      </c>
      <c r="D164" s="3">
        <v>496</v>
      </c>
      <c r="E164" s="3">
        <v>360</v>
      </c>
      <c r="F164" s="3">
        <v>568</v>
      </c>
      <c r="G164" s="3">
        <v>312</v>
      </c>
      <c r="H164" s="3">
        <v>544</v>
      </c>
      <c r="I164" s="3">
        <v>168</v>
      </c>
      <c r="J164" s="3">
        <v>544</v>
      </c>
      <c r="K164" s="3">
        <v>168</v>
      </c>
      <c r="L164" s="3">
        <v>568</v>
      </c>
      <c r="M164" s="3">
        <v>312</v>
      </c>
      <c r="N164" s="3">
        <v>88</v>
      </c>
      <c r="O164" s="3"/>
      <c r="P164" s="3"/>
      <c r="Q164" s="3"/>
      <c r="R164" s="3"/>
      <c r="S164" s="3"/>
      <c r="T164" s="3"/>
      <c r="V164" s="6">
        <f t="shared" si="9"/>
        <v>20.480000000000015</v>
      </c>
      <c r="W164" s="3">
        <f t="shared" si="12"/>
        <v>4984</v>
      </c>
      <c r="X164" s="6">
        <f t="shared" si="10"/>
        <v>38.9375</v>
      </c>
      <c r="Y164" s="3">
        <f>W164 + ROUNDUP(W164/(Parameters!$A$10-60*8),0) * ($AC$3 + Parameters!$B$4+Parameters!$B$5) + IF(A163&gt;1,8,0)</f>
        <v>5320</v>
      </c>
      <c r="Z164" s="6">
        <f t="shared" si="11"/>
        <v>41.5625</v>
      </c>
    </row>
    <row r="165" spans="1:26">
      <c r="A165" s="3">
        <v>128</v>
      </c>
      <c r="B165" s="3">
        <v>520</v>
      </c>
      <c r="C165" s="3">
        <v>352</v>
      </c>
      <c r="D165" s="3">
        <v>520</v>
      </c>
      <c r="E165" s="3">
        <v>352</v>
      </c>
      <c r="F165" s="3">
        <v>544</v>
      </c>
      <c r="G165" s="3">
        <v>208</v>
      </c>
      <c r="H165" s="3">
        <v>568</v>
      </c>
      <c r="I165" s="3">
        <v>224</v>
      </c>
      <c r="J165" s="3">
        <v>568</v>
      </c>
      <c r="K165" s="3">
        <v>224</v>
      </c>
      <c r="L165" s="3">
        <v>544</v>
      </c>
      <c r="M165" s="3">
        <v>208</v>
      </c>
      <c r="N165" s="3">
        <v>88</v>
      </c>
      <c r="O165" s="3"/>
      <c r="P165" s="3"/>
      <c r="Q165" s="3"/>
      <c r="R165" s="3"/>
      <c r="S165" s="3"/>
      <c r="T165" s="3"/>
      <c r="V165" s="6">
        <f t="shared" si="9"/>
        <v>20.608000000000015</v>
      </c>
      <c r="W165" s="3">
        <f t="shared" si="12"/>
        <v>4920</v>
      </c>
      <c r="X165" s="6">
        <f t="shared" si="10"/>
        <v>38.4375</v>
      </c>
      <c r="Y165" s="3">
        <f>W165 + ROUNDUP(W165/(Parameters!$A$10-60*8),0) * ($AC$3 + Parameters!$B$4+Parameters!$B$5) + IF(A164&gt;1,8,0)</f>
        <v>5256</v>
      </c>
      <c r="Z165" s="6">
        <f t="shared" si="11"/>
        <v>41.0625</v>
      </c>
    </row>
    <row r="166" spans="1:26">
      <c r="A166" s="3">
        <v>128</v>
      </c>
      <c r="B166" s="3">
        <v>520</v>
      </c>
      <c r="C166" s="3">
        <v>344</v>
      </c>
      <c r="D166" s="3">
        <v>520</v>
      </c>
      <c r="E166" s="3">
        <v>344</v>
      </c>
      <c r="F166" s="3">
        <v>544</v>
      </c>
      <c r="G166" s="3">
        <v>152</v>
      </c>
      <c r="H166" s="3">
        <v>520</v>
      </c>
      <c r="I166" s="3">
        <v>256</v>
      </c>
      <c r="J166" s="3">
        <v>520</v>
      </c>
      <c r="K166" s="3">
        <v>256</v>
      </c>
      <c r="L166" s="3">
        <v>544</v>
      </c>
      <c r="M166" s="3">
        <v>152</v>
      </c>
      <c r="N166" s="3">
        <v>88</v>
      </c>
      <c r="O166" s="3"/>
      <c r="P166" s="3"/>
      <c r="Q166" s="3"/>
      <c r="R166" s="3"/>
      <c r="S166" s="3"/>
      <c r="T166" s="3"/>
      <c r="V166" s="6">
        <f t="shared" si="9"/>
        <v>20.736000000000015</v>
      </c>
      <c r="W166" s="3">
        <f t="shared" si="12"/>
        <v>4760</v>
      </c>
      <c r="X166" s="6">
        <f t="shared" si="10"/>
        <v>37.1875</v>
      </c>
      <c r="Y166" s="3">
        <f>W166 + ROUNDUP(W166/(Parameters!$A$10-60*8),0) * ($AC$3 + Parameters!$B$4+Parameters!$B$5) + IF(A165&gt;1,8,0)</f>
        <v>5096</v>
      </c>
      <c r="Z166" s="6">
        <f t="shared" si="11"/>
        <v>39.8125</v>
      </c>
    </row>
    <row r="167" spans="1:26">
      <c r="A167" s="3">
        <v>128</v>
      </c>
      <c r="B167" s="3">
        <v>520</v>
      </c>
      <c r="C167" s="3">
        <v>368</v>
      </c>
      <c r="D167" s="3">
        <v>520</v>
      </c>
      <c r="E167" s="3">
        <v>368</v>
      </c>
      <c r="F167" s="3">
        <v>136</v>
      </c>
      <c r="G167" s="3">
        <v>88</v>
      </c>
      <c r="H167" s="3">
        <v>568</v>
      </c>
      <c r="I167" s="3">
        <v>200</v>
      </c>
      <c r="J167" s="3">
        <v>568</v>
      </c>
      <c r="K167" s="3">
        <v>200</v>
      </c>
      <c r="L167" s="3">
        <v>136</v>
      </c>
      <c r="M167" s="3">
        <v>88</v>
      </c>
      <c r="N167" s="3">
        <v>88</v>
      </c>
      <c r="O167" s="3"/>
      <c r="P167" s="3"/>
      <c r="Q167" s="3"/>
      <c r="R167" s="3"/>
      <c r="S167" s="3"/>
      <c r="T167" s="3"/>
      <c r="V167" s="6">
        <f t="shared" si="9"/>
        <v>20.864000000000015</v>
      </c>
      <c r="W167" s="3">
        <f t="shared" si="12"/>
        <v>3848</v>
      </c>
      <c r="X167" s="6">
        <f t="shared" si="10"/>
        <v>30.0625</v>
      </c>
      <c r="Y167" s="3">
        <f>W167 + ROUNDUP(W167/(Parameters!$A$10-60*8),0) * ($AC$3 + Parameters!$B$4+Parameters!$B$5) + IF(A166&gt;1,8,0)</f>
        <v>4184</v>
      </c>
      <c r="Z167" s="6">
        <f t="shared" si="11"/>
        <v>32.6875</v>
      </c>
    </row>
    <row r="168" spans="1:26">
      <c r="A168" s="3">
        <v>128</v>
      </c>
      <c r="B168" s="3">
        <v>520</v>
      </c>
      <c r="C168" s="3">
        <v>352</v>
      </c>
      <c r="D168" s="3">
        <v>520</v>
      </c>
      <c r="E168" s="3">
        <v>352</v>
      </c>
      <c r="F168" s="3">
        <v>88</v>
      </c>
      <c r="G168" s="3">
        <v>520</v>
      </c>
      <c r="H168" s="3">
        <v>232</v>
      </c>
      <c r="I168" s="3">
        <v>520</v>
      </c>
      <c r="J168" s="3">
        <v>232</v>
      </c>
      <c r="K168" s="3">
        <v>88</v>
      </c>
      <c r="L168" s="3">
        <v>88</v>
      </c>
      <c r="M168" s="3"/>
      <c r="N168" s="3"/>
      <c r="O168" s="3"/>
      <c r="P168" s="3"/>
      <c r="Q168" s="3"/>
      <c r="R168" s="3"/>
      <c r="S168" s="3"/>
      <c r="T168" s="3"/>
      <c r="V168" s="6">
        <f t="shared" si="9"/>
        <v>20.992000000000015</v>
      </c>
      <c r="W168" s="3">
        <f t="shared" si="12"/>
        <v>3512</v>
      </c>
      <c r="X168" s="6">
        <f t="shared" si="10"/>
        <v>27.4375</v>
      </c>
      <c r="Y168" s="3">
        <f>W168 + ROUNDUP(W168/(Parameters!$A$10-60*8),0) * ($AC$3 + Parameters!$B$4+Parameters!$B$5) + IF(A167&gt;1,8,0)</f>
        <v>3848</v>
      </c>
      <c r="Z168" s="6">
        <f t="shared" si="11"/>
        <v>30.0625</v>
      </c>
    </row>
    <row r="169" spans="1:26">
      <c r="A169" s="3">
        <v>128</v>
      </c>
      <c r="B169" s="3">
        <v>496</v>
      </c>
      <c r="C169" s="3">
        <v>344</v>
      </c>
      <c r="D169" s="3">
        <v>496</v>
      </c>
      <c r="E169" s="3">
        <v>344</v>
      </c>
      <c r="F169" s="3">
        <v>88</v>
      </c>
      <c r="G169" s="3">
        <v>568</v>
      </c>
      <c r="H169" s="3">
        <v>152</v>
      </c>
      <c r="I169" s="3">
        <v>568</v>
      </c>
      <c r="J169" s="3">
        <v>152</v>
      </c>
      <c r="K169" s="3">
        <v>88</v>
      </c>
      <c r="L169" s="3">
        <v>88</v>
      </c>
      <c r="M169" s="3"/>
      <c r="N169" s="3"/>
      <c r="O169" s="3"/>
      <c r="P169" s="3"/>
      <c r="Q169" s="3"/>
      <c r="R169" s="3"/>
      <c r="S169" s="3"/>
      <c r="T169" s="3"/>
      <c r="V169" s="6">
        <f t="shared" si="9"/>
        <v>21.120000000000015</v>
      </c>
      <c r="W169" s="3">
        <f t="shared" si="12"/>
        <v>3384</v>
      </c>
      <c r="X169" s="6">
        <f t="shared" si="10"/>
        <v>26.4375</v>
      </c>
      <c r="Y169" s="3">
        <f>W169 + ROUNDUP(W169/(Parameters!$A$10-60*8),0) * ($AC$3 + Parameters!$B$4+Parameters!$B$5) + IF(A168&gt;1,8,0)</f>
        <v>3720</v>
      </c>
      <c r="Z169" s="6">
        <f t="shared" si="11"/>
        <v>29.0625</v>
      </c>
    </row>
    <row r="170" spans="1:26">
      <c r="A170" s="3">
        <v>128</v>
      </c>
      <c r="B170" s="3">
        <v>520</v>
      </c>
      <c r="C170" s="3">
        <v>352</v>
      </c>
      <c r="D170" s="3">
        <v>520</v>
      </c>
      <c r="E170" s="3">
        <v>352</v>
      </c>
      <c r="F170" s="3">
        <v>88</v>
      </c>
      <c r="G170" s="3">
        <v>280</v>
      </c>
      <c r="H170" s="3">
        <v>88</v>
      </c>
      <c r="I170" s="3">
        <v>280</v>
      </c>
      <c r="J170" s="3">
        <v>88</v>
      </c>
      <c r="K170" s="3">
        <v>88</v>
      </c>
      <c r="L170" s="3">
        <v>88</v>
      </c>
      <c r="M170" s="3"/>
      <c r="N170" s="3"/>
      <c r="O170" s="3"/>
      <c r="P170" s="3"/>
      <c r="Q170" s="3"/>
      <c r="R170" s="3"/>
      <c r="S170" s="3"/>
      <c r="T170" s="3"/>
      <c r="V170" s="6">
        <f t="shared" ref="V170:V233" si="13">(A169/1000)+V169</f>
        <v>21.248000000000015</v>
      </c>
      <c r="W170" s="3">
        <f t="shared" ref="W170:W233" si="14">SUM(B170:U170)</f>
        <v>2744</v>
      </c>
      <c r="X170" s="6">
        <f t="shared" ref="X170:X233" si="15">W170/A170</f>
        <v>21.4375</v>
      </c>
      <c r="Y170" s="3">
        <f>W170 + ROUNDUP(W170/(Parameters!$A$10-60*8),0) * ($AC$3 + Parameters!$B$4+Parameters!$B$5) + IF(A169&gt;1,8,0)</f>
        <v>3080</v>
      </c>
      <c r="Z170" s="6">
        <f t="shared" si="11"/>
        <v>24.0625</v>
      </c>
    </row>
    <row r="171" spans="1:26">
      <c r="A171" s="3">
        <v>128</v>
      </c>
      <c r="B171" s="3">
        <v>544</v>
      </c>
      <c r="C171" s="3">
        <v>416</v>
      </c>
      <c r="D171" s="3">
        <v>544</v>
      </c>
      <c r="E171" s="3">
        <v>416</v>
      </c>
      <c r="F171" s="3">
        <v>88</v>
      </c>
      <c r="G171" s="3">
        <v>88</v>
      </c>
      <c r="H171" s="3">
        <v>88</v>
      </c>
      <c r="I171" s="3">
        <v>88</v>
      </c>
      <c r="J171" s="3">
        <v>88</v>
      </c>
      <c r="K171" s="3"/>
      <c r="L171" s="3"/>
      <c r="M171" s="3"/>
      <c r="N171" s="3"/>
      <c r="O171" s="3"/>
      <c r="P171" s="3"/>
      <c r="Q171" s="3"/>
      <c r="R171" s="3"/>
      <c r="S171" s="3"/>
      <c r="T171" s="3"/>
      <c r="V171" s="6">
        <f t="shared" si="13"/>
        <v>21.376000000000015</v>
      </c>
      <c r="W171" s="3">
        <f t="shared" si="14"/>
        <v>2360</v>
      </c>
      <c r="X171" s="6">
        <f t="shared" si="15"/>
        <v>18.4375</v>
      </c>
      <c r="Y171" s="3">
        <f>W171 + ROUNDUP(W171/(Parameters!$A$10-60*8),0) * ($AC$3 + Parameters!$B$4+Parameters!$B$5) + IF(A170&gt;1,8,0)</f>
        <v>2696</v>
      </c>
      <c r="Z171" s="6">
        <f t="shared" si="11"/>
        <v>21.0625</v>
      </c>
    </row>
    <row r="172" spans="1:26">
      <c r="A172" s="3">
        <v>128</v>
      </c>
      <c r="B172" s="3">
        <v>544</v>
      </c>
      <c r="C172" s="3">
        <v>376</v>
      </c>
      <c r="D172" s="3">
        <v>544</v>
      </c>
      <c r="E172" s="3">
        <v>376</v>
      </c>
      <c r="F172" s="3">
        <v>88</v>
      </c>
      <c r="G172" s="3">
        <v>88</v>
      </c>
      <c r="H172" s="3">
        <v>88</v>
      </c>
      <c r="I172" s="3">
        <v>88</v>
      </c>
      <c r="J172" s="3">
        <v>88</v>
      </c>
      <c r="K172" s="3"/>
      <c r="L172" s="3"/>
      <c r="M172" s="3"/>
      <c r="N172" s="3"/>
      <c r="O172" s="3"/>
      <c r="P172" s="3"/>
      <c r="Q172" s="3"/>
      <c r="R172" s="3"/>
      <c r="S172" s="3"/>
      <c r="T172" s="3"/>
      <c r="V172" s="6">
        <f t="shared" si="13"/>
        <v>21.504000000000016</v>
      </c>
      <c r="W172" s="3">
        <f t="shared" si="14"/>
        <v>2280</v>
      </c>
      <c r="X172" s="6">
        <f t="shared" si="15"/>
        <v>17.8125</v>
      </c>
      <c r="Y172" s="3">
        <f>W172 + ROUNDUP(W172/(Parameters!$A$10-60*8),0) * ($AC$3 + Parameters!$B$4+Parameters!$B$5) + IF(A171&gt;1,8,0)</f>
        <v>2616</v>
      </c>
      <c r="Z172" s="6">
        <f t="shared" si="11"/>
        <v>20.4375</v>
      </c>
    </row>
    <row r="173" spans="1:26">
      <c r="A173" s="3">
        <v>128</v>
      </c>
      <c r="B173" s="3">
        <v>520</v>
      </c>
      <c r="C173" s="3">
        <v>336</v>
      </c>
      <c r="D173" s="3">
        <v>520</v>
      </c>
      <c r="E173" s="3">
        <v>336</v>
      </c>
      <c r="F173" s="3">
        <v>88</v>
      </c>
      <c r="G173" s="3">
        <v>88</v>
      </c>
      <c r="H173" s="3">
        <v>88</v>
      </c>
      <c r="I173" s="3">
        <v>88</v>
      </c>
      <c r="J173" s="3">
        <v>88</v>
      </c>
      <c r="K173" s="3"/>
      <c r="L173" s="3"/>
      <c r="M173" s="3"/>
      <c r="N173" s="3"/>
      <c r="O173" s="3"/>
      <c r="P173" s="3"/>
      <c r="Q173" s="3"/>
      <c r="R173" s="3"/>
      <c r="S173" s="3"/>
      <c r="T173" s="3"/>
      <c r="V173" s="6">
        <f t="shared" si="13"/>
        <v>21.632000000000016</v>
      </c>
      <c r="W173" s="3">
        <f t="shared" si="14"/>
        <v>2152</v>
      </c>
      <c r="X173" s="6">
        <f t="shared" si="15"/>
        <v>16.8125</v>
      </c>
      <c r="Y173" s="3">
        <f>W173 + ROUNDUP(W173/(Parameters!$A$10-60*8),0) * ($AC$3 + Parameters!$B$4+Parameters!$B$5) + IF(A172&gt;1,8,0)</f>
        <v>2488</v>
      </c>
      <c r="Z173" s="6">
        <f t="shared" si="11"/>
        <v>19.4375</v>
      </c>
    </row>
    <row r="174" spans="1:26">
      <c r="A174" s="3">
        <v>128</v>
      </c>
      <c r="B174" s="3">
        <v>544</v>
      </c>
      <c r="C174" s="3">
        <v>344</v>
      </c>
      <c r="D174" s="3">
        <v>544</v>
      </c>
      <c r="E174" s="3">
        <v>344</v>
      </c>
      <c r="F174" s="3">
        <v>88</v>
      </c>
      <c r="G174" s="3">
        <v>88</v>
      </c>
      <c r="H174" s="3">
        <v>88</v>
      </c>
      <c r="I174" s="3">
        <v>88</v>
      </c>
      <c r="J174" s="3">
        <v>88</v>
      </c>
      <c r="K174" s="3"/>
      <c r="L174" s="3"/>
      <c r="M174" s="3"/>
      <c r="N174" s="3"/>
      <c r="O174" s="3"/>
      <c r="P174" s="3"/>
      <c r="Q174" s="3"/>
      <c r="R174" s="3"/>
      <c r="S174" s="3"/>
      <c r="T174" s="3"/>
      <c r="V174" s="6">
        <f t="shared" si="13"/>
        <v>21.760000000000016</v>
      </c>
      <c r="W174" s="3">
        <f t="shared" si="14"/>
        <v>2216</v>
      </c>
      <c r="X174" s="6">
        <f t="shared" si="15"/>
        <v>17.3125</v>
      </c>
      <c r="Y174" s="3">
        <f>W174 + ROUNDUP(W174/(Parameters!$A$10-60*8),0) * ($AC$3 + Parameters!$B$4+Parameters!$B$5) + IF(A173&gt;1,8,0)</f>
        <v>2552</v>
      </c>
      <c r="Z174" s="6">
        <f t="shared" si="11"/>
        <v>19.9375</v>
      </c>
    </row>
    <row r="175" spans="1:26">
      <c r="A175" s="3">
        <v>128</v>
      </c>
      <c r="B175" s="3">
        <v>520</v>
      </c>
      <c r="C175" s="3">
        <v>392</v>
      </c>
      <c r="D175" s="3">
        <v>520</v>
      </c>
      <c r="E175" s="3">
        <v>392</v>
      </c>
      <c r="F175" s="3">
        <v>88</v>
      </c>
      <c r="G175" s="3">
        <v>88</v>
      </c>
      <c r="H175" s="3">
        <v>88</v>
      </c>
      <c r="I175" s="3">
        <v>88</v>
      </c>
      <c r="J175" s="3">
        <v>88</v>
      </c>
      <c r="K175" s="3"/>
      <c r="L175" s="3"/>
      <c r="M175" s="3"/>
      <c r="N175" s="3"/>
      <c r="O175" s="3"/>
      <c r="P175" s="3"/>
      <c r="Q175" s="3"/>
      <c r="R175" s="3"/>
      <c r="S175" s="3"/>
      <c r="T175" s="3"/>
      <c r="V175" s="6">
        <f t="shared" si="13"/>
        <v>21.888000000000016</v>
      </c>
      <c r="W175" s="3">
        <f t="shared" si="14"/>
        <v>2264</v>
      </c>
      <c r="X175" s="6">
        <f t="shared" si="15"/>
        <v>17.6875</v>
      </c>
      <c r="Y175" s="3">
        <f>W175 + ROUNDUP(W175/(Parameters!$A$10-60*8),0) * ($AC$3 + Parameters!$B$4+Parameters!$B$5) + IF(A174&gt;1,8,0)</f>
        <v>2600</v>
      </c>
      <c r="Z175" s="6">
        <f t="shared" si="11"/>
        <v>20.3125</v>
      </c>
    </row>
    <row r="176" spans="1:26">
      <c r="A176" s="3">
        <v>128</v>
      </c>
      <c r="B176" s="3">
        <v>520</v>
      </c>
      <c r="C176" s="3">
        <v>376</v>
      </c>
      <c r="D176" s="3">
        <v>520</v>
      </c>
      <c r="E176" s="3">
        <v>376</v>
      </c>
      <c r="F176" s="3">
        <v>256</v>
      </c>
      <c r="G176" s="3">
        <v>88</v>
      </c>
      <c r="H176" s="3">
        <v>88</v>
      </c>
      <c r="I176" s="3">
        <v>88</v>
      </c>
      <c r="J176" s="3">
        <v>256</v>
      </c>
      <c r="K176" s="3">
        <v>88</v>
      </c>
      <c r="L176" s="3">
        <v>256</v>
      </c>
      <c r="M176" s="3">
        <v>88</v>
      </c>
      <c r="N176" s="3"/>
      <c r="O176" s="3"/>
      <c r="P176" s="3"/>
      <c r="Q176" s="3"/>
      <c r="R176" s="3"/>
      <c r="S176" s="3"/>
      <c r="T176" s="3"/>
      <c r="V176" s="6">
        <f t="shared" si="13"/>
        <v>22.016000000000016</v>
      </c>
      <c r="W176" s="3">
        <f t="shared" si="14"/>
        <v>3000</v>
      </c>
      <c r="X176" s="6">
        <f t="shared" si="15"/>
        <v>23.4375</v>
      </c>
      <c r="Y176" s="3">
        <f>W176 + ROUNDUP(W176/(Parameters!$A$10-60*8),0) * ($AC$3 + Parameters!$B$4+Parameters!$B$5) + IF(A175&gt;1,8,0)</f>
        <v>3336</v>
      </c>
      <c r="Z176" s="6">
        <f t="shared" si="11"/>
        <v>26.0625</v>
      </c>
    </row>
    <row r="177" spans="1:26">
      <c r="A177" s="3">
        <v>128</v>
      </c>
      <c r="B177" s="3">
        <v>520</v>
      </c>
      <c r="C177" s="3">
        <v>360</v>
      </c>
      <c r="D177" s="3">
        <v>520</v>
      </c>
      <c r="E177" s="3">
        <v>360</v>
      </c>
      <c r="F177" s="3">
        <v>544</v>
      </c>
      <c r="G177" s="3">
        <v>168</v>
      </c>
      <c r="H177" s="3">
        <v>352</v>
      </c>
      <c r="I177" s="3">
        <v>88</v>
      </c>
      <c r="J177" s="3">
        <v>352</v>
      </c>
      <c r="K177" s="3">
        <v>88</v>
      </c>
      <c r="L177" s="3">
        <v>544</v>
      </c>
      <c r="M177" s="3">
        <v>168</v>
      </c>
      <c r="N177" s="3">
        <v>544</v>
      </c>
      <c r="O177" s="3">
        <v>168</v>
      </c>
      <c r="P177" s="3"/>
      <c r="Q177" s="3"/>
      <c r="R177" s="3"/>
      <c r="S177" s="3"/>
      <c r="T177" s="3"/>
      <c r="V177" s="6">
        <f t="shared" si="13"/>
        <v>22.144000000000016</v>
      </c>
      <c r="W177" s="3">
        <f t="shared" si="14"/>
        <v>4776</v>
      </c>
      <c r="X177" s="6">
        <f t="shared" si="15"/>
        <v>37.3125</v>
      </c>
      <c r="Y177" s="3">
        <f>W177 + ROUNDUP(W177/(Parameters!$A$10-60*8),0) * ($AC$3 + Parameters!$B$4+Parameters!$B$5) + IF(A176&gt;1,8,0)</f>
        <v>5112</v>
      </c>
      <c r="Z177" s="6">
        <f t="shared" si="11"/>
        <v>39.9375</v>
      </c>
    </row>
    <row r="178" spans="1:26">
      <c r="A178" s="3">
        <v>128</v>
      </c>
      <c r="B178" s="3">
        <v>520</v>
      </c>
      <c r="C178" s="3">
        <v>408</v>
      </c>
      <c r="D178" s="3">
        <v>520</v>
      </c>
      <c r="E178" s="3">
        <v>408</v>
      </c>
      <c r="F178" s="3">
        <v>544</v>
      </c>
      <c r="G178" s="3">
        <v>272</v>
      </c>
      <c r="H178" s="3">
        <v>544</v>
      </c>
      <c r="I178" s="3">
        <v>216</v>
      </c>
      <c r="J178" s="3">
        <v>544</v>
      </c>
      <c r="K178" s="3">
        <v>216</v>
      </c>
      <c r="L178" s="3">
        <v>544</v>
      </c>
      <c r="M178" s="3">
        <v>272</v>
      </c>
      <c r="N178" s="3">
        <v>544</v>
      </c>
      <c r="O178" s="3">
        <v>272</v>
      </c>
      <c r="P178" s="3"/>
      <c r="Q178" s="3"/>
      <c r="R178" s="3"/>
      <c r="S178" s="3"/>
      <c r="T178" s="3"/>
      <c r="V178" s="6">
        <f t="shared" si="13"/>
        <v>22.272000000000016</v>
      </c>
      <c r="W178" s="3">
        <f t="shared" si="14"/>
        <v>5824</v>
      </c>
      <c r="X178" s="6">
        <f t="shared" si="15"/>
        <v>45.5</v>
      </c>
      <c r="Y178" s="3">
        <f>W178 + ROUNDUP(W178/(Parameters!$A$10-60*8),0) * ($AC$3 + Parameters!$B$4+Parameters!$B$5) + IF(A177&gt;1,8,0)</f>
        <v>6160</v>
      </c>
      <c r="Z178" s="6">
        <f t="shared" si="11"/>
        <v>48.125</v>
      </c>
    </row>
    <row r="179" spans="1:26">
      <c r="A179" s="3">
        <v>128</v>
      </c>
      <c r="B179" s="3">
        <v>472</v>
      </c>
      <c r="C179" s="3">
        <v>352</v>
      </c>
      <c r="D179" s="3">
        <v>472</v>
      </c>
      <c r="E179" s="3">
        <v>352</v>
      </c>
      <c r="F179" s="3">
        <v>496</v>
      </c>
      <c r="G179" s="3">
        <v>360</v>
      </c>
      <c r="H179" s="3">
        <v>520</v>
      </c>
      <c r="I179" s="3">
        <v>328</v>
      </c>
      <c r="J179" s="3">
        <v>520</v>
      </c>
      <c r="K179" s="3">
        <v>328</v>
      </c>
      <c r="L179" s="3">
        <v>520</v>
      </c>
      <c r="M179" s="3">
        <v>328</v>
      </c>
      <c r="N179" s="3">
        <v>520</v>
      </c>
      <c r="O179" s="3">
        <v>328</v>
      </c>
      <c r="P179" s="3"/>
      <c r="Q179" s="3"/>
      <c r="R179" s="3"/>
      <c r="S179" s="3"/>
      <c r="T179" s="3"/>
      <c r="V179" s="6">
        <f t="shared" si="13"/>
        <v>22.400000000000016</v>
      </c>
      <c r="W179" s="3">
        <f t="shared" si="14"/>
        <v>5896</v>
      </c>
      <c r="X179" s="6">
        <f t="shared" si="15"/>
        <v>46.0625</v>
      </c>
      <c r="Y179" s="3">
        <f>W179 + ROUNDUP(W179/(Parameters!$A$10-60*8),0) * ($AC$3 + Parameters!$B$4+Parameters!$B$5) + IF(A178&gt;1,8,0)</f>
        <v>6232</v>
      </c>
      <c r="Z179" s="6">
        <f t="shared" si="11"/>
        <v>48.6875</v>
      </c>
    </row>
    <row r="180" spans="1:26">
      <c r="A180" s="3">
        <v>128</v>
      </c>
      <c r="B180" s="3">
        <v>544</v>
      </c>
      <c r="C180" s="3">
        <v>328</v>
      </c>
      <c r="D180" s="3">
        <v>544</v>
      </c>
      <c r="E180" s="3">
        <v>328</v>
      </c>
      <c r="F180" s="3">
        <v>520</v>
      </c>
      <c r="G180" s="3">
        <v>320</v>
      </c>
      <c r="H180" s="3">
        <v>544</v>
      </c>
      <c r="I180" s="3">
        <v>192</v>
      </c>
      <c r="J180" s="3">
        <v>544</v>
      </c>
      <c r="K180" s="3">
        <v>192</v>
      </c>
      <c r="L180" s="3">
        <v>496</v>
      </c>
      <c r="M180" s="3">
        <v>312</v>
      </c>
      <c r="N180" s="3">
        <v>520</v>
      </c>
      <c r="O180" s="3">
        <v>240</v>
      </c>
      <c r="P180" s="3"/>
      <c r="Q180" s="3"/>
      <c r="R180" s="3"/>
      <c r="S180" s="3"/>
      <c r="T180" s="3"/>
      <c r="V180" s="6">
        <f t="shared" si="13"/>
        <v>22.528000000000016</v>
      </c>
      <c r="W180" s="3">
        <f t="shared" si="14"/>
        <v>5624</v>
      </c>
      <c r="X180" s="6">
        <f t="shared" si="15"/>
        <v>43.9375</v>
      </c>
      <c r="Y180" s="3">
        <f>W180 + ROUNDUP(W180/(Parameters!$A$10-60*8),0) * ($AC$3 + Parameters!$B$4+Parameters!$B$5) + IF(A179&gt;1,8,0)</f>
        <v>5960</v>
      </c>
      <c r="Z180" s="6">
        <f t="shared" si="11"/>
        <v>46.5625</v>
      </c>
    </row>
    <row r="181" spans="1:26">
      <c r="A181" s="3">
        <v>128</v>
      </c>
      <c r="B181" s="3">
        <v>544</v>
      </c>
      <c r="C181" s="3">
        <v>384</v>
      </c>
      <c r="D181" s="3">
        <v>544</v>
      </c>
      <c r="E181" s="3">
        <v>384</v>
      </c>
      <c r="F181" s="3">
        <v>520</v>
      </c>
      <c r="G181" s="3">
        <v>256</v>
      </c>
      <c r="H181" s="3">
        <v>544</v>
      </c>
      <c r="I181" s="3">
        <v>152</v>
      </c>
      <c r="J181" s="3">
        <v>544</v>
      </c>
      <c r="K181" s="3">
        <v>152</v>
      </c>
      <c r="L181" s="3">
        <v>520</v>
      </c>
      <c r="M181" s="3">
        <v>256</v>
      </c>
      <c r="N181" s="3">
        <v>544</v>
      </c>
      <c r="O181" s="3">
        <v>160</v>
      </c>
      <c r="P181" s="3"/>
      <c r="Q181" s="3"/>
      <c r="R181" s="3"/>
      <c r="S181" s="3"/>
      <c r="T181" s="3"/>
      <c r="V181" s="6">
        <f t="shared" si="13"/>
        <v>22.656000000000017</v>
      </c>
      <c r="W181" s="3">
        <f t="shared" si="14"/>
        <v>5504</v>
      </c>
      <c r="X181" s="6">
        <f t="shared" si="15"/>
        <v>43</v>
      </c>
      <c r="Y181" s="3">
        <f>W181 + ROUNDUP(W181/(Parameters!$A$10-60*8),0) * ($AC$3 + Parameters!$B$4+Parameters!$B$5) + IF(A180&gt;1,8,0)</f>
        <v>5840</v>
      </c>
      <c r="Z181" s="6">
        <f t="shared" si="11"/>
        <v>45.625</v>
      </c>
    </row>
    <row r="182" spans="1:26">
      <c r="A182" s="3">
        <v>128</v>
      </c>
      <c r="B182" s="3">
        <v>496</v>
      </c>
      <c r="C182" s="3">
        <v>360</v>
      </c>
      <c r="D182" s="3">
        <v>496</v>
      </c>
      <c r="E182" s="3">
        <v>360</v>
      </c>
      <c r="F182" s="3">
        <v>544</v>
      </c>
      <c r="G182" s="3">
        <v>152</v>
      </c>
      <c r="H182" s="3">
        <v>136</v>
      </c>
      <c r="I182" s="3">
        <v>88</v>
      </c>
      <c r="J182" s="3">
        <v>136</v>
      </c>
      <c r="K182" s="3">
        <v>88</v>
      </c>
      <c r="L182" s="3">
        <v>568</v>
      </c>
      <c r="M182" s="3">
        <v>152</v>
      </c>
      <c r="N182" s="3">
        <v>544</v>
      </c>
      <c r="O182" s="3">
        <v>160</v>
      </c>
      <c r="P182" s="3"/>
      <c r="Q182" s="3"/>
      <c r="R182" s="3"/>
      <c r="S182" s="3"/>
      <c r="T182" s="3"/>
      <c r="V182" s="6">
        <f t="shared" si="13"/>
        <v>22.784000000000017</v>
      </c>
      <c r="W182" s="3">
        <f t="shared" si="14"/>
        <v>4280</v>
      </c>
      <c r="X182" s="6">
        <f t="shared" si="15"/>
        <v>33.4375</v>
      </c>
      <c r="Y182" s="3">
        <f>W182 + ROUNDUP(W182/(Parameters!$A$10-60*8),0) * ($AC$3 + Parameters!$B$4+Parameters!$B$5) + IF(A181&gt;1,8,0)</f>
        <v>4616</v>
      </c>
      <c r="Z182" s="6">
        <f t="shared" si="11"/>
        <v>36.0625</v>
      </c>
    </row>
    <row r="183" spans="1:26">
      <c r="A183" s="3">
        <v>128</v>
      </c>
      <c r="B183" s="3">
        <v>520</v>
      </c>
      <c r="C183" s="3">
        <v>368</v>
      </c>
      <c r="D183" s="3">
        <v>520</v>
      </c>
      <c r="E183" s="3">
        <v>368</v>
      </c>
      <c r="F183" s="3">
        <v>544</v>
      </c>
      <c r="G183" s="3">
        <v>200</v>
      </c>
      <c r="H183" s="3">
        <v>472</v>
      </c>
      <c r="I183" s="3">
        <v>168</v>
      </c>
      <c r="J183" s="3">
        <v>472</v>
      </c>
      <c r="K183" s="3">
        <v>168</v>
      </c>
      <c r="L183" s="3">
        <v>280</v>
      </c>
      <c r="M183" s="3">
        <v>88</v>
      </c>
      <c r="N183" s="3">
        <v>544</v>
      </c>
      <c r="O183" s="3">
        <v>200</v>
      </c>
      <c r="P183" s="3"/>
      <c r="Q183" s="3"/>
      <c r="R183" s="3"/>
      <c r="S183" s="3"/>
      <c r="T183" s="3"/>
      <c r="V183" s="6">
        <f t="shared" si="13"/>
        <v>22.912000000000017</v>
      </c>
      <c r="W183" s="3">
        <f t="shared" si="14"/>
        <v>4912</v>
      </c>
      <c r="X183" s="6">
        <f t="shared" si="15"/>
        <v>38.375</v>
      </c>
      <c r="Y183" s="3">
        <f>W183 + ROUNDUP(W183/(Parameters!$A$10-60*8),0) * ($AC$3 + Parameters!$B$4+Parameters!$B$5) + IF(A182&gt;1,8,0)</f>
        <v>5248</v>
      </c>
      <c r="Z183" s="6">
        <f t="shared" si="11"/>
        <v>41</v>
      </c>
    </row>
    <row r="184" spans="1:26">
      <c r="A184" s="3">
        <v>128</v>
      </c>
      <c r="B184" s="3">
        <v>520</v>
      </c>
      <c r="C184" s="3">
        <v>360</v>
      </c>
      <c r="D184" s="3">
        <v>520</v>
      </c>
      <c r="E184" s="3">
        <v>360</v>
      </c>
      <c r="F184" s="3">
        <v>544</v>
      </c>
      <c r="G184" s="3">
        <v>248</v>
      </c>
      <c r="H184" s="3">
        <v>544</v>
      </c>
      <c r="I184" s="3">
        <v>216</v>
      </c>
      <c r="J184" s="3">
        <v>544</v>
      </c>
      <c r="K184" s="3">
        <v>216</v>
      </c>
      <c r="L184" s="3">
        <v>88</v>
      </c>
      <c r="M184" s="3">
        <v>544</v>
      </c>
      <c r="N184" s="3">
        <v>248</v>
      </c>
      <c r="O184" s="3"/>
      <c r="P184" s="3"/>
      <c r="Q184" s="3"/>
      <c r="R184" s="3"/>
      <c r="S184" s="3"/>
      <c r="T184" s="3"/>
      <c r="V184" s="6">
        <f t="shared" si="13"/>
        <v>23.040000000000017</v>
      </c>
      <c r="W184" s="3">
        <f t="shared" si="14"/>
        <v>4952</v>
      </c>
      <c r="X184" s="6">
        <f t="shared" si="15"/>
        <v>38.6875</v>
      </c>
      <c r="Y184" s="3">
        <f>W184 + ROUNDUP(W184/(Parameters!$A$10-60*8),0) * ($AC$3 + Parameters!$B$4+Parameters!$B$5) + IF(A183&gt;1,8,0)</f>
        <v>5288</v>
      </c>
      <c r="Z184" s="6">
        <f t="shared" si="11"/>
        <v>41.3125</v>
      </c>
    </row>
    <row r="185" spans="1:26">
      <c r="A185" s="3">
        <v>128</v>
      </c>
      <c r="B185" s="3">
        <v>496</v>
      </c>
      <c r="C185" s="3">
        <v>352</v>
      </c>
      <c r="D185" s="3">
        <v>496</v>
      </c>
      <c r="E185" s="3">
        <v>352</v>
      </c>
      <c r="F185" s="3">
        <v>544</v>
      </c>
      <c r="G185" s="3">
        <v>160</v>
      </c>
      <c r="H185" s="3">
        <v>544</v>
      </c>
      <c r="I185" s="3">
        <v>248</v>
      </c>
      <c r="J185" s="3">
        <v>544</v>
      </c>
      <c r="K185" s="3">
        <v>248</v>
      </c>
      <c r="L185" s="3">
        <v>88</v>
      </c>
      <c r="M185" s="3">
        <v>544</v>
      </c>
      <c r="N185" s="3">
        <v>160</v>
      </c>
      <c r="O185" s="3"/>
      <c r="P185" s="3"/>
      <c r="Q185" s="3"/>
      <c r="R185" s="3"/>
      <c r="S185" s="3"/>
      <c r="T185" s="3"/>
      <c r="V185" s="6">
        <f t="shared" si="13"/>
        <v>23.168000000000017</v>
      </c>
      <c r="W185" s="3">
        <f t="shared" si="14"/>
        <v>4776</v>
      </c>
      <c r="X185" s="6">
        <f t="shared" si="15"/>
        <v>37.3125</v>
      </c>
      <c r="Y185" s="3">
        <f>W185 + ROUNDUP(W185/(Parameters!$A$10-60*8),0) * ($AC$3 + Parameters!$B$4+Parameters!$B$5) + IF(A184&gt;1,8,0)</f>
        <v>5112</v>
      </c>
      <c r="Z185" s="6">
        <f t="shared" si="11"/>
        <v>39.9375</v>
      </c>
    </row>
    <row r="186" spans="1:26">
      <c r="A186" s="3">
        <v>128</v>
      </c>
      <c r="B186" s="3">
        <v>544</v>
      </c>
      <c r="C186" s="3">
        <v>312</v>
      </c>
      <c r="D186" s="3">
        <v>544</v>
      </c>
      <c r="E186" s="3">
        <v>312</v>
      </c>
      <c r="F186" s="3">
        <v>256</v>
      </c>
      <c r="G186" s="3">
        <v>88</v>
      </c>
      <c r="H186" s="3">
        <v>544</v>
      </c>
      <c r="I186" s="3">
        <v>168</v>
      </c>
      <c r="J186" s="3">
        <v>544</v>
      </c>
      <c r="K186" s="3">
        <v>168</v>
      </c>
      <c r="L186" s="3">
        <v>88</v>
      </c>
      <c r="M186" s="3">
        <v>256</v>
      </c>
      <c r="N186" s="3">
        <v>88</v>
      </c>
      <c r="O186" s="3"/>
      <c r="P186" s="3"/>
      <c r="Q186" s="3"/>
      <c r="R186" s="3"/>
      <c r="S186" s="3"/>
      <c r="T186" s="3"/>
      <c r="V186" s="6">
        <f t="shared" si="13"/>
        <v>23.296000000000017</v>
      </c>
      <c r="W186" s="3">
        <f t="shared" si="14"/>
        <v>3912</v>
      </c>
      <c r="X186" s="6">
        <f t="shared" si="15"/>
        <v>30.5625</v>
      </c>
      <c r="Y186" s="3">
        <f>W186 + ROUNDUP(W186/(Parameters!$A$10-60*8),0) * ($AC$3 + Parameters!$B$4+Parameters!$B$5) + IF(A185&gt;1,8,0)</f>
        <v>4248</v>
      </c>
      <c r="Z186" s="6">
        <f t="shared" si="11"/>
        <v>33.1875</v>
      </c>
    </row>
    <row r="187" spans="1:26">
      <c r="A187" s="3">
        <v>128</v>
      </c>
      <c r="B187" s="3">
        <v>520</v>
      </c>
      <c r="C187" s="3">
        <v>376</v>
      </c>
      <c r="D187" s="3">
        <v>520</v>
      </c>
      <c r="E187" s="3">
        <v>376</v>
      </c>
      <c r="F187" s="3">
        <v>88</v>
      </c>
      <c r="G187" s="3">
        <v>376</v>
      </c>
      <c r="H187" s="3">
        <v>88</v>
      </c>
      <c r="I187" s="3">
        <v>376</v>
      </c>
      <c r="J187" s="3">
        <v>88</v>
      </c>
      <c r="K187" s="3">
        <v>88</v>
      </c>
      <c r="L187" s="3">
        <v>88</v>
      </c>
      <c r="M187" s="3"/>
      <c r="N187" s="3"/>
      <c r="O187" s="3"/>
      <c r="P187" s="3"/>
      <c r="Q187" s="3"/>
      <c r="R187" s="3"/>
      <c r="S187" s="3"/>
      <c r="T187" s="3"/>
      <c r="V187" s="6">
        <f t="shared" si="13"/>
        <v>23.424000000000017</v>
      </c>
      <c r="W187" s="3">
        <f t="shared" si="14"/>
        <v>2984</v>
      </c>
      <c r="X187" s="6">
        <f t="shared" si="15"/>
        <v>23.3125</v>
      </c>
      <c r="Y187" s="3">
        <f>W187 + ROUNDUP(W187/(Parameters!$A$10-60*8),0) * ($AC$3 + Parameters!$B$4+Parameters!$B$5) + IF(A186&gt;1,8,0)</f>
        <v>3320</v>
      </c>
      <c r="Z187" s="6">
        <f t="shared" si="11"/>
        <v>25.9375</v>
      </c>
    </row>
    <row r="188" spans="1:26">
      <c r="A188" s="3">
        <v>128</v>
      </c>
      <c r="B188" s="3">
        <v>496</v>
      </c>
      <c r="C188" s="3">
        <v>328</v>
      </c>
      <c r="D188" s="3">
        <v>496</v>
      </c>
      <c r="E188" s="3">
        <v>328</v>
      </c>
      <c r="F188" s="3">
        <v>88</v>
      </c>
      <c r="G188" s="3">
        <v>88</v>
      </c>
      <c r="H188" s="3">
        <v>88</v>
      </c>
      <c r="I188" s="3">
        <v>88</v>
      </c>
      <c r="J188" s="3">
        <v>88</v>
      </c>
      <c r="K188" s="3"/>
      <c r="L188" s="3"/>
      <c r="M188" s="3"/>
      <c r="N188" s="3"/>
      <c r="O188" s="3"/>
      <c r="P188" s="3"/>
      <c r="Q188" s="3"/>
      <c r="R188" s="3"/>
      <c r="S188" s="3"/>
      <c r="T188" s="3"/>
      <c r="V188" s="6">
        <f t="shared" si="13"/>
        <v>23.552000000000017</v>
      </c>
      <c r="W188" s="3">
        <f t="shared" si="14"/>
        <v>2088</v>
      </c>
      <c r="X188" s="6">
        <f t="shared" si="15"/>
        <v>16.3125</v>
      </c>
      <c r="Y188" s="3">
        <f>W188 + ROUNDUP(W188/(Parameters!$A$10-60*8),0) * ($AC$3 + Parameters!$B$4+Parameters!$B$5) + IF(A187&gt;1,8,0)</f>
        <v>2424</v>
      </c>
      <c r="Z188" s="6">
        <f t="shared" si="11"/>
        <v>18.9375</v>
      </c>
    </row>
    <row r="189" spans="1:26">
      <c r="A189" s="3">
        <v>128</v>
      </c>
      <c r="B189" s="3">
        <v>520</v>
      </c>
      <c r="C189" s="3">
        <v>368</v>
      </c>
      <c r="D189" s="3">
        <v>520</v>
      </c>
      <c r="E189" s="3">
        <v>368</v>
      </c>
      <c r="F189" s="3">
        <v>88</v>
      </c>
      <c r="G189" s="3">
        <v>88</v>
      </c>
      <c r="H189" s="3">
        <v>88</v>
      </c>
      <c r="I189" s="3">
        <v>88</v>
      </c>
      <c r="J189" s="3">
        <v>88</v>
      </c>
      <c r="K189" s="3"/>
      <c r="L189" s="3"/>
      <c r="M189" s="3"/>
      <c r="N189" s="3"/>
      <c r="O189" s="3"/>
      <c r="P189" s="3"/>
      <c r="Q189" s="3"/>
      <c r="R189" s="3"/>
      <c r="S189" s="3"/>
      <c r="T189" s="3"/>
      <c r="V189" s="6">
        <f t="shared" si="13"/>
        <v>23.680000000000017</v>
      </c>
      <c r="W189" s="3">
        <f t="shared" si="14"/>
        <v>2216</v>
      </c>
      <c r="X189" s="6">
        <f t="shared" si="15"/>
        <v>17.3125</v>
      </c>
      <c r="Y189" s="3">
        <f>W189 + ROUNDUP(W189/(Parameters!$A$10-60*8),0) * ($AC$3 + Parameters!$B$4+Parameters!$B$5) + IF(A188&gt;1,8,0)</f>
        <v>2552</v>
      </c>
      <c r="Z189" s="6">
        <f t="shared" si="11"/>
        <v>19.9375</v>
      </c>
    </row>
    <row r="190" spans="1:26">
      <c r="A190" s="3">
        <v>128</v>
      </c>
      <c r="B190" s="3">
        <v>472</v>
      </c>
      <c r="C190" s="3">
        <v>368</v>
      </c>
      <c r="D190" s="3">
        <v>472</v>
      </c>
      <c r="E190" s="3">
        <v>368</v>
      </c>
      <c r="F190" s="3">
        <v>88</v>
      </c>
      <c r="G190" s="3">
        <v>88</v>
      </c>
      <c r="H190" s="3">
        <v>88</v>
      </c>
      <c r="I190" s="3">
        <v>88</v>
      </c>
      <c r="J190" s="3">
        <v>88</v>
      </c>
      <c r="K190" s="3"/>
      <c r="L190" s="3"/>
      <c r="M190" s="3"/>
      <c r="N190" s="3"/>
      <c r="O190" s="3"/>
      <c r="P190" s="3"/>
      <c r="Q190" s="3"/>
      <c r="R190" s="3"/>
      <c r="S190" s="3"/>
      <c r="T190" s="3"/>
      <c r="V190" s="6">
        <f t="shared" si="13"/>
        <v>23.808000000000018</v>
      </c>
      <c r="W190" s="3">
        <f t="shared" si="14"/>
        <v>2120</v>
      </c>
      <c r="X190" s="6">
        <f t="shared" si="15"/>
        <v>16.5625</v>
      </c>
      <c r="Y190" s="3">
        <f>W190 + ROUNDUP(W190/(Parameters!$A$10-60*8),0) * ($AC$3 + Parameters!$B$4+Parameters!$B$5) + IF(A189&gt;1,8,0)</f>
        <v>2456</v>
      </c>
      <c r="Z190" s="6">
        <f t="shared" si="11"/>
        <v>19.1875</v>
      </c>
    </row>
    <row r="191" spans="1:26">
      <c r="A191" s="3">
        <v>128</v>
      </c>
      <c r="B191" s="3">
        <v>520</v>
      </c>
      <c r="C191" s="3">
        <v>344</v>
      </c>
      <c r="D191" s="3">
        <v>520</v>
      </c>
      <c r="E191" s="3">
        <v>344</v>
      </c>
      <c r="F191" s="3">
        <v>88</v>
      </c>
      <c r="G191" s="3">
        <v>88</v>
      </c>
      <c r="H191" s="3">
        <v>88</v>
      </c>
      <c r="I191" s="3">
        <v>88</v>
      </c>
      <c r="J191" s="3">
        <v>88</v>
      </c>
      <c r="K191" s="3"/>
      <c r="L191" s="3"/>
      <c r="M191" s="3"/>
      <c r="N191" s="3"/>
      <c r="O191" s="3"/>
      <c r="P191" s="3"/>
      <c r="Q191" s="3"/>
      <c r="R191" s="3"/>
      <c r="S191" s="3"/>
      <c r="T191" s="3"/>
      <c r="V191" s="6">
        <f t="shared" si="13"/>
        <v>23.936000000000018</v>
      </c>
      <c r="W191" s="3">
        <f t="shared" si="14"/>
        <v>2168</v>
      </c>
      <c r="X191" s="6">
        <f t="shared" si="15"/>
        <v>16.9375</v>
      </c>
      <c r="Y191" s="3">
        <f>W191 + ROUNDUP(W191/(Parameters!$A$10-60*8),0) * ($AC$3 + Parameters!$B$4+Parameters!$B$5) + IF(A190&gt;1,8,0)</f>
        <v>2504</v>
      </c>
      <c r="Z191" s="6">
        <f t="shared" si="11"/>
        <v>19.5625</v>
      </c>
    </row>
    <row r="192" spans="1:26">
      <c r="A192" s="3">
        <v>128</v>
      </c>
      <c r="B192" s="3">
        <v>520</v>
      </c>
      <c r="C192" s="3">
        <v>360</v>
      </c>
      <c r="D192" s="3">
        <v>520</v>
      </c>
      <c r="E192" s="3">
        <v>360</v>
      </c>
      <c r="F192" s="3">
        <v>88</v>
      </c>
      <c r="G192" s="3">
        <v>88</v>
      </c>
      <c r="H192" s="3">
        <v>88</v>
      </c>
      <c r="I192" s="3">
        <v>88</v>
      </c>
      <c r="J192" s="3">
        <v>88</v>
      </c>
      <c r="K192" s="3"/>
      <c r="L192" s="3"/>
      <c r="M192" s="3"/>
      <c r="N192" s="3"/>
      <c r="O192" s="3"/>
      <c r="P192" s="3"/>
      <c r="Q192" s="3"/>
      <c r="R192" s="3"/>
      <c r="S192" s="3"/>
      <c r="T192" s="3"/>
      <c r="V192" s="6">
        <f t="shared" si="13"/>
        <v>24.064000000000018</v>
      </c>
      <c r="W192" s="3">
        <f t="shared" si="14"/>
        <v>2200</v>
      </c>
      <c r="X192" s="6">
        <f t="shared" si="15"/>
        <v>17.1875</v>
      </c>
      <c r="Y192" s="3">
        <f>W192 + ROUNDUP(W192/(Parameters!$A$10-60*8),0) * ($AC$3 + Parameters!$B$4+Parameters!$B$5) + IF(A191&gt;1,8,0)</f>
        <v>2536</v>
      </c>
      <c r="Z192" s="6">
        <f t="shared" si="11"/>
        <v>19.8125</v>
      </c>
    </row>
    <row r="193" spans="1:26">
      <c r="A193" s="3">
        <v>128</v>
      </c>
      <c r="B193" s="3">
        <v>520</v>
      </c>
      <c r="C193" s="3">
        <v>376</v>
      </c>
      <c r="D193" s="3">
        <v>520</v>
      </c>
      <c r="E193" s="3">
        <v>376</v>
      </c>
      <c r="F193" s="3">
        <v>88</v>
      </c>
      <c r="G193" s="3">
        <v>88</v>
      </c>
      <c r="H193" s="3">
        <v>88</v>
      </c>
      <c r="I193" s="3">
        <v>88</v>
      </c>
      <c r="J193" s="3">
        <v>88</v>
      </c>
      <c r="K193" s="3"/>
      <c r="L193" s="3"/>
      <c r="M193" s="3"/>
      <c r="N193" s="3"/>
      <c r="O193" s="3"/>
      <c r="P193" s="3"/>
      <c r="Q193" s="3"/>
      <c r="R193" s="3"/>
      <c r="S193" s="3"/>
      <c r="T193" s="3"/>
      <c r="V193" s="6">
        <f t="shared" si="13"/>
        <v>24.192000000000018</v>
      </c>
      <c r="W193" s="3">
        <f t="shared" si="14"/>
        <v>2232</v>
      </c>
      <c r="X193" s="6">
        <f t="shared" si="15"/>
        <v>17.4375</v>
      </c>
      <c r="Y193" s="3">
        <f>W193 + ROUNDUP(W193/(Parameters!$A$10-60*8),0) * ($AC$3 + Parameters!$B$4+Parameters!$B$5) + IF(A192&gt;1,8,0)</f>
        <v>2568</v>
      </c>
      <c r="Z193" s="6">
        <f t="shared" si="11"/>
        <v>20.0625</v>
      </c>
    </row>
    <row r="194" spans="1:26">
      <c r="A194" s="3">
        <v>128</v>
      </c>
      <c r="B194" s="3">
        <v>544</v>
      </c>
      <c r="C194" s="3">
        <v>328</v>
      </c>
      <c r="D194" s="3">
        <v>544</v>
      </c>
      <c r="E194" s="3">
        <v>328</v>
      </c>
      <c r="F194" s="3">
        <v>88</v>
      </c>
      <c r="G194" s="3">
        <v>88</v>
      </c>
      <c r="H194" s="3">
        <v>88</v>
      </c>
      <c r="I194" s="3">
        <v>88</v>
      </c>
      <c r="J194" s="3">
        <v>88</v>
      </c>
      <c r="K194" s="3"/>
      <c r="L194" s="3"/>
      <c r="M194" s="3"/>
      <c r="N194" s="3"/>
      <c r="O194" s="3"/>
      <c r="P194" s="3"/>
      <c r="Q194" s="3"/>
      <c r="R194" s="3"/>
      <c r="S194" s="3"/>
      <c r="T194" s="3"/>
      <c r="V194" s="6">
        <f t="shared" si="13"/>
        <v>24.320000000000018</v>
      </c>
      <c r="W194" s="3">
        <f t="shared" si="14"/>
        <v>2184</v>
      </c>
      <c r="X194" s="6">
        <f t="shared" si="15"/>
        <v>17.0625</v>
      </c>
      <c r="Y194" s="3">
        <f>W194 + ROUNDUP(W194/(Parameters!$A$10-60*8),0) * ($AC$3 + Parameters!$B$4+Parameters!$B$5) + IF(A193&gt;1,8,0)</f>
        <v>2520</v>
      </c>
      <c r="Z194" s="6">
        <f t="shared" si="11"/>
        <v>19.6875</v>
      </c>
    </row>
    <row r="195" spans="1:26">
      <c r="A195" s="3">
        <v>128</v>
      </c>
      <c r="B195" s="3">
        <v>520</v>
      </c>
      <c r="C195" s="3">
        <v>360</v>
      </c>
      <c r="D195" s="3">
        <v>520</v>
      </c>
      <c r="E195" s="3">
        <v>360</v>
      </c>
      <c r="F195" s="3">
        <v>88</v>
      </c>
      <c r="G195" s="3">
        <v>88</v>
      </c>
      <c r="H195" s="3">
        <v>88</v>
      </c>
      <c r="I195" s="3">
        <v>88</v>
      </c>
      <c r="J195" s="3">
        <v>88</v>
      </c>
      <c r="K195" s="3"/>
      <c r="L195" s="3"/>
      <c r="M195" s="3"/>
      <c r="N195" s="3"/>
      <c r="O195" s="3"/>
      <c r="P195" s="3"/>
      <c r="Q195" s="3"/>
      <c r="R195" s="3"/>
      <c r="S195" s="3"/>
      <c r="T195" s="3"/>
      <c r="V195" s="6">
        <f t="shared" si="13"/>
        <v>24.448000000000018</v>
      </c>
      <c r="W195" s="3">
        <f t="shared" si="14"/>
        <v>2200</v>
      </c>
      <c r="X195" s="6">
        <f t="shared" si="15"/>
        <v>17.1875</v>
      </c>
      <c r="Y195" s="3">
        <f>W195 + ROUNDUP(W195/(Parameters!$A$10-60*8),0) * ($AC$3 + Parameters!$B$4+Parameters!$B$5) + IF(A194&gt;1,8,0)</f>
        <v>2536</v>
      </c>
      <c r="Z195" s="6">
        <f t="shared" si="11"/>
        <v>19.8125</v>
      </c>
    </row>
    <row r="196" spans="1:26">
      <c r="A196" s="3">
        <v>128</v>
      </c>
      <c r="B196" s="3">
        <v>496</v>
      </c>
      <c r="C196" s="3">
        <v>344</v>
      </c>
      <c r="D196" s="3">
        <v>496</v>
      </c>
      <c r="E196" s="3">
        <v>344</v>
      </c>
      <c r="F196" s="3">
        <v>88</v>
      </c>
      <c r="G196" s="3">
        <v>88</v>
      </c>
      <c r="H196" s="3">
        <v>88</v>
      </c>
      <c r="I196" s="3">
        <v>88</v>
      </c>
      <c r="J196" s="3">
        <v>88</v>
      </c>
      <c r="K196" s="3"/>
      <c r="L196" s="3"/>
      <c r="M196" s="3"/>
      <c r="N196" s="3"/>
      <c r="O196" s="3"/>
      <c r="P196" s="3"/>
      <c r="Q196" s="3"/>
      <c r="R196" s="3"/>
      <c r="S196" s="3"/>
      <c r="T196" s="3"/>
      <c r="V196" s="6">
        <f t="shared" si="13"/>
        <v>24.576000000000018</v>
      </c>
      <c r="W196" s="3">
        <f t="shared" si="14"/>
        <v>2120</v>
      </c>
      <c r="X196" s="6">
        <f t="shared" si="15"/>
        <v>16.5625</v>
      </c>
      <c r="Y196" s="3">
        <f>W196 + ROUNDUP(W196/(Parameters!$A$10-60*8),0) * ($AC$3 + Parameters!$B$4+Parameters!$B$5) + IF(A195&gt;1,8,0)</f>
        <v>2456</v>
      </c>
      <c r="Z196" s="6">
        <f t="shared" si="11"/>
        <v>19.1875</v>
      </c>
    </row>
    <row r="197" spans="1:26">
      <c r="A197" s="3">
        <v>128</v>
      </c>
      <c r="B197" s="3">
        <v>544</v>
      </c>
      <c r="C197" s="3">
        <v>400</v>
      </c>
      <c r="D197" s="3">
        <v>544</v>
      </c>
      <c r="E197" s="3">
        <v>400</v>
      </c>
      <c r="F197" s="3">
        <v>88</v>
      </c>
      <c r="G197" s="3">
        <v>88</v>
      </c>
      <c r="H197" s="3">
        <v>88</v>
      </c>
      <c r="I197" s="3">
        <v>88</v>
      </c>
      <c r="J197" s="3">
        <v>88</v>
      </c>
      <c r="K197" s="3"/>
      <c r="L197" s="3"/>
      <c r="M197" s="3"/>
      <c r="N197" s="3"/>
      <c r="O197" s="3"/>
      <c r="P197" s="3"/>
      <c r="Q197" s="3"/>
      <c r="R197" s="3"/>
      <c r="S197" s="3"/>
      <c r="T197" s="3"/>
      <c r="V197" s="6">
        <f t="shared" si="13"/>
        <v>24.704000000000018</v>
      </c>
      <c r="W197" s="3">
        <f t="shared" si="14"/>
        <v>2328</v>
      </c>
      <c r="X197" s="6">
        <f t="shared" si="15"/>
        <v>18.1875</v>
      </c>
      <c r="Y197" s="3">
        <f>W197 + ROUNDUP(W197/(Parameters!$A$10-60*8),0) * ($AC$3 + Parameters!$B$4+Parameters!$B$5) + IF(A196&gt;1,8,0)</f>
        <v>2664</v>
      </c>
      <c r="Z197" s="6">
        <f t="shared" ref="Z197:Z260" si="16">Y197/A197</f>
        <v>20.8125</v>
      </c>
    </row>
    <row r="198" spans="1:26">
      <c r="A198" s="3">
        <v>128</v>
      </c>
      <c r="B198" s="3">
        <v>520</v>
      </c>
      <c r="C198" s="3">
        <v>368</v>
      </c>
      <c r="D198" s="3">
        <v>520</v>
      </c>
      <c r="E198" s="3">
        <v>368</v>
      </c>
      <c r="F198" s="3">
        <v>88</v>
      </c>
      <c r="G198" s="3">
        <v>88</v>
      </c>
      <c r="H198" s="3">
        <v>88</v>
      </c>
      <c r="I198" s="3">
        <v>88</v>
      </c>
      <c r="J198" s="3">
        <v>88</v>
      </c>
      <c r="K198" s="3"/>
      <c r="L198" s="3"/>
      <c r="M198" s="3"/>
      <c r="N198" s="3"/>
      <c r="O198" s="3"/>
      <c r="P198" s="3"/>
      <c r="Q198" s="3"/>
      <c r="R198" s="3"/>
      <c r="S198" s="3"/>
      <c r="T198" s="3"/>
      <c r="V198" s="6">
        <f t="shared" si="13"/>
        <v>24.832000000000019</v>
      </c>
      <c r="W198" s="3">
        <f t="shared" si="14"/>
        <v>2216</v>
      </c>
      <c r="X198" s="6">
        <f t="shared" si="15"/>
        <v>17.3125</v>
      </c>
      <c r="Y198" s="3">
        <f>W198 + ROUNDUP(W198/(Parameters!$A$10-60*8),0) * ($AC$3 + Parameters!$B$4+Parameters!$B$5) + IF(A197&gt;1,8,0)</f>
        <v>2552</v>
      </c>
      <c r="Z198" s="6">
        <f t="shared" si="16"/>
        <v>19.9375</v>
      </c>
    </row>
    <row r="199" spans="1:26">
      <c r="A199" s="3">
        <v>128</v>
      </c>
      <c r="B199" s="3">
        <v>496</v>
      </c>
      <c r="C199" s="3">
        <v>352</v>
      </c>
      <c r="D199" s="3">
        <v>496</v>
      </c>
      <c r="E199" s="3">
        <v>352</v>
      </c>
      <c r="F199" s="3">
        <v>88</v>
      </c>
      <c r="G199" s="3">
        <v>88</v>
      </c>
      <c r="H199" s="3">
        <v>88</v>
      </c>
      <c r="I199" s="3">
        <v>88</v>
      </c>
      <c r="J199" s="3">
        <v>88</v>
      </c>
      <c r="K199" s="3"/>
      <c r="L199" s="3"/>
      <c r="M199" s="3"/>
      <c r="N199" s="3"/>
      <c r="O199" s="3"/>
      <c r="P199" s="3"/>
      <c r="Q199" s="3"/>
      <c r="R199" s="3"/>
      <c r="S199" s="3"/>
      <c r="T199" s="3"/>
      <c r="V199" s="6">
        <f t="shared" si="13"/>
        <v>24.960000000000019</v>
      </c>
      <c r="W199" s="3">
        <f t="shared" si="14"/>
        <v>2136</v>
      </c>
      <c r="X199" s="6">
        <f t="shared" si="15"/>
        <v>16.6875</v>
      </c>
      <c r="Y199" s="3">
        <f>W199 + ROUNDUP(W199/(Parameters!$A$10-60*8),0) * ($AC$3 + Parameters!$B$4+Parameters!$B$5) + IF(A198&gt;1,8,0)</f>
        <v>2472</v>
      </c>
      <c r="Z199" s="6">
        <f t="shared" si="16"/>
        <v>19.3125</v>
      </c>
    </row>
    <row r="200" spans="1:26">
      <c r="A200" s="3">
        <v>128</v>
      </c>
      <c r="B200" s="3">
        <v>568</v>
      </c>
      <c r="C200" s="3">
        <v>344</v>
      </c>
      <c r="D200" s="3">
        <v>568</v>
      </c>
      <c r="E200" s="3">
        <v>344</v>
      </c>
      <c r="F200" s="3">
        <v>88</v>
      </c>
      <c r="G200" s="3">
        <v>88</v>
      </c>
      <c r="H200" s="3">
        <v>88</v>
      </c>
      <c r="I200" s="3">
        <v>88</v>
      </c>
      <c r="J200" s="3">
        <v>88</v>
      </c>
      <c r="K200" s="3"/>
      <c r="L200" s="3"/>
      <c r="M200" s="3"/>
      <c r="N200" s="3"/>
      <c r="O200" s="3"/>
      <c r="P200" s="3"/>
      <c r="Q200" s="3"/>
      <c r="R200" s="3"/>
      <c r="S200" s="3"/>
      <c r="T200" s="3"/>
      <c r="V200" s="6">
        <f t="shared" si="13"/>
        <v>25.088000000000019</v>
      </c>
      <c r="W200" s="3">
        <f t="shared" si="14"/>
        <v>2264</v>
      </c>
      <c r="X200" s="6">
        <f t="shared" si="15"/>
        <v>17.6875</v>
      </c>
      <c r="Y200" s="3">
        <f>W200 + ROUNDUP(W200/(Parameters!$A$10-60*8),0) * ($AC$3 + Parameters!$B$4+Parameters!$B$5) + IF(A199&gt;1,8,0)</f>
        <v>2600</v>
      </c>
      <c r="Z200" s="6">
        <f t="shared" si="16"/>
        <v>20.3125</v>
      </c>
    </row>
    <row r="201" spans="1:26">
      <c r="A201" s="3">
        <v>128</v>
      </c>
      <c r="B201" s="3">
        <v>544</v>
      </c>
      <c r="C201" s="3">
        <v>328</v>
      </c>
      <c r="D201" s="3">
        <v>544</v>
      </c>
      <c r="E201" s="3">
        <v>328</v>
      </c>
      <c r="F201" s="3">
        <v>88</v>
      </c>
      <c r="G201" s="3">
        <v>88</v>
      </c>
      <c r="H201" s="3">
        <v>88</v>
      </c>
      <c r="I201" s="3">
        <v>88</v>
      </c>
      <c r="J201" s="3">
        <v>88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V201" s="6">
        <f t="shared" si="13"/>
        <v>25.216000000000019</v>
      </c>
      <c r="W201" s="3">
        <f t="shared" si="14"/>
        <v>2184</v>
      </c>
      <c r="X201" s="6">
        <f t="shared" si="15"/>
        <v>17.0625</v>
      </c>
      <c r="Y201" s="3">
        <f>W201 + ROUNDUP(W201/(Parameters!$A$10-60*8),0) * ($AC$3 + Parameters!$B$4+Parameters!$B$5) + IF(A200&gt;1,8,0)</f>
        <v>2520</v>
      </c>
      <c r="Z201" s="6">
        <f t="shared" si="16"/>
        <v>19.6875</v>
      </c>
    </row>
    <row r="202" spans="1:26">
      <c r="A202" s="3">
        <v>128</v>
      </c>
      <c r="B202" s="3">
        <v>520</v>
      </c>
      <c r="C202" s="3">
        <v>320</v>
      </c>
      <c r="D202" s="3">
        <v>520</v>
      </c>
      <c r="E202" s="3">
        <v>320</v>
      </c>
      <c r="F202" s="3">
        <v>88</v>
      </c>
      <c r="G202" s="3">
        <v>88</v>
      </c>
      <c r="H202" s="3">
        <v>88</v>
      </c>
      <c r="I202" s="3">
        <v>88</v>
      </c>
      <c r="J202" s="3">
        <v>88</v>
      </c>
      <c r="K202" s="3"/>
      <c r="L202" s="3"/>
      <c r="M202" s="3"/>
      <c r="N202" s="3"/>
      <c r="O202" s="3"/>
      <c r="P202" s="3"/>
      <c r="Q202" s="3"/>
      <c r="R202" s="3"/>
      <c r="S202" s="3"/>
      <c r="T202" s="3"/>
      <c r="V202" s="6">
        <f t="shared" si="13"/>
        <v>25.344000000000019</v>
      </c>
      <c r="W202" s="3">
        <f t="shared" si="14"/>
        <v>2120</v>
      </c>
      <c r="X202" s="6">
        <f t="shared" si="15"/>
        <v>16.5625</v>
      </c>
      <c r="Y202" s="3">
        <f>W202 + ROUNDUP(W202/(Parameters!$A$10-60*8),0) * ($AC$3 + Parameters!$B$4+Parameters!$B$5) + IF(A201&gt;1,8,0)</f>
        <v>2456</v>
      </c>
      <c r="Z202" s="6">
        <f t="shared" si="16"/>
        <v>19.1875</v>
      </c>
    </row>
    <row r="203" spans="1:26">
      <c r="A203" s="3">
        <v>128</v>
      </c>
      <c r="B203" s="3">
        <v>496</v>
      </c>
      <c r="C203" s="3">
        <v>392</v>
      </c>
      <c r="D203" s="3">
        <v>496</v>
      </c>
      <c r="E203" s="3">
        <v>392</v>
      </c>
      <c r="F203" s="3">
        <v>88</v>
      </c>
      <c r="G203" s="3">
        <v>88</v>
      </c>
      <c r="H203" s="3">
        <v>88</v>
      </c>
      <c r="I203" s="3">
        <v>88</v>
      </c>
      <c r="J203" s="3">
        <v>88</v>
      </c>
      <c r="K203" s="3"/>
      <c r="L203" s="3"/>
      <c r="M203" s="3"/>
      <c r="N203" s="3"/>
      <c r="O203" s="3"/>
      <c r="P203" s="3"/>
      <c r="Q203" s="3"/>
      <c r="R203" s="3"/>
      <c r="S203" s="3"/>
      <c r="T203" s="3"/>
      <c r="V203" s="6">
        <f t="shared" si="13"/>
        <v>25.472000000000019</v>
      </c>
      <c r="W203" s="3">
        <f t="shared" si="14"/>
        <v>2216</v>
      </c>
      <c r="X203" s="6">
        <f t="shared" si="15"/>
        <v>17.3125</v>
      </c>
      <c r="Y203" s="3">
        <f>W203 + ROUNDUP(W203/(Parameters!$A$10-60*8),0) * ($AC$3 + Parameters!$B$4+Parameters!$B$5) + IF(A202&gt;1,8,0)</f>
        <v>2552</v>
      </c>
      <c r="Z203" s="6">
        <f t="shared" si="16"/>
        <v>19.9375</v>
      </c>
    </row>
    <row r="204" spans="1:26">
      <c r="A204" s="3">
        <v>128</v>
      </c>
      <c r="B204" s="3">
        <v>520</v>
      </c>
      <c r="C204" s="3">
        <v>376</v>
      </c>
      <c r="D204" s="3">
        <v>520</v>
      </c>
      <c r="E204" s="3">
        <v>376</v>
      </c>
      <c r="F204" s="3">
        <v>88</v>
      </c>
      <c r="G204" s="3">
        <v>88</v>
      </c>
      <c r="H204" s="3">
        <v>88</v>
      </c>
      <c r="I204" s="3">
        <v>88</v>
      </c>
      <c r="J204" s="3">
        <v>88</v>
      </c>
      <c r="K204" s="3"/>
      <c r="L204" s="3"/>
      <c r="M204" s="3"/>
      <c r="N204" s="3"/>
      <c r="O204" s="3"/>
      <c r="P204" s="3"/>
      <c r="Q204" s="3"/>
      <c r="R204" s="3"/>
      <c r="S204" s="3"/>
      <c r="T204" s="3"/>
      <c r="V204" s="6">
        <f t="shared" si="13"/>
        <v>25.600000000000019</v>
      </c>
      <c r="W204" s="3">
        <f t="shared" si="14"/>
        <v>2232</v>
      </c>
      <c r="X204" s="6">
        <f t="shared" si="15"/>
        <v>17.4375</v>
      </c>
      <c r="Y204" s="3">
        <f>W204 + ROUNDUP(W204/(Parameters!$A$10-60*8),0) * ($AC$3 + Parameters!$B$4+Parameters!$B$5) + IF(A203&gt;1,8,0)</f>
        <v>2568</v>
      </c>
      <c r="Z204" s="6">
        <f t="shared" si="16"/>
        <v>20.0625</v>
      </c>
    </row>
    <row r="205" spans="1:26">
      <c r="A205" s="3">
        <v>128</v>
      </c>
      <c r="B205" s="3">
        <v>520</v>
      </c>
      <c r="C205" s="3">
        <v>352</v>
      </c>
      <c r="D205" s="3">
        <v>520</v>
      </c>
      <c r="E205" s="3">
        <v>352</v>
      </c>
      <c r="F205" s="3">
        <v>88</v>
      </c>
      <c r="G205" s="3">
        <v>88</v>
      </c>
      <c r="H205" s="3">
        <v>88</v>
      </c>
      <c r="I205" s="3">
        <v>88</v>
      </c>
      <c r="J205" s="3">
        <v>88</v>
      </c>
      <c r="K205" s="3"/>
      <c r="L205" s="3"/>
      <c r="M205" s="3"/>
      <c r="N205" s="3"/>
      <c r="O205" s="3"/>
      <c r="P205" s="3"/>
      <c r="Q205" s="3"/>
      <c r="R205" s="3"/>
      <c r="S205" s="3"/>
      <c r="T205" s="3"/>
      <c r="V205" s="6">
        <f t="shared" si="13"/>
        <v>25.728000000000019</v>
      </c>
      <c r="W205" s="3">
        <f t="shared" si="14"/>
        <v>2184</v>
      </c>
      <c r="X205" s="6">
        <f t="shared" si="15"/>
        <v>17.0625</v>
      </c>
      <c r="Y205" s="3">
        <f>W205 + ROUNDUP(W205/(Parameters!$A$10-60*8),0) * ($AC$3 + Parameters!$B$4+Parameters!$B$5) + IF(A204&gt;1,8,0)</f>
        <v>2520</v>
      </c>
      <c r="Z205" s="6">
        <f t="shared" si="16"/>
        <v>19.6875</v>
      </c>
    </row>
    <row r="206" spans="1:26">
      <c r="A206" s="3">
        <v>128</v>
      </c>
      <c r="B206" s="3">
        <v>520</v>
      </c>
      <c r="C206" s="3">
        <v>376</v>
      </c>
      <c r="D206" s="3">
        <v>520</v>
      </c>
      <c r="E206" s="3">
        <v>376</v>
      </c>
      <c r="F206" s="3">
        <v>88</v>
      </c>
      <c r="G206" s="3">
        <v>88</v>
      </c>
      <c r="H206" s="3">
        <v>88</v>
      </c>
      <c r="I206" s="3">
        <v>88</v>
      </c>
      <c r="J206" s="3">
        <v>88</v>
      </c>
      <c r="K206" s="3"/>
      <c r="L206" s="3"/>
      <c r="M206" s="3"/>
      <c r="N206" s="3"/>
      <c r="O206" s="3"/>
      <c r="P206" s="3"/>
      <c r="Q206" s="3"/>
      <c r="R206" s="3"/>
      <c r="S206" s="3"/>
      <c r="T206" s="3"/>
      <c r="V206" s="6">
        <f t="shared" si="13"/>
        <v>25.856000000000019</v>
      </c>
      <c r="W206" s="3">
        <f t="shared" si="14"/>
        <v>2232</v>
      </c>
      <c r="X206" s="6">
        <f t="shared" si="15"/>
        <v>17.4375</v>
      </c>
      <c r="Y206" s="3">
        <f>W206 + ROUNDUP(W206/(Parameters!$A$10-60*8),0) * ($AC$3 + Parameters!$B$4+Parameters!$B$5) + IF(A205&gt;1,8,0)</f>
        <v>2568</v>
      </c>
      <c r="Z206" s="6">
        <f t="shared" si="16"/>
        <v>20.0625</v>
      </c>
    </row>
    <row r="207" spans="1:26">
      <c r="A207" s="3">
        <v>128</v>
      </c>
      <c r="B207" s="3">
        <v>520</v>
      </c>
      <c r="C207" s="3">
        <v>376</v>
      </c>
      <c r="D207" s="3">
        <v>520</v>
      </c>
      <c r="E207" s="3">
        <v>376</v>
      </c>
      <c r="F207" s="3">
        <v>88</v>
      </c>
      <c r="G207" s="3">
        <v>88</v>
      </c>
      <c r="H207" s="3">
        <v>88</v>
      </c>
      <c r="I207" s="3">
        <v>88</v>
      </c>
      <c r="J207" s="3">
        <v>88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V207" s="6">
        <f t="shared" si="13"/>
        <v>25.98400000000002</v>
      </c>
      <c r="W207" s="3">
        <f t="shared" si="14"/>
        <v>2232</v>
      </c>
      <c r="X207" s="6">
        <f t="shared" si="15"/>
        <v>17.4375</v>
      </c>
      <c r="Y207" s="3">
        <f>W207 + ROUNDUP(W207/(Parameters!$A$10-60*8),0) * ($AC$3 + Parameters!$B$4+Parameters!$B$5) + IF(A206&gt;1,8,0)</f>
        <v>2568</v>
      </c>
      <c r="Z207" s="6">
        <f t="shared" si="16"/>
        <v>20.0625</v>
      </c>
    </row>
    <row r="208" spans="1:26">
      <c r="A208" s="3">
        <v>128</v>
      </c>
      <c r="B208" s="3">
        <v>496</v>
      </c>
      <c r="C208" s="3">
        <v>360</v>
      </c>
      <c r="D208" s="3">
        <v>496</v>
      </c>
      <c r="E208" s="3">
        <v>360</v>
      </c>
      <c r="F208" s="3">
        <v>88</v>
      </c>
      <c r="G208" s="3">
        <v>88</v>
      </c>
      <c r="H208" s="3">
        <v>88</v>
      </c>
      <c r="I208" s="3">
        <v>88</v>
      </c>
      <c r="J208" s="3">
        <v>88</v>
      </c>
      <c r="K208" s="3"/>
      <c r="L208" s="3"/>
      <c r="M208" s="3"/>
      <c r="N208" s="3"/>
      <c r="O208" s="3"/>
      <c r="P208" s="3"/>
      <c r="Q208" s="3"/>
      <c r="R208" s="3"/>
      <c r="S208" s="3"/>
      <c r="T208" s="3"/>
      <c r="V208" s="6">
        <f t="shared" si="13"/>
        <v>26.11200000000002</v>
      </c>
      <c r="W208" s="3">
        <f t="shared" si="14"/>
        <v>2152</v>
      </c>
      <c r="X208" s="6">
        <f t="shared" si="15"/>
        <v>16.8125</v>
      </c>
      <c r="Y208" s="3">
        <f>W208 + ROUNDUP(W208/(Parameters!$A$10-60*8),0) * ($AC$3 + Parameters!$B$4+Parameters!$B$5) + IF(A207&gt;1,8,0)</f>
        <v>2488</v>
      </c>
      <c r="Z208" s="6">
        <f t="shared" si="16"/>
        <v>19.4375</v>
      </c>
    </row>
    <row r="209" spans="1:26">
      <c r="A209" s="3">
        <v>128</v>
      </c>
      <c r="B209" s="3">
        <v>520</v>
      </c>
      <c r="C209" s="3">
        <v>368</v>
      </c>
      <c r="D209" s="3">
        <v>520</v>
      </c>
      <c r="E209" s="3">
        <v>368</v>
      </c>
      <c r="F209" s="3">
        <v>88</v>
      </c>
      <c r="G209" s="3">
        <v>88</v>
      </c>
      <c r="H209" s="3">
        <v>88</v>
      </c>
      <c r="I209" s="3">
        <v>88</v>
      </c>
      <c r="J209" s="3">
        <v>88</v>
      </c>
      <c r="K209" s="3"/>
      <c r="L209" s="3"/>
      <c r="M209" s="3"/>
      <c r="N209" s="3"/>
      <c r="O209" s="3"/>
      <c r="P209" s="3"/>
      <c r="Q209" s="3"/>
      <c r="R209" s="3"/>
      <c r="S209" s="3"/>
      <c r="T209" s="3"/>
      <c r="V209" s="6">
        <f t="shared" si="13"/>
        <v>26.24000000000002</v>
      </c>
      <c r="W209" s="3">
        <f t="shared" si="14"/>
        <v>2216</v>
      </c>
      <c r="X209" s="6">
        <f t="shared" si="15"/>
        <v>17.3125</v>
      </c>
      <c r="Y209" s="3">
        <f>W209 + ROUNDUP(W209/(Parameters!$A$10-60*8),0) * ($AC$3 + Parameters!$B$4+Parameters!$B$5) + IF(A208&gt;1,8,0)</f>
        <v>2552</v>
      </c>
      <c r="Z209" s="6">
        <f t="shared" si="16"/>
        <v>19.9375</v>
      </c>
    </row>
    <row r="210" spans="1:26">
      <c r="A210" s="3">
        <v>128</v>
      </c>
      <c r="B210" s="3">
        <v>544</v>
      </c>
      <c r="C210" s="3">
        <v>344</v>
      </c>
      <c r="D210" s="3">
        <v>544</v>
      </c>
      <c r="E210" s="3">
        <v>344</v>
      </c>
      <c r="F210" s="3">
        <v>88</v>
      </c>
      <c r="G210" s="3">
        <v>88</v>
      </c>
      <c r="H210" s="3">
        <v>88</v>
      </c>
      <c r="I210" s="3">
        <v>88</v>
      </c>
      <c r="J210" s="3">
        <v>88</v>
      </c>
      <c r="K210" s="3"/>
      <c r="L210" s="3"/>
      <c r="M210" s="3"/>
      <c r="N210" s="3"/>
      <c r="O210" s="3"/>
      <c r="P210" s="3"/>
      <c r="Q210" s="3"/>
      <c r="R210" s="3"/>
      <c r="S210" s="3"/>
      <c r="T210" s="3"/>
      <c r="V210" s="6">
        <f t="shared" si="13"/>
        <v>26.36800000000002</v>
      </c>
      <c r="W210" s="3">
        <f t="shared" si="14"/>
        <v>2216</v>
      </c>
      <c r="X210" s="6">
        <f t="shared" si="15"/>
        <v>17.3125</v>
      </c>
      <c r="Y210" s="3">
        <f>W210 + ROUNDUP(W210/(Parameters!$A$10-60*8),0) * ($AC$3 + Parameters!$B$4+Parameters!$B$5) + IF(A209&gt;1,8,0)</f>
        <v>2552</v>
      </c>
      <c r="Z210" s="6">
        <f t="shared" si="16"/>
        <v>19.9375</v>
      </c>
    </row>
    <row r="211" spans="1:26">
      <c r="A211" s="3">
        <v>128</v>
      </c>
      <c r="B211" s="3">
        <v>544</v>
      </c>
      <c r="C211" s="3">
        <v>352</v>
      </c>
      <c r="D211" s="3">
        <v>544</v>
      </c>
      <c r="E211" s="3">
        <v>352</v>
      </c>
      <c r="F211" s="3">
        <v>88</v>
      </c>
      <c r="G211" s="3">
        <v>88</v>
      </c>
      <c r="H211" s="3">
        <v>88</v>
      </c>
      <c r="I211" s="3">
        <v>88</v>
      </c>
      <c r="J211" s="3">
        <v>88</v>
      </c>
      <c r="K211" s="3"/>
      <c r="L211" s="3"/>
      <c r="M211" s="3"/>
      <c r="N211" s="3"/>
      <c r="O211" s="3"/>
      <c r="P211" s="3"/>
      <c r="Q211" s="3"/>
      <c r="R211" s="3"/>
      <c r="S211" s="3"/>
      <c r="T211" s="3"/>
      <c r="V211" s="6">
        <f t="shared" si="13"/>
        <v>26.49600000000002</v>
      </c>
      <c r="W211" s="3">
        <f t="shared" si="14"/>
        <v>2232</v>
      </c>
      <c r="X211" s="6">
        <f t="shared" si="15"/>
        <v>17.4375</v>
      </c>
      <c r="Y211" s="3">
        <f>W211 + ROUNDUP(W211/(Parameters!$A$10-60*8),0) * ($AC$3 + Parameters!$B$4+Parameters!$B$5) + IF(A210&gt;1,8,0)</f>
        <v>2568</v>
      </c>
      <c r="Z211" s="6">
        <f t="shared" si="16"/>
        <v>20.0625</v>
      </c>
    </row>
    <row r="212" spans="1:26">
      <c r="A212" s="3">
        <v>128</v>
      </c>
      <c r="B212" s="3">
        <v>520</v>
      </c>
      <c r="C212" s="3">
        <v>344</v>
      </c>
      <c r="D212" s="3">
        <v>520</v>
      </c>
      <c r="E212" s="3">
        <v>344</v>
      </c>
      <c r="F212" s="3">
        <v>520</v>
      </c>
      <c r="G212" s="3">
        <v>176</v>
      </c>
      <c r="H212" s="3">
        <v>88</v>
      </c>
      <c r="I212" s="3">
        <v>88</v>
      </c>
      <c r="J212" s="3">
        <v>520</v>
      </c>
      <c r="K212" s="3">
        <v>176</v>
      </c>
      <c r="L212" s="3">
        <v>520</v>
      </c>
      <c r="M212" s="3">
        <v>176</v>
      </c>
      <c r="N212" s="3"/>
      <c r="O212" s="3"/>
      <c r="P212" s="3"/>
      <c r="Q212" s="3"/>
      <c r="R212" s="3"/>
      <c r="S212" s="3"/>
      <c r="T212" s="3"/>
      <c r="V212" s="6">
        <f t="shared" si="13"/>
        <v>26.62400000000002</v>
      </c>
      <c r="W212" s="3">
        <f t="shared" si="14"/>
        <v>3992</v>
      </c>
      <c r="X212" s="6">
        <f t="shared" si="15"/>
        <v>31.1875</v>
      </c>
      <c r="Y212" s="3">
        <f>W212 + ROUNDUP(W212/(Parameters!$A$10-60*8),0) * ($AC$3 + Parameters!$B$4+Parameters!$B$5) + IF(A211&gt;1,8,0)</f>
        <v>4328</v>
      </c>
      <c r="Z212" s="6">
        <f t="shared" si="16"/>
        <v>33.8125</v>
      </c>
    </row>
    <row r="213" spans="1:26">
      <c r="A213" s="3">
        <v>128</v>
      </c>
      <c r="B213" s="3">
        <v>544</v>
      </c>
      <c r="C213" s="3">
        <v>392</v>
      </c>
      <c r="D213" s="3">
        <v>544</v>
      </c>
      <c r="E213" s="3">
        <v>392</v>
      </c>
      <c r="F213" s="3">
        <v>544</v>
      </c>
      <c r="G213" s="3">
        <v>248</v>
      </c>
      <c r="H213" s="3">
        <v>88</v>
      </c>
      <c r="I213" s="3">
        <v>88</v>
      </c>
      <c r="J213" s="3">
        <v>544</v>
      </c>
      <c r="K213" s="3">
        <v>248</v>
      </c>
      <c r="L213" s="3">
        <v>544</v>
      </c>
      <c r="M213" s="3">
        <v>248</v>
      </c>
      <c r="N213" s="3"/>
      <c r="O213" s="3"/>
      <c r="P213" s="3"/>
      <c r="Q213" s="3"/>
      <c r="R213" s="3"/>
      <c r="S213" s="3"/>
      <c r="T213" s="3"/>
      <c r="V213" s="6">
        <f t="shared" si="13"/>
        <v>26.75200000000002</v>
      </c>
      <c r="W213" s="3">
        <f t="shared" si="14"/>
        <v>4424</v>
      </c>
      <c r="X213" s="6">
        <f t="shared" si="15"/>
        <v>34.5625</v>
      </c>
      <c r="Y213" s="3">
        <f>W213 + ROUNDUP(W213/(Parameters!$A$10-60*8),0) * ($AC$3 + Parameters!$B$4+Parameters!$B$5) + IF(A212&gt;1,8,0)</f>
        <v>4760</v>
      </c>
      <c r="Z213" s="6">
        <f t="shared" si="16"/>
        <v>37.1875</v>
      </c>
    </row>
    <row r="214" spans="1:26">
      <c r="A214" s="3">
        <v>128</v>
      </c>
      <c r="B214" s="3">
        <v>568</v>
      </c>
      <c r="C214" s="3">
        <v>336</v>
      </c>
      <c r="D214" s="3">
        <v>568</v>
      </c>
      <c r="E214" s="3">
        <v>336</v>
      </c>
      <c r="F214" s="3">
        <v>544</v>
      </c>
      <c r="G214" s="3">
        <v>280</v>
      </c>
      <c r="H214" s="3">
        <v>88</v>
      </c>
      <c r="I214" s="3">
        <v>88</v>
      </c>
      <c r="J214" s="3">
        <v>544</v>
      </c>
      <c r="K214" s="3">
        <v>280</v>
      </c>
      <c r="L214" s="3">
        <v>544</v>
      </c>
      <c r="M214" s="3">
        <v>280</v>
      </c>
      <c r="N214" s="3"/>
      <c r="O214" s="3"/>
      <c r="P214" s="3"/>
      <c r="Q214" s="3"/>
      <c r="R214" s="3"/>
      <c r="S214" s="3"/>
      <c r="T214" s="3"/>
      <c r="V214" s="6">
        <f t="shared" si="13"/>
        <v>26.88000000000002</v>
      </c>
      <c r="W214" s="3">
        <f t="shared" si="14"/>
        <v>4456</v>
      </c>
      <c r="X214" s="6">
        <f t="shared" si="15"/>
        <v>34.8125</v>
      </c>
      <c r="Y214" s="3">
        <f>W214 + ROUNDUP(W214/(Parameters!$A$10-60*8),0) * ($AC$3 + Parameters!$B$4+Parameters!$B$5) + IF(A213&gt;1,8,0)</f>
        <v>4792</v>
      </c>
      <c r="Z214" s="6">
        <f t="shared" si="16"/>
        <v>37.4375</v>
      </c>
    </row>
    <row r="215" spans="1:26">
      <c r="A215" s="3">
        <v>128</v>
      </c>
      <c r="B215" s="3">
        <v>520</v>
      </c>
      <c r="C215" s="3">
        <v>368</v>
      </c>
      <c r="D215" s="3">
        <v>520</v>
      </c>
      <c r="E215" s="3">
        <v>368</v>
      </c>
      <c r="F215" s="3">
        <v>544</v>
      </c>
      <c r="G215" s="3">
        <v>208</v>
      </c>
      <c r="H215" s="3">
        <v>88</v>
      </c>
      <c r="I215" s="3">
        <v>88</v>
      </c>
      <c r="J215" s="3">
        <v>544</v>
      </c>
      <c r="K215" s="3">
        <v>208</v>
      </c>
      <c r="L215" s="3">
        <v>544</v>
      </c>
      <c r="M215" s="3">
        <v>208</v>
      </c>
      <c r="N215" s="3"/>
      <c r="O215" s="3"/>
      <c r="P215" s="3"/>
      <c r="Q215" s="3"/>
      <c r="R215" s="3"/>
      <c r="S215" s="3"/>
      <c r="T215" s="3"/>
      <c r="V215" s="6">
        <f t="shared" si="13"/>
        <v>27.00800000000002</v>
      </c>
      <c r="W215" s="3">
        <f t="shared" si="14"/>
        <v>4208</v>
      </c>
      <c r="X215" s="6">
        <f t="shared" si="15"/>
        <v>32.875</v>
      </c>
      <c r="Y215" s="3">
        <f>W215 + ROUNDUP(W215/(Parameters!$A$10-60*8),0) * ($AC$3 + Parameters!$B$4+Parameters!$B$5) + IF(A214&gt;1,8,0)</f>
        <v>4544</v>
      </c>
      <c r="Z215" s="6">
        <f t="shared" si="16"/>
        <v>35.5</v>
      </c>
    </row>
    <row r="216" spans="1:26">
      <c r="A216" s="3">
        <v>128</v>
      </c>
      <c r="B216" s="3">
        <v>520</v>
      </c>
      <c r="C216" s="3">
        <v>328</v>
      </c>
      <c r="D216" s="3">
        <v>520</v>
      </c>
      <c r="E216" s="3">
        <v>328</v>
      </c>
      <c r="F216" s="3">
        <v>472</v>
      </c>
      <c r="G216" s="3">
        <v>160</v>
      </c>
      <c r="H216" s="3">
        <v>88</v>
      </c>
      <c r="I216" s="3">
        <v>88</v>
      </c>
      <c r="J216" s="3">
        <v>472</v>
      </c>
      <c r="K216" s="3">
        <v>160</v>
      </c>
      <c r="L216" s="3">
        <v>472</v>
      </c>
      <c r="M216" s="3">
        <v>160</v>
      </c>
      <c r="N216" s="3"/>
      <c r="O216" s="3"/>
      <c r="P216" s="3"/>
      <c r="Q216" s="3"/>
      <c r="R216" s="3"/>
      <c r="S216" s="3"/>
      <c r="T216" s="3"/>
      <c r="V216" s="6">
        <f t="shared" si="13"/>
        <v>27.136000000000021</v>
      </c>
      <c r="W216" s="3">
        <f t="shared" si="14"/>
        <v>3768</v>
      </c>
      <c r="X216" s="6">
        <f t="shared" si="15"/>
        <v>29.4375</v>
      </c>
      <c r="Y216" s="3">
        <f>W216 + ROUNDUP(W216/(Parameters!$A$10-60*8),0) * ($AC$3 + Parameters!$B$4+Parameters!$B$5) + IF(A215&gt;1,8,0)</f>
        <v>4104</v>
      </c>
      <c r="Z216" s="6">
        <f t="shared" si="16"/>
        <v>32.0625</v>
      </c>
    </row>
    <row r="217" spans="1:26">
      <c r="A217" s="3">
        <v>128</v>
      </c>
      <c r="B217" s="3">
        <v>520</v>
      </c>
      <c r="C217" s="3">
        <v>320</v>
      </c>
      <c r="D217" s="3">
        <v>520</v>
      </c>
      <c r="E217" s="3">
        <v>320</v>
      </c>
      <c r="F217" s="3">
        <v>88</v>
      </c>
      <c r="G217" s="3">
        <v>88</v>
      </c>
      <c r="H217" s="3">
        <v>88</v>
      </c>
      <c r="I217" s="3">
        <v>88</v>
      </c>
      <c r="J217" s="3">
        <v>88</v>
      </c>
      <c r="K217" s="3"/>
      <c r="L217" s="3"/>
      <c r="M217" s="3"/>
      <c r="N217" s="3"/>
      <c r="O217" s="3"/>
      <c r="P217" s="3"/>
      <c r="Q217" s="3"/>
      <c r="R217" s="3"/>
      <c r="S217" s="3"/>
      <c r="T217" s="3"/>
      <c r="V217" s="6">
        <f t="shared" si="13"/>
        <v>27.264000000000021</v>
      </c>
      <c r="W217" s="3">
        <f t="shared" si="14"/>
        <v>2120</v>
      </c>
      <c r="X217" s="6">
        <f t="shared" si="15"/>
        <v>16.5625</v>
      </c>
      <c r="Y217" s="3">
        <f>W217 + ROUNDUP(W217/(Parameters!$A$10-60*8),0) * ($AC$3 + Parameters!$B$4+Parameters!$B$5) + IF(A216&gt;1,8,0)</f>
        <v>2456</v>
      </c>
      <c r="Z217" s="6">
        <f t="shared" si="16"/>
        <v>19.1875</v>
      </c>
    </row>
    <row r="218" spans="1:26">
      <c r="A218" s="3">
        <v>128</v>
      </c>
      <c r="B218" s="3">
        <v>496</v>
      </c>
      <c r="C218" s="3">
        <v>328</v>
      </c>
      <c r="D218" s="3">
        <v>496</v>
      </c>
      <c r="E218" s="3">
        <v>328</v>
      </c>
      <c r="F218" s="3">
        <v>88</v>
      </c>
      <c r="G218" s="3">
        <v>88</v>
      </c>
      <c r="H218" s="3">
        <v>88</v>
      </c>
      <c r="I218" s="3">
        <v>88</v>
      </c>
      <c r="J218" s="3">
        <v>88</v>
      </c>
      <c r="K218" s="3"/>
      <c r="L218" s="3"/>
      <c r="M218" s="3"/>
      <c r="N218" s="3"/>
      <c r="O218" s="3"/>
      <c r="P218" s="3"/>
      <c r="Q218" s="3"/>
      <c r="R218" s="3"/>
      <c r="S218" s="3"/>
      <c r="T218" s="3"/>
      <c r="V218" s="6">
        <f t="shared" si="13"/>
        <v>27.392000000000021</v>
      </c>
      <c r="W218" s="3">
        <f t="shared" si="14"/>
        <v>2088</v>
      </c>
      <c r="X218" s="6">
        <f t="shared" si="15"/>
        <v>16.3125</v>
      </c>
      <c r="Y218" s="3">
        <f>W218 + ROUNDUP(W218/(Parameters!$A$10-60*8),0) * ($AC$3 + Parameters!$B$4+Parameters!$B$5) + IF(A217&gt;1,8,0)</f>
        <v>2424</v>
      </c>
      <c r="Z218" s="6">
        <f t="shared" si="16"/>
        <v>18.9375</v>
      </c>
    </row>
    <row r="219" spans="1:26">
      <c r="A219" s="3">
        <v>128</v>
      </c>
      <c r="B219" s="3">
        <v>568</v>
      </c>
      <c r="C219" s="3">
        <v>368</v>
      </c>
      <c r="D219" s="3">
        <v>568</v>
      </c>
      <c r="E219" s="3">
        <v>368</v>
      </c>
      <c r="F219" s="3">
        <v>88</v>
      </c>
      <c r="G219" s="3">
        <v>88</v>
      </c>
      <c r="H219" s="3">
        <v>88</v>
      </c>
      <c r="I219" s="3">
        <v>88</v>
      </c>
      <c r="J219" s="3">
        <v>88</v>
      </c>
      <c r="K219" s="3"/>
      <c r="L219" s="3"/>
      <c r="M219" s="3"/>
      <c r="N219" s="3"/>
      <c r="O219" s="3"/>
      <c r="P219" s="3"/>
      <c r="Q219" s="3"/>
      <c r="R219" s="3"/>
      <c r="S219" s="3"/>
      <c r="T219" s="3"/>
      <c r="V219" s="6">
        <f t="shared" si="13"/>
        <v>27.520000000000021</v>
      </c>
      <c r="W219" s="3">
        <f t="shared" si="14"/>
        <v>2312</v>
      </c>
      <c r="X219" s="6">
        <f t="shared" si="15"/>
        <v>18.0625</v>
      </c>
      <c r="Y219" s="3">
        <f>W219 + ROUNDUP(W219/(Parameters!$A$10-60*8),0) * ($AC$3 + Parameters!$B$4+Parameters!$B$5) + IF(A218&gt;1,8,0)</f>
        <v>2648</v>
      </c>
      <c r="Z219" s="6">
        <f t="shared" si="16"/>
        <v>20.6875</v>
      </c>
    </row>
    <row r="220" spans="1:26">
      <c r="A220" s="3">
        <v>128</v>
      </c>
      <c r="B220" s="3">
        <v>520</v>
      </c>
      <c r="C220" s="3">
        <v>352</v>
      </c>
      <c r="D220" s="3">
        <v>520</v>
      </c>
      <c r="E220" s="3">
        <v>352</v>
      </c>
      <c r="F220" s="3">
        <v>88</v>
      </c>
      <c r="G220" s="3">
        <v>88</v>
      </c>
      <c r="H220" s="3">
        <v>88</v>
      </c>
      <c r="I220" s="3">
        <v>88</v>
      </c>
      <c r="J220" s="3">
        <v>88</v>
      </c>
      <c r="K220" s="3"/>
      <c r="L220" s="3"/>
      <c r="M220" s="3"/>
      <c r="N220" s="3"/>
      <c r="O220" s="3"/>
      <c r="P220" s="3"/>
      <c r="Q220" s="3"/>
      <c r="R220" s="3"/>
      <c r="S220" s="3"/>
      <c r="T220" s="3"/>
      <c r="V220" s="6">
        <f t="shared" si="13"/>
        <v>27.648000000000021</v>
      </c>
      <c r="W220" s="3">
        <f t="shared" si="14"/>
        <v>2184</v>
      </c>
      <c r="X220" s="6">
        <f t="shared" si="15"/>
        <v>17.0625</v>
      </c>
      <c r="Y220" s="3">
        <f>W220 + ROUNDUP(W220/(Parameters!$A$10-60*8),0) * ($AC$3 + Parameters!$B$4+Parameters!$B$5) + IF(A219&gt;1,8,0)</f>
        <v>2520</v>
      </c>
      <c r="Z220" s="6">
        <f t="shared" si="16"/>
        <v>19.6875</v>
      </c>
    </row>
    <row r="221" spans="1:26">
      <c r="A221" s="3">
        <v>128</v>
      </c>
      <c r="B221" s="3">
        <v>520</v>
      </c>
      <c r="C221" s="3">
        <v>360</v>
      </c>
      <c r="D221" s="3">
        <v>520</v>
      </c>
      <c r="E221" s="3">
        <v>360</v>
      </c>
      <c r="F221" s="3">
        <v>88</v>
      </c>
      <c r="G221" s="3">
        <v>88</v>
      </c>
      <c r="H221" s="3">
        <v>88</v>
      </c>
      <c r="I221" s="3">
        <v>88</v>
      </c>
      <c r="J221" s="3">
        <v>88</v>
      </c>
      <c r="K221" s="3"/>
      <c r="L221" s="3"/>
      <c r="M221" s="3"/>
      <c r="N221" s="3"/>
      <c r="O221" s="3"/>
      <c r="P221" s="3"/>
      <c r="Q221" s="3"/>
      <c r="R221" s="3"/>
      <c r="S221" s="3"/>
      <c r="T221" s="3"/>
      <c r="V221" s="6">
        <f t="shared" si="13"/>
        <v>27.776000000000021</v>
      </c>
      <c r="W221" s="3">
        <f t="shared" si="14"/>
        <v>2200</v>
      </c>
      <c r="X221" s="6">
        <f t="shared" si="15"/>
        <v>17.1875</v>
      </c>
      <c r="Y221" s="3">
        <f>W221 + ROUNDUP(W221/(Parameters!$A$10-60*8),0) * ($AC$3 + Parameters!$B$4+Parameters!$B$5) + IF(A220&gt;1,8,0)</f>
        <v>2536</v>
      </c>
      <c r="Z221" s="6">
        <f t="shared" si="16"/>
        <v>19.8125</v>
      </c>
    </row>
    <row r="222" spans="1:26">
      <c r="A222" s="3">
        <v>128</v>
      </c>
      <c r="B222" s="3">
        <v>496</v>
      </c>
      <c r="C222" s="3">
        <v>344</v>
      </c>
      <c r="D222" s="3">
        <v>496</v>
      </c>
      <c r="E222" s="3">
        <v>344</v>
      </c>
      <c r="F222" s="3">
        <v>88</v>
      </c>
      <c r="G222" s="3">
        <v>88</v>
      </c>
      <c r="H222" s="3">
        <v>88</v>
      </c>
      <c r="I222" s="3">
        <v>88</v>
      </c>
      <c r="J222" s="3">
        <v>88</v>
      </c>
      <c r="K222" s="3"/>
      <c r="L222" s="3"/>
      <c r="M222" s="3"/>
      <c r="N222" s="3"/>
      <c r="O222" s="3"/>
      <c r="P222" s="3"/>
      <c r="Q222" s="3"/>
      <c r="R222" s="3"/>
      <c r="S222" s="3"/>
      <c r="T222" s="3"/>
      <c r="V222" s="6">
        <f t="shared" si="13"/>
        <v>27.904000000000021</v>
      </c>
      <c r="W222" s="3">
        <f t="shared" si="14"/>
        <v>2120</v>
      </c>
      <c r="X222" s="6">
        <f t="shared" si="15"/>
        <v>16.5625</v>
      </c>
      <c r="Y222" s="3">
        <f>W222 + ROUNDUP(W222/(Parameters!$A$10-60*8),0) * ($AC$3 + Parameters!$B$4+Parameters!$B$5) + IF(A221&gt;1,8,0)</f>
        <v>2456</v>
      </c>
      <c r="Z222" s="6">
        <f t="shared" si="16"/>
        <v>19.1875</v>
      </c>
    </row>
    <row r="223" spans="1:26">
      <c r="A223" s="3">
        <v>128</v>
      </c>
      <c r="B223" s="3">
        <v>544</v>
      </c>
      <c r="C223" s="3">
        <v>376</v>
      </c>
      <c r="D223" s="3">
        <v>544</v>
      </c>
      <c r="E223" s="3">
        <v>376</v>
      </c>
      <c r="F223" s="3">
        <v>88</v>
      </c>
      <c r="G223" s="3">
        <v>88</v>
      </c>
      <c r="H223" s="3">
        <v>88</v>
      </c>
      <c r="I223" s="3">
        <v>88</v>
      </c>
      <c r="J223" s="3">
        <v>88</v>
      </c>
      <c r="K223" s="3"/>
      <c r="L223" s="3"/>
      <c r="M223" s="3"/>
      <c r="N223" s="3"/>
      <c r="O223" s="3"/>
      <c r="P223" s="3"/>
      <c r="Q223" s="3"/>
      <c r="R223" s="3"/>
      <c r="S223" s="3"/>
      <c r="T223" s="3"/>
      <c r="V223" s="6">
        <f t="shared" si="13"/>
        <v>28.032000000000021</v>
      </c>
      <c r="W223" s="3">
        <f t="shared" si="14"/>
        <v>2280</v>
      </c>
      <c r="X223" s="6">
        <f t="shared" si="15"/>
        <v>17.8125</v>
      </c>
      <c r="Y223" s="3">
        <f>W223 + ROUNDUP(W223/(Parameters!$A$10-60*8),0) * ($AC$3 + Parameters!$B$4+Parameters!$B$5) + IF(A222&gt;1,8,0)</f>
        <v>2616</v>
      </c>
      <c r="Z223" s="6">
        <f t="shared" si="16"/>
        <v>20.4375</v>
      </c>
    </row>
    <row r="224" spans="1:26">
      <c r="A224" s="3">
        <v>128</v>
      </c>
      <c r="B224" s="3">
        <v>496</v>
      </c>
      <c r="C224" s="3">
        <v>376</v>
      </c>
      <c r="D224" s="3">
        <v>496</v>
      </c>
      <c r="E224" s="3">
        <v>376</v>
      </c>
      <c r="F224" s="3">
        <v>88</v>
      </c>
      <c r="G224" s="3">
        <v>88</v>
      </c>
      <c r="H224" s="3">
        <v>88</v>
      </c>
      <c r="I224" s="3">
        <v>88</v>
      </c>
      <c r="J224" s="3">
        <v>88</v>
      </c>
      <c r="K224" s="3"/>
      <c r="L224" s="3"/>
      <c r="M224" s="3"/>
      <c r="N224" s="3"/>
      <c r="O224" s="3"/>
      <c r="P224" s="3"/>
      <c r="Q224" s="3"/>
      <c r="R224" s="3"/>
      <c r="S224" s="3"/>
      <c r="T224" s="3"/>
      <c r="V224" s="6">
        <f t="shared" si="13"/>
        <v>28.160000000000021</v>
      </c>
      <c r="W224" s="3">
        <f t="shared" si="14"/>
        <v>2184</v>
      </c>
      <c r="X224" s="6">
        <f t="shared" si="15"/>
        <v>17.0625</v>
      </c>
      <c r="Y224" s="3">
        <f>W224 + ROUNDUP(W224/(Parameters!$A$10-60*8),0) * ($AC$3 + Parameters!$B$4+Parameters!$B$5) + IF(A223&gt;1,8,0)</f>
        <v>2520</v>
      </c>
      <c r="Z224" s="6">
        <f t="shared" si="16"/>
        <v>19.6875</v>
      </c>
    </row>
    <row r="225" spans="1:26">
      <c r="A225" s="3">
        <v>128</v>
      </c>
      <c r="B225" s="3">
        <v>544</v>
      </c>
      <c r="C225" s="3">
        <v>368</v>
      </c>
      <c r="D225" s="3">
        <v>544</v>
      </c>
      <c r="E225" s="3">
        <v>368</v>
      </c>
      <c r="F225" s="3">
        <v>88</v>
      </c>
      <c r="G225" s="3">
        <v>88</v>
      </c>
      <c r="H225" s="3">
        <v>88</v>
      </c>
      <c r="I225" s="3">
        <v>88</v>
      </c>
      <c r="J225" s="3">
        <v>88</v>
      </c>
      <c r="K225" s="3"/>
      <c r="L225" s="3"/>
      <c r="M225" s="3"/>
      <c r="N225" s="3"/>
      <c r="O225" s="3"/>
      <c r="P225" s="3"/>
      <c r="Q225" s="3"/>
      <c r="R225" s="3"/>
      <c r="S225" s="3"/>
      <c r="T225" s="3"/>
      <c r="V225" s="6">
        <f t="shared" si="13"/>
        <v>28.288000000000022</v>
      </c>
      <c r="W225" s="3">
        <f t="shared" si="14"/>
        <v>2264</v>
      </c>
      <c r="X225" s="6">
        <f t="shared" si="15"/>
        <v>17.6875</v>
      </c>
      <c r="Y225" s="3">
        <f>W225 + ROUNDUP(W225/(Parameters!$A$10-60*8),0) * ($AC$3 + Parameters!$B$4+Parameters!$B$5) + IF(A224&gt;1,8,0)</f>
        <v>2600</v>
      </c>
      <c r="Z225" s="6">
        <f t="shared" si="16"/>
        <v>20.3125</v>
      </c>
    </row>
    <row r="226" spans="1:26">
      <c r="A226" s="3">
        <v>128</v>
      </c>
      <c r="B226" s="3">
        <v>520</v>
      </c>
      <c r="C226" s="3">
        <v>352</v>
      </c>
      <c r="D226" s="3">
        <v>520</v>
      </c>
      <c r="E226" s="3">
        <v>352</v>
      </c>
      <c r="F226" s="3">
        <v>88</v>
      </c>
      <c r="G226" s="3">
        <v>88</v>
      </c>
      <c r="H226" s="3">
        <v>88</v>
      </c>
      <c r="I226" s="3">
        <v>88</v>
      </c>
      <c r="J226" s="3">
        <v>88</v>
      </c>
      <c r="K226" s="3"/>
      <c r="L226" s="3"/>
      <c r="M226" s="3"/>
      <c r="N226" s="3"/>
      <c r="O226" s="3"/>
      <c r="P226" s="3"/>
      <c r="Q226" s="3"/>
      <c r="R226" s="3"/>
      <c r="S226" s="3"/>
      <c r="T226" s="3"/>
      <c r="V226" s="6">
        <f t="shared" si="13"/>
        <v>28.416000000000022</v>
      </c>
      <c r="W226" s="3">
        <f t="shared" si="14"/>
        <v>2184</v>
      </c>
      <c r="X226" s="6">
        <f t="shared" si="15"/>
        <v>17.0625</v>
      </c>
      <c r="Y226" s="3">
        <f>W226 + ROUNDUP(W226/(Parameters!$A$10-60*8),0) * ($AC$3 + Parameters!$B$4+Parameters!$B$5) + IF(A225&gt;1,8,0)</f>
        <v>2520</v>
      </c>
      <c r="Z226" s="6">
        <f t="shared" si="16"/>
        <v>19.6875</v>
      </c>
    </row>
    <row r="227" spans="1:26">
      <c r="A227" s="3">
        <v>128</v>
      </c>
      <c r="B227" s="3">
        <v>496</v>
      </c>
      <c r="C227" s="3">
        <v>376</v>
      </c>
      <c r="D227" s="3">
        <v>496</v>
      </c>
      <c r="E227" s="3">
        <v>376</v>
      </c>
      <c r="F227" s="3">
        <v>88</v>
      </c>
      <c r="G227" s="3">
        <v>88</v>
      </c>
      <c r="H227" s="3">
        <v>88</v>
      </c>
      <c r="I227" s="3">
        <v>88</v>
      </c>
      <c r="J227" s="3">
        <v>88</v>
      </c>
      <c r="K227" s="3"/>
      <c r="L227" s="3"/>
      <c r="M227" s="3"/>
      <c r="N227" s="3"/>
      <c r="O227" s="3"/>
      <c r="P227" s="3"/>
      <c r="Q227" s="3"/>
      <c r="R227" s="3"/>
      <c r="S227" s="3"/>
      <c r="T227" s="3"/>
      <c r="V227" s="6">
        <f t="shared" si="13"/>
        <v>28.544000000000022</v>
      </c>
      <c r="W227" s="3">
        <f t="shared" si="14"/>
        <v>2184</v>
      </c>
      <c r="X227" s="6">
        <f t="shared" si="15"/>
        <v>17.0625</v>
      </c>
      <c r="Y227" s="3">
        <f>W227 + ROUNDUP(W227/(Parameters!$A$10-60*8),0) * ($AC$3 + Parameters!$B$4+Parameters!$B$5) + IF(A226&gt;1,8,0)</f>
        <v>2520</v>
      </c>
      <c r="Z227" s="6">
        <f t="shared" si="16"/>
        <v>19.6875</v>
      </c>
    </row>
    <row r="228" spans="1:26">
      <c r="A228" s="3">
        <v>128</v>
      </c>
      <c r="B228" s="3">
        <v>520</v>
      </c>
      <c r="C228" s="3">
        <v>352</v>
      </c>
      <c r="D228" s="3">
        <v>520</v>
      </c>
      <c r="E228" s="3">
        <v>352</v>
      </c>
      <c r="F228" s="3">
        <v>88</v>
      </c>
      <c r="G228" s="3">
        <v>88</v>
      </c>
      <c r="H228" s="3">
        <v>88</v>
      </c>
      <c r="I228" s="3">
        <v>88</v>
      </c>
      <c r="J228" s="3">
        <v>88</v>
      </c>
      <c r="K228" s="3"/>
      <c r="L228" s="3"/>
      <c r="M228" s="3"/>
      <c r="N228" s="3"/>
      <c r="O228" s="3"/>
      <c r="P228" s="3"/>
      <c r="Q228" s="3"/>
      <c r="R228" s="3"/>
      <c r="S228" s="3"/>
      <c r="T228" s="3"/>
      <c r="V228" s="6">
        <f t="shared" si="13"/>
        <v>28.672000000000022</v>
      </c>
      <c r="W228" s="3">
        <f t="shared" si="14"/>
        <v>2184</v>
      </c>
      <c r="X228" s="6">
        <f t="shared" si="15"/>
        <v>17.0625</v>
      </c>
      <c r="Y228" s="3">
        <f>W228 + ROUNDUP(W228/(Parameters!$A$10-60*8),0) * ($AC$3 + Parameters!$B$4+Parameters!$B$5) + IF(A227&gt;1,8,0)</f>
        <v>2520</v>
      </c>
      <c r="Z228" s="6">
        <f t="shared" si="16"/>
        <v>19.6875</v>
      </c>
    </row>
    <row r="229" spans="1:26">
      <c r="A229" s="3">
        <v>128</v>
      </c>
      <c r="B229" s="3">
        <v>472</v>
      </c>
      <c r="C229" s="3">
        <v>336</v>
      </c>
      <c r="D229" s="3">
        <v>472</v>
      </c>
      <c r="E229" s="3">
        <v>336</v>
      </c>
      <c r="F229" s="3">
        <v>88</v>
      </c>
      <c r="G229" s="3">
        <v>88</v>
      </c>
      <c r="H229" s="3">
        <v>88</v>
      </c>
      <c r="I229" s="3">
        <v>88</v>
      </c>
      <c r="J229" s="3">
        <v>88</v>
      </c>
      <c r="K229" s="3"/>
      <c r="L229" s="3"/>
      <c r="M229" s="3"/>
      <c r="N229" s="3"/>
      <c r="O229" s="3"/>
      <c r="P229" s="3"/>
      <c r="Q229" s="3"/>
      <c r="R229" s="3"/>
      <c r="S229" s="3"/>
      <c r="T229" s="3"/>
      <c r="V229" s="6">
        <f t="shared" si="13"/>
        <v>28.800000000000022</v>
      </c>
      <c r="W229" s="3">
        <f t="shared" si="14"/>
        <v>2056</v>
      </c>
      <c r="X229" s="6">
        <f t="shared" si="15"/>
        <v>16.0625</v>
      </c>
      <c r="Y229" s="3">
        <f>W229 + ROUNDUP(W229/(Parameters!$A$10-60*8),0) * ($AC$3 + Parameters!$B$4+Parameters!$B$5) + IF(A228&gt;1,8,0)</f>
        <v>2392</v>
      </c>
      <c r="Z229" s="6">
        <f t="shared" si="16"/>
        <v>18.6875</v>
      </c>
    </row>
    <row r="230" spans="1:26">
      <c r="A230" s="3">
        <v>128</v>
      </c>
      <c r="B230" s="3">
        <v>520</v>
      </c>
      <c r="C230" s="3">
        <v>320</v>
      </c>
      <c r="D230" s="3">
        <v>520</v>
      </c>
      <c r="E230" s="3">
        <v>320</v>
      </c>
      <c r="F230" s="3">
        <v>88</v>
      </c>
      <c r="G230" s="3">
        <v>328</v>
      </c>
      <c r="H230" s="3">
        <v>88</v>
      </c>
      <c r="I230" s="3">
        <v>328</v>
      </c>
      <c r="J230" s="3">
        <v>88</v>
      </c>
      <c r="K230" s="3">
        <v>88</v>
      </c>
      <c r="L230" s="3">
        <v>88</v>
      </c>
      <c r="M230" s="3"/>
      <c r="N230" s="3"/>
      <c r="O230" s="3"/>
      <c r="P230" s="3"/>
      <c r="Q230" s="3"/>
      <c r="R230" s="3"/>
      <c r="S230" s="3"/>
      <c r="T230" s="3"/>
      <c r="V230" s="6">
        <f t="shared" si="13"/>
        <v>28.928000000000022</v>
      </c>
      <c r="W230" s="3">
        <f t="shared" si="14"/>
        <v>2776</v>
      </c>
      <c r="X230" s="6">
        <f t="shared" si="15"/>
        <v>21.6875</v>
      </c>
      <c r="Y230" s="3">
        <f>W230 + ROUNDUP(W230/(Parameters!$A$10-60*8),0) * ($AC$3 + Parameters!$B$4+Parameters!$B$5) + IF(A229&gt;1,8,0)</f>
        <v>3112</v>
      </c>
      <c r="Z230" s="6">
        <f t="shared" si="16"/>
        <v>24.3125</v>
      </c>
    </row>
    <row r="231" spans="1:26">
      <c r="A231" s="3">
        <v>128</v>
      </c>
      <c r="B231" s="3">
        <v>520</v>
      </c>
      <c r="C231" s="3">
        <v>336</v>
      </c>
      <c r="D231" s="3">
        <v>520</v>
      </c>
      <c r="E231" s="3">
        <v>336</v>
      </c>
      <c r="F231" s="3">
        <v>88</v>
      </c>
      <c r="G231" s="3">
        <v>544</v>
      </c>
      <c r="H231" s="3">
        <v>176</v>
      </c>
      <c r="I231" s="3">
        <v>544</v>
      </c>
      <c r="J231" s="3">
        <v>176</v>
      </c>
      <c r="K231" s="3">
        <v>88</v>
      </c>
      <c r="L231" s="3">
        <v>88</v>
      </c>
      <c r="M231" s="3"/>
      <c r="N231" s="3"/>
      <c r="O231" s="3"/>
      <c r="P231" s="3"/>
      <c r="Q231" s="3"/>
      <c r="R231" s="3"/>
      <c r="S231" s="3"/>
      <c r="T231" s="3"/>
      <c r="V231" s="6">
        <f t="shared" si="13"/>
        <v>29.056000000000022</v>
      </c>
      <c r="W231" s="3">
        <f t="shared" si="14"/>
        <v>3416</v>
      </c>
      <c r="X231" s="6">
        <f t="shared" si="15"/>
        <v>26.6875</v>
      </c>
      <c r="Y231" s="3">
        <f>W231 + ROUNDUP(W231/(Parameters!$A$10-60*8),0) * ($AC$3 + Parameters!$B$4+Parameters!$B$5) + IF(A230&gt;1,8,0)</f>
        <v>3752</v>
      </c>
      <c r="Z231" s="6">
        <f t="shared" si="16"/>
        <v>29.3125</v>
      </c>
    </row>
    <row r="232" spans="1:26">
      <c r="A232" s="3">
        <v>128</v>
      </c>
      <c r="B232" s="3">
        <v>520</v>
      </c>
      <c r="C232" s="3">
        <v>352</v>
      </c>
      <c r="D232" s="3">
        <v>520</v>
      </c>
      <c r="E232" s="3">
        <v>352</v>
      </c>
      <c r="F232" s="3">
        <v>88</v>
      </c>
      <c r="G232" s="3">
        <v>544</v>
      </c>
      <c r="H232" s="3">
        <v>248</v>
      </c>
      <c r="I232" s="3">
        <v>544</v>
      </c>
      <c r="J232" s="3">
        <v>248</v>
      </c>
      <c r="K232" s="3">
        <v>88</v>
      </c>
      <c r="L232" s="3">
        <v>88</v>
      </c>
      <c r="M232" s="3"/>
      <c r="N232" s="3"/>
      <c r="O232" s="3"/>
      <c r="P232" s="3"/>
      <c r="Q232" s="3"/>
      <c r="R232" s="3"/>
      <c r="S232" s="3"/>
      <c r="T232" s="3"/>
      <c r="V232" s="6">
        <f t="shared" si="13"/>
        <v>29.184000000000022</v>
      </c>
      <c r="W232" s="3">
        <f t="shared" si="14"/>
        <v>3592</v>
      </c>
      <c r="X232" s="6">
        <f t="shared" si="15"/>
        <v>28.0625</v>
      </c>
      <c r="Y232" s="3">
        <f>W232 + ROUNDUP(W232/(Parameters!$A$10-60*8),0) * ($AC$3 + Parameters!$B$4+Parameters!$B$5) + IF(A231&gt;1,8,0)</f>
        <v>3928</v>
      </c>
      <c r="Z232" s="6">
        <f t="shared" si="16"/>
        <v>30.6875</v>
      </c>
    </row>
    <row r="233" spans="1:26">
      <c r="A233" s="3">
        <v>128</v>
      </c>
      <c r="B233" s="3">
        <v>544</v>
      </c>
      <c r="C233" s="3">
        <v>320</v>
      </c>
      <c r="D233" s="3">
        <v>544</v>
      </c>
      <c r="E233" s="3">
        <v>320</v>
      </c>
      <c r="F233" s="3">
        <v>88</v>
      </c>
      <c r="G233" s="3">
        <v>544</v>
      </c>
      <c r="H233" s="3">
        <v>200</v>
      </c>
      <c r="I233" s="3">
        <v>544</v>
      </c>
      <c r="J233" s="3">
        <v>200</v>
      </c>
      <c r="K233" s="3">
        <v>88</v>
      </c>
      <c r="L233" s="3">
        <v>88</v>
      </c>
      <c r="M233" s="3"/>
      <c r="N233" s="3"/>
      <c r="O233" s="3"/>
      <c r="P233" s="3"/>
      <c r="Q233" s="3"/>
      <c r="R233" s="3"/>
      <c r="S233" s="3"/>
      <c r="T233" s="3"/>
      <c r="V233" s="6">
        <f t="shared" si="13"/>
        <v>29.312000000000022</v>
      </c>
      <c r="W233" s="3">
        <f t="shared" si="14"/>
        <v>3480</v>
      </c>
      <c r="X233" s="6">
        <f t="shared" si="15"/>
        <v>27.1875</v>
      </c>
      <c r="Y233" s="3">
        <f>W233 + ROUNDUP(W233/(Parameters!$A$10-60*8),0) * ($AC$3 + Parameters!$B$4+Parameters!$B$5) + IF(A232&gt;1,8,0)</f>
        <v>3816</v>
      </c>
      <c r="Z233" s="6">
        <f t="shared" si="16"/>
        <v>29.8125</v>
      </c>
    </row>
    <row r="234" spans="1:26">
      <c r="A234" s="3">
        <v>128</v>
      </c>
      <c r="B234" s="3">
        <v>496</v>
      </c>
      <c r="C234" s="3">
        <v>336</v>
      </c>
      <c r="D234" s="3">
        <v>496</v>
      </c>
      <c r="E234" s="3">
        <v>336</v>
      </c>
      <c r="F234" s="3">
        <v>88</v>
      </c>
      <c r="G234" s="3">
        <v>520</v>
      </c>
      <c r="H234" s="3">
        <v>152</v>
      </c>
      <c r="I234" s="3">
        <v>520</v>
      </c>
      <c r="J234" s="3">
        <v>152</v>
      </c>
      <c r="K234" s="3">
        <v>88</v>
      </c>
      <c r="L234" s="3">
        <v>88</v>
      </c>
      <c r="M234" s="3"/>
      <c r="N234" s="3"/>
      <c r="O234" s="3"/>
      <c r="P234" s="3"/>
      <c r="Q234" s="3"/>
      <c r="R234" s="3"/>
      <c r="S234" s="3"/>
      <c r="T234" s="3"/>
      <c r="V234" s="6">
        <f t="shared" ref="V234:V297" si="17">(A233/1000)+V233</f>
        <v>29.440000000000023</v>
      </c>
      <c r="W234" s="3">
        <f t="shared" ref="W234:W297" si="18">SUM(B234:U234)</f>
        <v>3272</v>
      </c>
      <c r="X234" s="6">
        <f t="shared" ref="X234:X297" si="19">W234/A234</f>
        <v>25.5625</v>
      </c>
      <c r="Y234" s="3">
        <f>W234 + ROUNDUP(W234/(Parameters!$A$10-60*8),0) * ($AC$3 + Parameters!$B$4+Parameters!$B$5) + IF(A233&gt;1,8,0)</f>
        <v>3608</v>
      </c>
      <c r="Z234" s="6">
        <f t="shared" si="16"/>
        <v>28.1875</v>
      </c>
    </row>
    <row r="235" spans="1:26">
      <c r="A235" s="3">
        <v>128</v>
      </c>
      <c r="B235" s="3">
        <v>520</v>
      </c>
      <c r="C235" s="3">
        <v>368</v>
      </c>
      <c r="D235" s="3">
        <v>520</v>
      </c>
      <c r="E235" s="3">
        <v>368</v>
      </c>
      <c r="F235" s="3">
        <v>88</v>
      </c>
      <c r="G235" s="3">
        <v>88</v>
      </c>
      <c r="H235" s="3">
        <v>88</v>
      </c>
      <c r="I235" s="3">
        <v>88</v>
      </c>
      <c r="J235" s="3">
        <v>88</v>
      </c>
      <c r="K235" s="3"/>
      <c r="L235" s="3"/>
      <c r="M235" s="3"/>
      <c r="N235" s="3"/>
      <c r="O235" s="3"/>
      <c r="P235" s="3"/>
      <c r="Q235" s="3"/>
      <c r="R235" s="3"/>
      <c r="S235" s="3"/>
      <c r="T235" s="3"/>
      <c r="V235" s="6">
        <f t="shared" si="17"/>
        <v>29.568000000000023</v>
      </c>
      <c r="W235" s="3">
        <f t="shared" si="18"/>
        <v>2216</v>
      </c>
      <c r="X235" s="6">
        <f t="shared" si="19"/>
        <v>17.3125</v>
      </c>
      <c r="Y235" s="3">
        <f>W235 + ROUNDUP(W235/(Parameters!$A$10-60*8),0) * ($AC$3 + Parameters!$B$4+Parameters!$B$5) + IF(A234&gt;1,8,0)</f>
        <v>2552</v>
      </c>
      <c r="Z235" s="6">
        <f t="shared" si="16"/>
        <v>19.9375</v>
      </c>
    </row>
    <row r="236" spans="1:26">
      <c r="A236" s="3">
        <v>128</v>
      </c>
      <c r="B236" s="3">
        <v>544</v>
      </c>
      <c r="C236" s="3">
        <v>408</v>
      </c>
      <c r="D236" s="3">
        <v>544</v>
      </c>
      <c r="E236" s="3">
        <v>408</v>
      </c>
      <c r="F236" s="3">
        <v>88</v>
      </c>
      <c r="G236" s="3">
        <v>88</v>
      </c>
      <c r="H236" s="3">
        <v>88</v>
      </c>
      <c r="I236" s="3">
        <v>88</v>
      </c>
      <c r="J236" s="3">
        <v>88</v>
      </c>
      <c r="K236" s="3"/>
      <c r="L236" s="3"/>
      <c r="M236" s="3"/>
      <c r="N236" s="3"/>
      <c r="O236" s="3"/>
      <c r="P236" s="3"/>
      <c r="Q236" s="3"/>
      <c r="R236" s="3"/>
      <c r="S236" s="3"/>
      <c r="T236" s="3"/>
      <c r="V236" s="6">
        <f t="shared" si="17"/>
        <v>29.696000000000023</v>
      </c>
      <c r="W236" s="3">
        <f t="shared" si="18"/>
        <v>2344</v>
      </c>
      <c r="X236" s="6">
        <f t="shared" si="19"/>
        <v>18.3125</v>
      </c>
      <c r="Y236" s="3">
        <f>W236 + ROUNDUP(W236/(Parameters!$A$10-60*8),0) * ($AC$3 + Parameters!$B$4+Parameters!$B$5) + IF(A235&gt;1,8,0)</f>
        <v>2680</v>
      </c>
      <c r="Z236" s="6">
        <f t="shared" si="16"/>
        <v>20.9375</v>
      </c>
    </row>
    <row r="237" spans="1:26">
      <c r="A237" s="3">
        <v>128</v>
      </c>
      <c r="B237" s="3">
        <v>520</v>
      </c>
      <c r="C237" s="3">
        <v>376</v>
      </c>
      <c r="D237" s="3">
        <v>520</v>
      </c>
      <c r="E237" s="3">
        <v>376</v>
      </c>
      <c r="F237" s="3">
        <v>88</v>
      </c>
      <c r="G237" s="3">
        <v>88</v>
      </c>
      <c r="H237" s="3">
        <v>88</v>
      </c>
      <c r="I237" s="3">
        <v>88</v>
      </c>
      <c r="J237" s="3">
        <v>88</v>
      </c>
      <c r="K237" s="3"/>
      <c r="L237" s="3"/>
      <c r="M237" s="3"/>
      <c r="N237" s="3"/>
      <c r="O237" s="3"/>
      <c r="P237" s="3"/>
      <c r="Q237" s="3"/>
      <c r="R237" s="3"/>
      <c r="S237" s="3"/>
      <c r="T237" s="3"/>
      <c r="V237" s="6">
        <f t="shared" si="17"/>
        <v>29.824000000000023</v>
      </c>
      <c r="W237" s="3">
        <f t="shared" si="18"/>
        <v>2232</v>
      </c>
      <c r="X237" s="6">
        <f t="shared" si="19"/>
        <v>17.4375</v>
      </c>
      <c r="Y237" s="3">
        <f>W237 + ROUNDUP(W237/(Parameters!$A$10-60*8),0) * ($AC$3 + Parameters!$B$4+Parameters!$B$5) + IF(A236&gt;1,8,0)</f>
        <v>2568</v>
      </c>
      <c r="Z237" s="6">
        <f t="shared" si="16"/>
        <v>20.0625</v>
      </c>
    </row>
    <row r="238" spans="1:26">
      <c r="A238" s="3">
        <v>128</v>
      </c>
      <c r="B238" s="3">
        <v>496</v>
      </c>
      <c r="C238" s="3">
        <v>336</v>
      </c>
      <c r="D238" s="3">
        <v>496</v>
      </c>
      <c r="E238" s="3">
        <v>336</v>
      </c>
      <c r="F238" s="3">
        <v>88</v>
      </c>
      <c r="G238" s="3">
        <v>160</v>
      </c>
      <c r="H238" s="3">
        <v>88</v>
      </c>
      <c r="I238" s="3">
        <v>160</v>
      </c>
      <c r="J238" s="3">
        <v>88</v>
      </c>
      <c r="K238" s="3">
        <v>88</v>
      </c>
      <c r="L238" s="3">
        <v>88</v>
      </c>
      <c r="M238" s="3"/>
      <c r="N238" s="3"/>
      <c r="O238" s="3"/>
      <c r="P238" s="3"/>
      <c r="Q238" s="3"/>
      <c r="R238" s="3"/>
      <c r="S238" s="3"/>
      <c r="T238" s="3"/>
      <c r="V238" s="6">
        <f t="shared" si="17"/>
        <v>29.952000000000023</v>
      </c>
      <c r="W238" s="3">
        <f t="shared" si="18"/>
        <v>2424</v>
      </c>
      <c r="X238" s="6">
        <f t="shared" si="19"/>
        <v>18.9375</v>
      </c>
      <c r="Y238" s="3">
        <f>W238 + ROUNDUP(W238/(Parameters!$A$10-60*8),0) * ($AC$3 + Parameters!$B$4+Parameters!$B$5) + IF(A237&gt;1,8,0)</f>
        <v>2760</v>
      </c>
      <c r="Z238" s="6">
        <f t="shared" si="16"/>
        <v>21.5625</v>
      </c>
    </row>
    <row r="239" spans="1:26">
      <c r="A239" s="3">
        <v>128</v>
      </c>
      <c r="B239" s="3">
        <v>568</v>
      </c>
      <c r="C239" s="3">
        <v>384</v>
      </c>
      <c r="D239" s="3">
        <v>568</v>
      </c>
      <c r="E239" s="3">
        <v>384</v>
      </c>
      <c r="F239" s="3">
        <v>88</v>
      </c>
      <c r="G239" s="3">
        <v>568</v>
      </c>
      <c r="H239" s="3">
        <v>160</v>
      </c>
      <c r="I239" s="3">
        <v>568</v>
      </c>
      <c r="J239" s="3">
        <v>160</v>
      </c>
      <c r="K239" s="3">
        <v>88</v>
      </c>
      <c r="L239" s="3">
        <v>88</v>
      </c>
      <c r="M239" s="3"/>
      <c r="N239" s="3"/>
      <c r="O239" s="3"/>
      <c r="P239" s="3"/>
      <c r="Q239" s="3"/>
      <c r="R239" s="3"/>
      <c r="S239" s="3"/>
      <c r="T239" s="3"/>
      <c r="V239" s="6">
        <f t="shared" si="17"/>
        <v>30.080000000000023</v>
      </c>
      <c r="W239" s="3">
        <f t="shared" si="18"/>
        <v>3624</v>
      </c>
      <c r="X239" s="6">
        <f t="shared" si="19"/>
        <v>28.3125</v>
      </c>
      <c r="Y239" s="3">
        <f>W239 + ROUNDUP(W239/(Parameters!$A$10-60*8),0) * ($AC$3 + Parameters!$B$4+Parameters!$B$5) + IF(A238&gt;1,8,0)</f>
        <v>3960</v>
      </c>
      <c r="Z239" s="6">
        <f t="shared" si="16"/>
        <v>30.9375</v>
      </c>
    </row>
    <row r="240" spans="1:26">
      <c r="A240" s="3">
        <v>128</v>
      </c>
      <c r="B240" s="3">
        <v>544</v>
      </c>
      <c r="C240" s="3">
        <v>360</v>
      </c>
      <c r="D240" s="3">
        <v>544</v>
      </c>
      <c r="E240" s="3">
        <v>360</v>
      </c>
      <c r="F240" s="3">
        <v>88</v>
      </c>
      <c r="G240" s="3">
        <v>544</v>
      </c>
      <c r="H240" s="3">
        <v>216</v>
      </c>
      <c r="I240" s="3">
        <v>544</v>
      </c>
      <c r="J240" s="3">
        <v>216</v>
      </c>
      <c r="K240" s="3">
        <v>88</v>
      </c>
      <c r="L240" s="3">
        <v>88</v>
      </c>
      <c r="M240" s="3"/>
      <c r="N240" s="3"/>
      <c r="O240" s="3"/>
      <c r="P240" s="3"/>
      <c r="Q240" s="3"/>
      <c r="R240" s="3"/>
      <c r="S240" s="3"/>
      <c r="T240" s="3"/>
      <c r="V240" s="6">
        <f t="shared" si="17"/>
        <v>30.208000000000023</v>
      </c>
      <c r="W240" s="3">
        <f t="shared" si="18"/>
        <v>3592</v>
      </c>
      <c r="X240" s="6">
        <f t="shared" si="19"/>
        <v>28.0625</v>
      </c>
      <c r="Y240" s="3">
        <f>W240 + ROUNDUP(W240/(Parameters!$A$10-60*8),0) * ($AC$3 + Parameters!$B$4+Parameters!$B$5) + IF(A239&gt;1,8,0)</f>
        <v>3928</v>
      </c>
      <c r="Z240" s="6">
        <f t="shared" si="16"/>
        <v>30.6875</v>
      </c>
    </row>
    <row r="241" spans="1:26">
      <c r="A241" s="3">
        <v>128</v>
      </c>
      <c r="B241" s="3">
        <v>520</v>
      </c>
      <c r="C241" s="3">
        <v>296</v>
      </c>
      <c r="D241" s="3">
        <v>520</v>
      </c>
      <c r="E241" s="3">
        <v>296</v>
      </c>
      <c r="F241" s="3">
        <v>88</v>
      </c>
      <c r="G241" s="3">
        <v>520</v>
      </c>
      <c r="H241" s="3">
        <v>232</v>
      </c>
      <c r="I241" s="3">
        <v>520</v>
      </c>
      <c r="J241" s="3">
        <v>232</v>
      </c>
      <c r="K241" s="3">
        <v>88</v>
      </c>
      <c r="L241" s="3">
        <v>88</v>
      </c>
      <c r="M241" s="3"/>
      <c r="N241" s="3"/>
      <c r="O241" s="3"/>
      <c r="P241" s="3"/>
      <c r="Q241" s="3"/>
      <c r="R241" s="3"/>
      <c r="S241" s="3"/>
      <c r="T241" s="3"/>
      <c r="V241" s="6">
        <f t="shared" si="17"/>
        <v>30.336000000000023</v>
      </c>
      <c r="W241" s="3">
        <f t="shared" si="18"/>
        <v>3400</v>
      </c>
      <c r="X241" s="6">
        <f t="shared" si="19"/>
        <v>26.5625</v>
      </c>
      <c r="Y241" s="3">
        <f>W241 + ROUNDUP(W241/(Parameters!$A$10-60*8),0) * ($AC$3 + Parameters!$B$4+Parameters!$B$5) + IF(A240&gt;1,8,0)</f>
        <v>3736</v>
      </c>
      <c r="Z241" s="6">
        <f t="shared" si="16"/>
        <v>29.1875</v>
      </c>
    </row>
    <row r="242" spans="1:26">
      <c r="A242" s="3">
        <v>128</v>
      </c>
      <c r="B242" s="3">
        <v>496</v>
      </c>
      <c r="C242" s="3">
        <v>400</v>
      </c>
      <c r="D242" s="3">
        <v>496</v>
      </c>
      <c r="E242" s="3">
        <v>400</v>
      </c>
      <c r="F242" s="3">
        <v>136</v>
      </c>
      <c r="G242" s="3">
        <v>88</v>
      </c>
      <c r="H242" s="3">
        <v>568</v>
      </c>
      <c r="I242" s="3">
        <v>152</v>
      </c>
      <c r="J242" s="3">
        <v>568</v>
      </c>
      <c r="K242" s="3">
        <v>152</v>
      </c>
      <c r="L242" s="3">
        <v>136</v>
      </c>
      <c r="M242" s="3">
        <v>88</v>
      </c>
      <c r="N242" s="3">
        <v>136</v>
      </c>
      <c r="O242" s="3">
        <v>88</v>
      </c>
      <c r="P242" s="3"/>
      <c r="Q242" s="3"/>
      <c r="R242" s="3"/>
      <c r="S242" s="3"/>
      <c r="T242" s="3"/>
      <c r="V242" s="6">
        <f t="shared" si="17"/>
        <v>30.464000000000024</v>
      </c>
      <c r="W242" s="3">
        <f t="shared" si="18"/>
        <v>3904</v>
      </c>
      <c r="X242" s="6">
        <f t="shared" si="19"/>
        <v>30.5</v>
      </c>
      <c r="Y242" s="3">
        <f>W242 + ROUNDUP(W242/(Parameters!$A$10-60*8),0) * ($AC$3 + Parameters!$B$4+Parameters!$B$5) + IF(A241&gt;1,8,0)</f>
        <v>4240</v>
      </c>
      <c r="Z242" s="6">
        <f t="shared" si="16"/>
        <v>33.125</v>
      </c>
    </row>
    <row r="243" spans="1:26">
      <c r="A243" s="3">
        <v>128</v>
      </c>
      <c r="B243" s="3">
        <v>520</v>
      </c>
      <c r="C243" s="3">
        <v>344</v>
      </c>
      <c r="D243" s="3">
        <v>520</v>
      </c>
      <c r="E243" s="3">
        <v>344</v>
      </c>
      <c r="F243" s="3">
        <v>544</v>
      </c>
      <c r="G243" s="3">
        <v>176</v>
      </c>
      <c r="H243" s="3">
        <v>232</v>
      </c>
      <c r="I243" s="3">
        <v>88</v>
      </c>
      <c r="J243" s="3">
        <v>232</v>
      </c>
      <c r="K243" s="3">
        <v>88</v>
      </c>
      <c r="L243" s="3">
        <v>544</v>
      </c>
      <c r="M243" s="3">
        <v>176</v>
      </c>
      <c r="N243" s="3">
        <v>544</v>
      </c>
      <c r="O243" s="3">
        <v>176</v>
      </c>
      <c r="P243" s="3"/>
      <c r="Q243" s="3"/>
      <c r="R243" s="3"/>
      <c r="S243" s="3"/>
      <c r="T243" s="3"/>
      <c r="V243" s="6">
        <f t="shared" si="17"/>
        <v>30.592000000000024</v>
      </c>
      <c r="W243" s="3">
        <f t="shared" si="18"/>
        <v>4528</v>
      </c>
      <c r="X243" s="6">
        <f t="shared" si="19"/>
        <v>35.375</v>
      </c>
      <c r="Y243" s="3">
        <f>W243 + ROUNDUP(W243/(Parameters!$A$10-60*8),0) * ($AC$3 + Parameters!$B$4+Parameters!$B$5) + IF(A242&gt;1,8,0)</f>
        <v>4864</v>
      </c>
      <c r="Z243" s="6">
        <f t="shared" si="16"/>
        <v>38</v>
      </c>
    </row>
    <row r="244" spans="1:26">
      <c r="A244" s="3">
        <v>128</v>
      </c>
      <c r="B244" s="3">
        <v>544</v>
      </c>
      <c r="C244" s="3">
        <v>312</v>
      </c>
      <c r="D244" s="3">
        <v>544</v>
      </c>
      <c r="E244" s="3">
        <v>312</v>
      </c>
      <c r="F244" s="3">
        <v>544</v>
      </c>
      <c r="G244" s="3">
        <v>240</v>
      </c>
      <c r="H244" s="3">
        <v>88</v>
      </c>
      <c r="I244" s="3">
        <v>88</v>
      </c>
      <c r="J244" s="3">
        <v>544</v>
      </c>
      <c r="K244" s="3">
        <v>240</v>
      </c>
      <c r="L244" s="3">
        <v>544</v>
      </c>
      <c r="M244" s="3">
        <v>240</v>
      </c>
      <c r="N244" s="3"/>
      <c r="O244" s="3"/>
      <c r="P244" s="3"/>
      <c r="Q244" s="3"/>
      <c r="R244" s="3"/>
      <c r="S244" s="3"/>
      <c r="T244" s="3"/>
      <c r="V244" s="6">
        <f t="shared" si="17"/>
        <v>30.720000000000024</v>
      </c>
      <c r="W244" s="3">
        <f t="shared" si="18"/>
        <v>4240</v>
      </c>
      <c r="X244" s="6">
        <f t="shared" si="19"/>
        <v>33.125</v>
      </c>
      <c r="Y244" s="3">
        <f>W244 + ROUNDUP(W244/(Parameters!$A$10-60*8),0) * ($AC$3 + Parameters!$B$4+Parameters!$B$5) + IF(A243&gt;1,8,0)</f>
        <v>4576</v>
      </c>
      <c r="Z244" s="6">
        <f t="shared" si="16"/>
        <v>35.75</v>
      </c>
    </row>
    <row r="245" spans="1:26">
      <c r="A245" s="3">
        <v>128</v>
      </c>
      <c r="B245" s="3">
        <v>544</v>
      </c>
      <c r="C245" s="3">
        <v>304</v>
      </c>
      <c r="D245" s="3">
        <v>544</v>
      </c>
      <c r="E245" s="3">
        <v>304</v>
      </c>
      <c r="F245" s="3">
        <v>544</v>
      </c>
      <c r="G245" s="3">
        <v>264</v>
      </c>
      <c r="H245" s="3">
        <v>88</v>
      </c>
      <c r="I245" s="3">
        <v>88</v>
      </c>
      <c r="J245" s="3">
        <v>544</v>
      </c>
      <c r="K245" s="3">
        <v>264</v>
      </c>
      <c r="L245" s="3">
        <v>544</v>
      </c>
      <c r="M245" s="3">
        <v>264</v>
      </c>
      <c r="N245" s="3"/>
      <c r="O245" s="3"/>
      <c r="P245" s="3"/>
      <c r="Q245" s="3"/>
      <c r="R245" s="3"/>
      <c r="S245" s="3"/>
      <c r="T245" s="3"/>
      <c r="V245" s="6">
        <f t="shared" si="17"/>
        <v>30.848000000000024</v>
      </c>
      <c r="W245" s="3">
        <f t="shared" si="18"/>
        <v>4296</v>
      </c>
      <c r="X245" s="6">
        <f t="shared" si="19"/>
        <v>33.5625</v>
      </c>
      <c r="Y245" s="3">
        <f>W245 + ROUNDUP(W245/(Parameters!$A$10-60*8),0) * ($AC$3 + Parameters!$B$4+Parameters!$B$5) + IF(A244&gt;1,8,0)</f>
        <v>4632</v>
      </c>
      <c r="Z245" s="6">
        <f t="shared" si="16"/>
        <v>36.1875</v>
      </c>
    </row>
    <row r="246" spans="1:26">
      <c r="A246" s="3">
        <v>128</v>
      </c>
      <c r="B246" s="3">
        <v>520</v>
      </c>
      <c r="C246" s="3">
        <v>376</v>
      </c>
      <c r="D246" s="3">
        <v>520</v>
      </c>
      <c r="E246" s="3">
        <v>376</v>
      </c>
      <c r="F246" s="3">
        <v>544</v>
      </c>
      <c r="G246" s="3">
        <v>152</v>
      </c>
      <c r="H246" s="3">
        <v>88</v>
      </c>
      <c r="I246" s="3">
        <v>88</v>
      </c>
      <c r="J246" s="3">
        <v>544</v>
      </c>
      <c r="K246" s="3">
        <v>152</v>
      </c>
      <c r="L246" s="3">
        <v>544</v>
      </c>
      <c r="M246" s="3">
        <v>152</v>
      </c>
      <c r="N246" s="3"/>
      <c r="O246" s="3"/>
      <c r="P246" s="3"/>
      <c r="Q246" s="3"/>
      <c r="R246" s="3"/>
      <c r="S246" s="3"/>
      <c r="T246" s="3"/>
      <c r="V246" s="6">
        <f t="shared" si="17"/>
        <v>30.976000000000024</v>
      </c>
      <c r="W246" s="3">
        <f t="shared" si="18"/>
        <v>4056</v>
      </c>
      <c r="X246" s="6">
        <f t="shared" si="19"/>
        <v>31.6875</v>
      </c>
      <c r="Y246" s="3">
        <f>W246 + ROUNDUP(W246/(Parameters!$A$10-60*8),0) * ($AC$3 + Parameters!$B$4+Parameters!$B$5) + IF(A245&gt;1,8,0)</f>
        <v>4392</v>
      </c>
      <c r="Z246" s="6">
        <f t="shared" si="16"/>
        <v>34.3125</v>
      </c>
    </row>
    <row r="247" spans="1:26">
      <c r="A247" s="3">
        <v>128</v>
      </c>
      <c r="B247" s="3">
        <v>496</v>
      </c>
      <c r="C247" s="3">
        <v>360</v>
      </c>
      <c r="D247" s="3">
        <v>496</v>
      </c>
      <c r="E247" s="3">
        <v>360</v>
      </c>
      <c r="F247" s="3">
        <v>328</v>
      </c>
      <c r="G247" s="3">
        <v>88</v>
      </c>
      <c r="H247" s="3">
        <v>88</v>
      </c>
      <c r="I247" s="3">
        <v>88</v>
      </c>
      <c r="J247" s="3">
        <v>328</v>
      </c>
      <c r="K247" s="3">
        <v>88</v>
      </c>
      <c r="L247" s="3">
        <v>328</v>
      </c>
      <c r="M247" s="3">
        <v>88</v>
      </c>
      <c r="N247" s="3"/>
      <c r="O247" s="3"/>
      <c r="P247" s="3"/>
      <c r="Q247" s="3"/>
      <c r="R247" s="3"/>
      <c r="S247" s="3"/>
      <c r="T247" s="3"/>
      <c r="V247" s="6">
        <f t="shared" si="17"/>
        <v>31.104000000000024</v>
      </c>
      <c r="W247" s="3">
        <f t="shared" si="18"/>
        <v>3136</v>
      </c>
      <c r="X247" s="6">
        <f t="shared" si="19"/>
        <v>24.5</v>
      </c>
      <c r="Y247" s="3">
        <f>W247 + ROUNDUP(W247/(Parameters!$A$10-60*8),0) * ($AC$3 + Parameters!$B$4+Parameters!$B$5) + IF(A246&gt;1,8,0)</f>
        <v>3472</v>
      </c>
      <c r="Z247" s="6">
        <f t="shared" si="16"/>
        <v>27.125</v>
      </c>
    </row>
    <row r="248" spans="1:26">
      <c r="A248" s="3">
        <v>128</v>
      </c>
      <c r="B248" s="3">
        <v>496</v>
      </c>
      <c r="C248" s="3">
        <v>336</v>
      </c>
      <c r="D248" s="3">
        <v>496</v>
      </c>
      <c r="E248" s="3">
        <v>336</v>
      </c>
      <c r="F248" s="3">
        <v>88</v>
      </c>
      <c r="G248" s="3">
        <v>88</v>
      </c>
      <c r="H248" s="3">
        <v>88</v>
      </c>
      <c r="I248" s="3">
        <v>88</v>
      </c>
      <c r="J248" s="3">
        <v>88</v>
      </c>
      <c r="K248" s="3"/>
      <c r="L248" s="3"/>
      <c r="M248" s="3"/>
      <c r="N248" s="3"/>
      <c r="O248" s="3"/>
      <c r="P248" s="3"/>
      <c r="Q248" s="3"/>
      <c r="R248" s="3"/>
      <c r="S248" s="3"/>
      <c r="T248" s="3"/>
      <c r="V248" s="6">
        <f t="shared" si="17"/>
        <v>31.232000000000024</v>
      </c>
      <c r="W248" s="3">
        <f t="shared" si="18"/>
        <v>2104</v>
      </c>
      <c r="X248" s="6">
        <f t="shared" si="19"/>
        <v>16.4375</v>
      </c>
      <c r="Y248" s="3">
        <f>W248 + ROUNDUP(W248/(Parameters!$A$10-60*8),0) * ($AC$3 + Parameters!$B$4+Parameters!$B$5) + IF(A247&gt;1,8,0)</f>
        <v>2440</v>
      </c>
      <c r="Z248" s="6">
        <f t="shared" si="16"/>
        <v>19.0625</v>
      </c>
    </row>
    <row r="249" spans="1:26">
      <c r="A249" s="3">
        <v>128</v>
      </c>
      <c r="B249" s="3">
        <v>544</v>
      </c>
      <c r="C249" s="3">
        <v>344</v>
      </c>
      <c r="D249" s="3">
        <v>544</v>
      </c>
      <c r="E249" s="3">
        <v>344</v>
      </c>
      <c r="F249" s="3">
        <v>88</v>
      </c>
      <c r="G249" s="3">
        <v>88</v>
      </c>
      <c r="H249" s="3">
        <v>88</v>
      </c>
      <c r="I249" s="3">
        <v>88</v>
      </c>
      <c r="J249" s="3">
        <v>88</v>
      </c>
      <c r="K249" s="3"/>
      <c r="L249" s="3"/>
      <c r="M249" s="3"/>
      <c r="N249" s="3"/>
      <c r="O249" s="3"/>
      <c r="P249" s="3"/>
      <c r="Q249" s="3"/>
      <c r="R249" s="3"/>
      <c r="S249" s="3"/>
      <c r="T249" s="3"/>
      <c r="V249" s="6">
        <f t="shared" si="17"/>
        <v>31.360000000000024</v>
      </c>
      <c r="W249" s="3">
        <f t="shared" si="18"/>
        <v>2216</v>
      </c>
      <c r="X249" s="6">
        <f t="shared" si="19"/>
        <v>17.3125</v>
      </c>
      <c r="Y249" s="3">
        <f>W249 + ROUNDUP(W249/(Parameters!$A$10-60*8),0) * ($AC$3 + Parameters!$B$4+Parameters!$B$5) + IF(A248&gt;1,8,0)</f>
        <v>2552</v>
      </c>
      <c r="Z249" s="6">
        <f t="shared" si="16"/>
        <v>19.9375</v>
      </c>
    </row>
    <row r="250" spans="1:26">
      <c r="A250" s="3">
        <v>128</v>
      </c>
      <c r="B250" s="3">
        <v>568</v>
      </c>
      <c r="C250" s="3">
        <v>320</v>
      </c>
      <c r="D250" s="3">
        <v>568</v>
      </c>
      <c r="E250" s="3">
        <v>320</v>
      </c>
      <c r="F250" s="3">
        <v>88</v>
      </c>
      <c r="G250" s="3">
        <v>88</v>
      </c>
      <c r="H250" s="3">
        <v>88</v>
      </c>
      <c r="I250" s="3">
        <v>88</v>
      </c>
      <c r="J250" s="3">
        <v>88</v>
      </c>
      <c r="K250" s="3"/>
      <c r="L250" s="3"/>
      <c r="M250" s="3"/>
      <c r="N250" s="3"/>
      <c r="O250" s="3"/>
      <c r="P250" s="3"/>
      <c r="Q250" s="3"/>
      <c r="R250" s="3"/>
      <c r="S250" s="3"/>
      <c r="T250" s="3"/>
      <c r="V250" s="6">
        <f t="shared" si="17"/>
        <v>31.488000000000024</v>
      </c>
      <c r="W250" s="3">
        <f t="shared" si="18"/>
        <v>2216</v>
      </c>
      <c r="X250" s="6">
        <f t="shared" si="19"/>
        <v>17.3125</v>
      </c>
      <c r="Y250" s="3">
        <f>W250 + ROUNDUP(W250/(Parameters!$A$10-60*8),0) * ($AC$3 + Parameters!$B$4+Parameters!$B$5) + IF(A249&gt;1,8,0)</f>
        <v>2552</v>
      </c>
      <c r="Z250" s="6">
        <f t="shared" si="16"/>
        <v>19.9375</v>
      </c>
    </row>
    <row r="251" spans="1:26">
      <c r="A251" s="3">
        <v>128</v>
      </c>
      <c r="B251" s="3">
        <v>520</v>
      </c>
      <c r="C251" s="3">
        <v>408</v>
      </c>
      <c r="D251" s="3">
        <v>520</v>
      </c>
      <c r="E251" s="3">
        <v>408</v>
      </c>
      <c r="F251" s="3">
        <v>88</v>
      </c>
      <c r="G251" s="3">
        <v>88</v>
      </c>
      <c r="H251" s="3">
        <v>88</v>
      </c>
      <c r="I251" s="3">
        <v>88</v>
      </c>
      <c r="J251" s="3">
        <v>88</v>
      </c>
      <c r="K251" s="3"/>
      <c r="L251" s="3"/>
      <c r="M251" s="3"/>
      <c r="N251" s="3"/>
      <c r="O251" s="3"/>
      <c r="P251" s="3"/>
      <c r="Q251" s="3"/>
      <c r="R251" s="3"/>
      <c r="S251" s="3"/>
      <c r="T251" s="3"/>
      <c r="V251" s="6">
        <f t="shared" si="17"/>
        <v>31.616000000000025</v>
      </c>
      <c r="W251" s="3">
        <f t="shared" si="18"/>
        <v>2296</v>
      </c>
      <c r="X251" s="6">
        <f t="shared" si="19"/>
        <v>17.9375</v>
      </c>
      <c r="Y251" s="3">
        <f>W251 + ROUNDUP(W251/(Parameters!$A$10-60*8),0) * ($AC$3 + Parameters!$B$4+Parameters!$B$5) + IF(A250&gt;1,8,0)</f>
        <v>2632</v>
      </c>
      <c r="Z251" s="6">
        <f t="shared" si="16"/>
        <v>20.5625</v>
      </c>
    </row>
    <row r="252" spans="1:26">
      <c r="A252" s="3">
        <v>128</v>
      </c>
      <c r="B252" s="3">
        <v>544</v>
      </c>
      <c r="C252" s="3">
        <v>384</v>
      </c>
      <c r="D252" s="3">
        <v>544</v>
      </c>
      <c r="E252" s="3">
        <v>384</v>
      </c>
      <c r="F252" s="3">
        <v>88</v>
      </c>
      <c r="G252" s="3">
        <v>88</v>
      </c>
      <c r="H252" s="3">
        <v>88</v>
      </c>
      <c r="I252" s="3">
        <v>88</v>
      </c>
      <c r="J252" s="3">
        <v>88</v>
      </c>
      <c r="K252" s="3"/>
      <c r="L252" s="3"/>
      <c r="M252" s="3"/>
      <c r="N252" s="3"/>
      <c r="O252" s="3"/>
      <c r="P252" s="3"/>
      <c r="Q252" s="3"/>
      <c r="R252" s="3"/>
      <c r="S252" s="3"/>
      <c r="T252" s="3"/>
      <c r="V252" s="6">
        <f t="shared" si="17"/>
        <v>31.744000000000025</v>
      </c>
      <c r="W252" s="3">
        <f t="shared" si="18"/>
        <v>2296</v>
      </c>
      <c r="X252" s="6">
        <f t="shared" si="19"/>
        <v>17.9375</v>
      </c>
      <c r="Y252" s="3">
        <f>W252 + ROUNDUP(W252/(Parameters!$A$10-60*8),0) * ($AC$3 + Parameters!$B$4+Parameters!$B$5) + IF(A251&gt;1,8,0)</f>
        <v>2632</v>
      </c>
      <c r="Z252" s="6">
        <f t="shared" si="16"/>
        <v>20.5625</v>
      </c>
    </row>
    <row r="253" spans="1:26">
      <c r="A253" s="3">
        <v>128</v>
      </c>
      <c r="B253" s="3">
        <v>520</v>
      </c>
      <c r="C253" s="3">
        <v>344</v>
      </c>
      <c r="D253" s="3">
        <v>520</v>
      </c>
      <c r="E253" s="3">
        <v>344</v>
      </c>
      <c r="F253" s="3">
        <v>88</v>
      </c>
      <c r="G253" s="3">
        <v>88</v>
      </c>
      <c r="H253" s="3">
        <v>88</v>
      </c>
      <c r="I253" s="3">
        <v>88</v>
      </c>
      <c r="J253" s="3">
        <v>88</v>
      </c>
      <c r="K253" s="3"/>
      <c r="L253" s="3"/>
      <c r="M253" s="3"/>
      <c r="N253" s="3"/>
      <c r="O253" s="3"/>
      <c r="P253" s="3"/>
      <c r="Q253" s="3"/>
      <c r="R253" s="3"/>
      <c r="S253" s="3"/>
      <c r="T253" s="3"/>
      <c r="V253" s="6">
        <f t="shared" si="17"/>
        <v>31.872000000000025</v>
      </c>
      <c r="W253" s="3">
        <f t="shared" si="18"/>
        <v>2168</v>
      </c>
      <c r="X253" s="6">
        <f t="shared" si="19"/>
        <v>16.9375</v>
      </c>
      <c r="Y253" s="3">
        <f>W253 + ROUNDUP(W253/(Parameters!$A$10-60*8),0) * ($AC$3 + Parameters!$B$4+Parameters!$B$5) + IF(A252&gt;1,8,0)</f>
        <v>2504</v>
      </c>
      <c r="Z253" s="6">
        <f t="shared" si="16"/>
        <v>19.5625</v>
      </c>
    </row>
    <row r="254" spans="1:26">
      <c r="A254" s="3">
        <v>128</v>
      </c>
      <c r="B254" s="3">
        <v>520</v>
      </c>
      <c r="C254" s="3">
        <v>344</v>
      </c>
      <c r="D254" s="3">
        <v>520</v>
      </c>
      <c r="E254" s="3">
        <v>344</v>
      </c>
      <c r="F254" s="3">
        <v>88</v>
      </c>
      <c r="G254" s="3">
        <v>88</v>
      </c>
      <c r="H254" s="3">
        <v>88</v>
      </c>
      <c r="I254" s="3">
        <v>88</v>
      </c>
      <c r="J254" s="3">
        <v>88</v>
      </c>
      <c r="K254" s="3"/>
      <c r="L254" s="3"/>
      <c r="M254" s="3"/>
      <c r="N254" s="3"/>
      <c r="O254" s="3"/>
      <c r="P254" s="3"/>
      <c r="Q254" s="3"/>
      <c r="R254" s="3"/>
      <c r="S254" s="3"/>
      <c r="T254" s="3"/>
      <c r="V254" s="6">
        <f t="shared" si="17"/>
        <v>32.000000000000021</v>
      </c>
      <c r="W254" s="3">
        <f t="shared" si="18"/>
        <v>2168</v>
      </c>
      <c r="X254" s="6">
        <f t="shared" si="19"/>
        <v>16.9375</v>
      </c>
      <c r="Y254" s="3">
        <f>W254 + ROUNDUP(W254/(Parameters!$A$10-60*8),0) * ($AC$3 + Parameters!$B$4+Parameters!$B$5) + IF(A253&gt;1,8,0)</f>
        <v>2504</v>
      </c>
      <c r="Z254" s="6">
        <f t="shared" si="16"/>
        <v>19.5625</v>
      </c>
    </row>
    <row r="255" spans="1:26">
      <c r="A255" s="3">
        <v>128</v>
      </c>
      <c r="B255" s="3">
        <v>520</v>
      </c>
      <c r="C255" s="3">
        <v>344</v>
      </c>
      <c r="D255" s="3">
        <v>520</v>
      </c>
      <c r="E255" s="3">
        <v>344</v>
      </c>
      <c r="F255" s="3">
        <v>88</v>
      </c>
      <c r="G255" s="3">
        <v>88</v>
      </c>
      <c r="H255" s="3">
        <v>88</v>
      </c>
      <c r="I255" s="3">
        <v>88</v>
      </c>
      <c r="J255" s="3">
        <v>88</v>
      </c>
      <c r="K255" s="3"/>
      <c r="L255" s="3"/>
      <c r="M255" s="3"/>
      <c r="N255" s="3"/>
      <c r="O255" s="3"/>
      <c r="P255" s="3"/>
      <c r="Q255" s="3"/>
      <c r="R255" s="3"/>
      <c r="S255" s="3"/>
      <c r="T255" s="3"/>
      <c r="V255" s="6">
        <f t="shared" si="17"/>
        <v>32.128000000000021</v>
      </c>
      <c r="W255" s="3">
        <f t="shared" si="18"/>
        <v>2168</v>
      </c>
      <c r="X255" s="6">
        <f t="shared" si="19"/>
        <v>16.9375</v>
      </c>
      <c r="Y255" s="3">
        <f>W255 + ROUNDUP(W255/(Parameters!$A$10-60*8),0) * ($AC$3 + Parameters!$B$4+Parameters!$B$5) + IF(A254&gt;1,8,0)</f>
        <v>2504</v>
      </c>
      <c r="Z255" s="6">
        <f t="shared" si="16"/>
        <v>19.5625</v>
      </c>
    </row>
    <row r="256" spans="1:26">
      <c r="A256" s="3">
        <v>128</v>
      </c>
      <c r="B256" s="3">
        <v>520</v>
      </c>
      <c r="C256" s="3">
        <v>368</v>
      </c>
      <c r="D256" s="3">
        <v>520</v>
      </c>
      <c r="E256" s="3">
        <v>368</v>
      </c>
      <c r="F256" s="3">
        <v>88</v>
      </c>
      <c r="G256" s="3">
        <v>88</v>
      </c>
      <c r="H256" s="3">
        <v>88</v>
      </c>
      <c r="I256" s="3">
        <v>88</v>
      </c>
      <c r="J256" s="3">
        <v>88</v>
      </c>
      <c r="K256" s="3"/>
      <c r="L256" s="3"/>
      <c r="M256" s="3"/>
      <c r="N256" s="3"/>
      <c r="O256" s="3"/>
      <c r="P256" s="3"/>
      <c r="Q256" s="3"/>
      <c r="R256" s="3"/>
      <c r="S256" s="3"/>
      <c r="T256" s="3"/>
      <c r="V256" s="6">
        <f t="shared" si="17"/>
        <v>32.256000000000022</v>
      </c>
      <c r="W256" s="3">
        <f t="shared" si="18"/>
        <v>2216</v>
      </c>
      <c r="X256" s="6">
        <f t="shared" si="19"/>
        <v>17.3125</v>
      </c>
      <c r="Y256" s="3">
        <f>W256 + ROUNDUP(W256/(Parameters!$A$10-60*8),0) * ($AC$3 + Parameters!$B$4+Parameters!$B$5) + IF(A255&gt;1,8,0)</f>
        <v>2552</v>
      </c>
      <c r="Z256" s="6">
        <f t="shared" si="16"/>
        <v>19.9375</v>
      </c>
    </row>
    <row r="257" spans="1:26">
      <c r="A257" s="3">
        <v>128</v>
      </c>
      <c r="B257" s="3">
        <v>496</v>
      </c>
      <c r="C257" s="3">
        <v>344</v>
      </c>
      <c r="D257" s="3">
        <v>496</v>
      </c>
      <c r="E257" s="3">
        <v>344</v>
      </c>
      <c r="F257" s="3">
        <v>88</v>
      </c>
      <c r="G257" s="3">
        <v>88</v>
      </c>
      <c r="H257" s="3">
        <v>88</v>
      </c>
      <c r="I257" s="3">
        <v>88</v>
      </c>
      <c r="J257" s="3">
        <v>88</v>
      </c>
      <c r="K257" s="3"/>
      <c r="L257" s="3"/>
      <c r="M257" s="3"/>
      <c r="N257" s="3"/>
      <c r="O257" s="3"/>
      <c r="P257" s="3"/>
      <c r="Q257" s="3"/>
      <c r="R257" s="3"/>
      <c r="S257" s="3"/>
      <c r="T257" s="3"/>
      <c r="V257" s="6">
        <f t="shared" si="17"/>
        <v>32.384000000000022</v>
      </c>
      <c r="W257" s="3">
        <f t="shared" si="18"/>
        <v>2120</v>
      </c>
      <c r="X257" s="6">
        <f t="shared" si="19"/>
        <v>16.5625</v>
      </c>
      <c r="Y257" s="3">
        <f>W257 + ROUNDUP(W257/(Parameters!$A$10-60*8),0) * ($AC$3 + Parameters!$B$4+Parameters!$B$5) + IF(A256&gt;1,8,0)</f>
        <v>2456</v>
      </c>
      <c r="Z257" s="6">
        <f t="shared" si="16"/>
        <v>19.1875</v>
      </c>
    </row>
    <row r="258" spans="1:26">
      <c r="A258" s="3">
        <v>128</v>
      </c>
      <c r="B258" s="3">
        <v>544</v>
      </c>
      <c r="C258" s="3">
        <v>384</v>
      </c>
      <c r="D258" s="3">
        <v>544</v>
      </c>
      <c r="E258" s="3">
        <v>384</v>
      </c>
      <c r="F258" s="3">
        <v>88</v>
      </c>
      <c r="G258" s="3">
        <v>88</v>
      </c>
      <c r="H258" s="3">
        <v>88</v>
      </c>
      <c r="I258" s="3">
        <v>88</v>
      </c>
      <c r="J258" s="3">
        <v>88</v>
      </c>
      <c r="K258" s="3"/>
      <c r="L258" s="3"/>
      <c r="M258" s="3"/>
      <c r="N258" s="3"/>
      <c r="O258" s="3"/>
      <c r="P258" s="3"/>
      <c r="Q258" s="3"/>
      <c r="R258" s="3"/>
      <c r="S258" s="3"/>
      <c r="T258" s="3"/>
      <c r="V258" s="6">
        <f t="shared" si="17"/>
        <v>32.512000000000022</v>
      </c>
      <c r="W258" s="3">
        <f t="shared" si="18"/>
        <v>2296</v>
      </c>
      <c r="X258" s="6">
        <f t="shared" si="19"/>
        <v>17.9375</v>
      </c>
      <c r="Y258" s="3">
        <f>W258 + ROUNDUP(W258/(Parameters!$A$10-60*8),0) * ($AC$3 + Parameters!$B$4+Parameters!$B$5) + IF(A257&gt;1,8,0)</f>
        <v>2632</v>
      </c>
      <c r="Z258" s="6">
        <f t="shared" si="16"/>
        <v>20.5625</v>
      </c>
    </row>
    <row r="259" spans="1:26">
      <c r="A259" s="3">
        <v>128</v>
      </c>
      <c r="B259" s="3">
        <v>544</v>
      </c>
      <c r="C259" s="3">
        <v>360</v>
      </c>
      <c r="D259" s="3">
        <v>544</v>
      </c>
      <c r="E259" s="3">
        <v>360</v>
      </c>
      <c r="F259" s="3">
        <v>88</v>
      </c>
      <c r="G259" s="3">
        <v>280</v>
      </c>
      <c r="H259" s="3">
        <v>88</v>
      </c>
      <c r="I259" s="3">
        <v>280</v>
      </c>
      <c r="J259" s="3">
        <v>88</v>
      </c>
      <c r="K259" s="3">
        <v>88</v>
      </c>
      <c r="L259" s="3">
        <v>88</v>
      </c>
      <c r="M259" s="3"/>
      <c r="N259" s="3"/>
      <c r="O259" s="3"/>
      <c r="P259" s="3"/>
      <c r="Q259" s="3"/>
      <c r="R259" s="3"/>
      <c r="S259" s="3"/>
      <c r="T259" s="3"/>
      <c r="V259" s="6">
        <f t="shared" si="17"/>
        <v>32.640000000000022</v>
      </c>
      <c r="W259" s="3">
        <f t="shared" si="18"/>
        <v>2808</v>
      </c>
      <c r="X259" s="6">
        <f t="shared" si="19"/>
        <v>21.9375</v>
      </c>
      <c r="Y259" s="3">
        <f>W259 + ROUNDUP(W259/(Parameters!$A$10-60*8),0) * ($AC$3 + Parameters!$B$4+Parameters!$B$5) + IF(A258&gt;1,8,0)</f>
        <v>3144</v>
      </c>
      <c r="Z259" s="6">
        <f t="shared" si="16"/>
        <v>24.5625</v>
      </c>
    </row>
    <row r="260" spans="1:26">
      <c r="A260" s="3">
        <v>128</v>
      </c>
      <c r="B260" s="3">
        <v>520</v>
      </c>
      <c r="C260" s="3">
        <v>328</v>
      </c>
      <c r="D260" s="3">
        <v>520</v>
      </c>
      <c r="E260" s="3">
        <v>328</v>
      </c>
      <c r="F260" s="3">
        <v>88</v>
      </c>
      <c r="G260" s="3">
        <v>544</v>
      </c>
      <c r="H260" s="3">
        <v>152</v>
      </c>
      <c r="I260" s="3">
        <v>544</v>
      </c>
      <c r="J260" s="3">
        <v>152</v>
      </c>
      <c r="K260" s="3">
        <v>88</v>
      </c>
      <c r="L260" s="3">
        <v>88</v>
      </c>
      <c r="M260" s="3"/>
      <c r="N260" s="3"/>
      <c r="O260" s="3"/>
      <c r="P260" s="3"/>
      <c r="Q260" s="3"/>
      <c r="R260" s="3"/>
      <c r="S260" s="3"/>
      <c r="T260" s="3"/>
      <c r="V260" s="6">
        <f t="shared" si="17"/>
        <v>32.768000000000022</v>
      </c>
      <c r="W260" s="3">
        <f t="shared" si="18"/>
        <v>3352</v>
      </c>
      <c r="X260" s="6">
        <f t="shared" si="19"/>
        <v>26.1875</v>
      </c>
      <c r="Y260" s="3">
        <f>W260 + ROUNDUP(W260/(Parameters!$A$10-60*8),0) * ($AC$3 + Parameters!$B$4+Parameters!$B$5) + IF(A259&gt;1,8,0)</f>
        <v>3688</v>
      </c>
      <c r="Z260" s="6">
        <f t="shared" si="16"/>
        <v>28.8125</v>
      </c>
    </row>
    <row r="261" spans="1:26">
      <c r="A261" s="3">
        <v>128</v>
      </c>
      <c r="B261" s="3">
        <v>520</v>
      </c>
      <c r="C261" s="3">
        <v>376</v>
      </c>
      <c r="D261" s="3">
        <v>520</v>
      </c>
      <c r="E261" s="3">
        <v>376</v>
      </c>
      <c r="F261" s="3">
        <v>88</v>
      </c>
      <c r="G261" s="3">
        <v>544</v>
      </c>
      <c r="H261" s="3">
        <v>256</v>
      </c>
      <c r="I261" s="3">
        <v>544</v>
      </c>
      <c r="J261" s="3">
        <v>256</v>
      </c>
      <c r="K261" s="3">
        <v>88</v>
      </c>
      <c r="L261" s="3">
        <v>88</v>
      </c>
      <c r="M261" s="3"/>
      <c r="N261" s="3"/>
      <c r="O261" s="3"/>
      <c r="P261" s="3"/>
      <c r="Q261" s="3"/>
      <c r="R261" s="3"/>
      <c r="S261" s="3"/>
      <c r="T261" s="3"/>
      <c r="V261" s="6">
        <f t="shared" si="17"/>
        <v>32.896000000000022</v>
      </c>
      <c r="W261" s="3">
        <f t="shared" si="18"/>
        <v>3656</v>
      </c>
      <c r="X261" s="6">
        <f t="shared" si="19"/>
        <v>28.5625</v>
      </c>
      <c r="Y261" s="3">
        <f>W261 + ROUNDUP(W261/(Parameters!$A$10-60*8),0) * ($AC$3 + Parameters!$B$4+Parameters!$B$5) + IF(A260&gt;1,8,0)</f>
        <v>3992</v>
      </c>
      <c r="Z261" s="6">
        <f t="shared" ref="Z261:Z324" si="20">Y261/A261</f>
        <v>31.1875</v>
      </c>
    </row>
    <row r="262" spans="1:26">
      <c r="A262" s="3">
        <v>128</v>
      </c>
      <c r="B262" s="3">
        <v>496</v>
      </c>
      <c r="C262" s="3">
        <v>344</v>
      </c>
      <c r="D262" s="3">
        <v>496</v>
      </c>
      <c r="E262" s="3">
        <v>344</v>
      </c>
      <c r="F262" s="3">
        <v>88</v>
      </c>
      <c r="G262" s="3">
        <v>544</v>
      </c>
      <c r="H262" s="3">
        <v>208</v>
      </c>
      <c r="I262" s="3">
        <v>544</v>
      </c>
      <c r="J262" s="3">
        <v>208</v>
      </c>
      <c r="K262" s="3">
        <v>88</v>
      </c>
      <c r="L262" s="3">
        <v>88</v>
      </c>
      <c r="M262" s="3"/>
      <c r="N262" s="3"/>
      <c r="O262" s="3"/>
      <c r="P262" s="3"/>
      <c r="Q262" s="3"/>
      <c r="R262" s="3"/>
      <c r="S262" s="3"/>
      <c r="T262" s="3"/>
      <c r="V262" s="6">
        <f t="shared" si="17"/>
        <v>33.024000000000022</v>
      </c>
      <c r="W262" s="3">
        <f t="shared" si="18"/>
        <v>3448</v>
      </c>
      <c r="X262" s="6">
        <f t="shared" si="19"/>
        <v>26.9375</v>
      </c>
      <c r="Y262" s="3">
        <f>W262 + ROUNDUP(W262/(Parameters!$A$10-60*8),0) * ($AC$3 + Parameters!$B$4+Parameters!$B$5) + IF(A261&gt;1,8,0)</f>
        <v>3784</v>
      </c>
      <c r="Z262" s="6">
        <f t="shared" si="20"/>
        <v>29.5625</v>
      </c>
    </row>
    <row r="263" spans="1:26">
      <c r="A263" s="3">
        <v>128</v>
      </c>
      <c r="B263" s="3">
        <v>520</v>
      </c>
      <c r="C263" s="3">
        <v>392</v>
      </c>
      <c r="D263" s="3">
        <v>520</v>
      </c>
      <c r="E263" s="3">
        <v>392</v>
      </c>
      <c r="F263" s="3">
        <v>88</v>
      </c>
      <c r="G263" s="3">
        <v>544</v>
      </c>
      <c r="H263" s="3">
        <v>152</v>
      </c>
      <c r="I263" s="3">
        <v>544</v>
      </c>
      <c r="J263" s="3">
        <v>152</v>
      </c>
      <c r="K263" s="3">
        <v>88</v>
      </c>
      <c r="L263" s="3">
        <v>88</v>
      </c>
      <c r="M263" s="3"/>
      <c r="N263" s="3"/>
      <c r="O263" s="3"/>
      <c r="P263" s="3"/>
      <c r="Q263" s="3"/>
      <c r="R263" s="3"/>
      <c r="S263" s="3"/>
      <c r="T263" s="3"/>
      <c r="V263" s="6">
        <f t="shared" si="17"/>
        <v>33.152000000000022</v>
      </c>
      <c r="W263" s="3">
        <f t="shared" si="18"/>
        <v>3480</v>
      </c>
      <c r="X263" s="6">
        <f t="shared" si="19"/>
        <v>27.1875</v>
      </c>
      <c r="Y263" s="3">
        <f>W263 + ROUNDUP(W263/(Parameters!$A$10-60*8),0) * ($AC$3 + Parameters!$B$4+Parameters!$B$5) + IF(A262&gt;1,8,0)</f>
        <v>3816</v>
      </c>
      <c r="Z263" s="6">
        <f t="shared" si="20"/>
        <v>29.8125</v>
      </c>
    </row>
    <row r="264" spans="1:26">
      <c r="A264" s="3">
        <v>128</v>
      </c>
      <c r="B264" s="3">
        <v>544</v>
      </c>
      <c r="C264" s="3">
        <v>360</v>
      </c>
      <c r="D264" s="3">
        <v>544</v>
      </c>
      <c r="E264" s="3">
        <v>360</v>
      </c>
      <c r="F264" s="3">
        <v>88</v>
      </c>
      <c r="G264" s="3">
        <v>136</v>
      </c>
      <c r="H264" s="3">
        <v>88</v>
      </c>
      <c r="I264" s="3">
        <v>136</v>
      </c>
      <c r="J264" s="3">
        <v>88</v>
      </c>
      <c r="K264" s="3">
        <v>88</v>
      </c>
      <c r="L264" s="3">
        <v>88</v>
      </c>
      <c r="M264" s="3"/>
      <c r="N264" s="3"/>
      <c r="O264" s="3"/>
      <c r="P264" s="3"/>
      <c r="Q264" s="3"/>
      <c r="R264" s="3"/>
      <c r="S264" s="3"/>
      <c r="T264" s="3"/>
      <c r="V264" s="6">
        <f t="shared" si="17"/>
        <v>33.280000000000022</v>
      </c>
      <c r="W264" s="3">
        <f t="shared" si="18"/>
        <v>2520</v>
      </c>
      <c r="X264" s="6">
        <f t="shared" si="19"/>
        <v>19.6875</v>
      </c>
      <c r="Y264" s="3">
        <f>W264 + ROUNDUP(W264/(Parameters!$A$10-60*8),0) * ($AC$3 + Parameters!$B$4+Parameters!$B$5) + IF(A263&gt;1,8,0)</f>
        <v>2856</v>
      </c>
      <c r="Z264" s="6">
        <f t="shared" si="20"/>
        <v>22.3125</v>
      </c>
    </row>
    <row r="265" spans="1:26">
      <c r="A265" s="3">
        <v>128</v>
      </c>
      <c r="B265" s="3">
        <v>520</v>
      </c>
      <c r="C265" s="3">
        <v>392</v>
      </c>
      <c r="D265" s="3">
        <v>520</v>
      </c>
      <c r="E265" s="3">
        <v>392</v>
      </c>
      <c r="F265" s="3">
        <v>88</v>
      </c>
      <c r="G265" s="3">
        <v>88</v>
      </c>
      <c r="H265" s="3">
        <v>88</v>
      </c>
      <c r="I265" s="3">
        <v>88</v>
      </c>
      <c r="J265" s="3">
        <v>88</v>
      </c>
      <c r="K265" s="3"/>
      <c r="L265" s="3"/>
      <c r="M265" s="3"/>
      <c r="N265" s="3"/>
      <c r="O265" s="3"/>
      <c r="P265" s="3"/>
      <c r="Q265" s="3"/>
      <c r="R265" s="3"/>
      <c r="S265" s="3"/>
      <c r="T265" s="3"/>
      <c r="V265" s="6">
        <f t="shared" si="17"/>
        <v>33.408000000000023</v>
      </c>
      <c r="W265" s="3">
        <f t="shared" si="18"/>
        <v>2264</v>
      </c>
      <c r="X265" s="6">
        <f t="shared" si="19"/>
        <v>17.6875</v>
      </c>
      <c r="Y265" s="3">
        <f>W265 + ROUNDUP(W265/(Parameters!$A$10-60*8),0) * ($AC$3 + Parameters!$B$4+Parameters!$B$5) + IF(A264&gt;1,8,0)</f>
        <v>2600</v>
      </c>
      <c r="Z265" s="6">
        <f t="shared" si="20"/>
        <v>20.3125</v>
      </c>
    </row>
    <row r="266" spans="1:26">
      <c r="A266" s="3">
        <v>128</v>
      </c>
      <c r="B266" s="3">
        <v>496</v>
      </c>
      <c r="C266" s="3">
        <v>328</v>
      </c>
      <c r="D266" s="3">
        <v>496</v>
      </c>
      <c r="E266" s="3">
        <v>328</v>
      </c>
      <c r="F266" s="3">
        <v>88</v>
      </c>
      <c r="G266" s="3">
        <v>88</v>
      </c>
      <c r="H266" s="3">
        <v>88</v>
      </c>
      <c r="I266" s="3">
        <v>88</v>
      </c>
      <c r="J266" s="3">
        <v>88</v>
      </c>
      <c r="K266" s="3"/>
      <c r="L266" s="3"/>
      <c r="M266" s="3"/>
      <c r="N266" s="3"/>
      <c r="O266" s="3"/>
      <c r="P266" s="3"/>
      <c r="Q266" s="3"/>
      <c r="R266" s="3"/>
      <c r="S266" s="3"/>
      <c r="T266" s="3"/>
      <c r="V266" s="6">
        <f t="shared" si="17"/>
        <v>33.536000000000023</v>
      </c>
      <c r="W266" s="3">
        <f t="shared" si="18"/>
        <v>2088</v>
      </c>
      <c r="X266" s="6">
        <f t="shared" si="19"/>
        <v>16.3125</v>
      </c>
      <c r="Y266" s="3">
        <f>W266 + ROUNDUP(W266/(Parameters!$A$10-60*8),0) * ($AC$3 + Parameters!$B$4+Parameters!$B$5) + IF(A265&gt;1,8,0)</f>
        <v>2424</v>
      </c>
      <c r="Z266" s="6">
        <f t="shared" si="20"/>
        <v>18.9375</v>
      </c>
    </row>
    <row r="267" spans="1:26">
      <c r="A267" s="3">
        <v>128</v>
      </c>
      <c r="B267" s="3">
        <v>520</v>
      </c>
      <c r="C267" s="3">
        <v>376</v>
      </c>
      <c r="D267" s="3">
        <v>520</v>
      </c>
      <c r="E267" s="3">
        <v>376</v>
      </c>
      <c r="F267" s="3">
        <v>88</v>
      </c>
      <c r="G267" s="3">
        <v>136</v>
      </c>
      <c r="H267" s="3">
        <v>88</v>
      </c>
      <c r="I267" s="3">
        <v>136</v>
      </c>
      <c r="J267" s="3">
        <v>88</v>
      </c>
      <c r="K267" s="3">
        <v>88</v>
      </c>
      <c r="L267" s="3">
        <v>88</v>
      </c>
      <c r="M267" s="3"/>
      <c r="N267" s="3"/>
      <c r="O267" s="3"/>
      <c r="P267" s="3"/>
      <c r="Q267" s="3"/>
      <c r="R267" s="3"/>
      <c r="S267" s="3"/>
      <c r="T267" s="3"/>
      <c r="V267" s="6">
        <f t="shared" si="17"/>
        <v>33.664000000000023</v>
      </c>
      <c r="W267" s="3">
        <f t="shared" si="18"/>
        <v>2504</v>
      </c>
      <c r="X267" s="6">
        <f t="shared" si="19"/>
        <v>19.5625</v>
      </c>
      <c r="Y267" s="3">
        <f>W267 + ROUNDUP(W267/(Parameters!$A$10-60*8),0) * ($AC$3 + Parameters!$B$4+Parameters!$B$5) + IF(A266&gt;1,8,0)</f>
        <v>2840</v>
      </c>
      <c r="Z267" s="6">
        <f t="shared" si="20"/>
        <v>22.1875</v>
      </c>
    </row>
    <row r="268" spans="1:26">
      <c r="A268" s="3">
        <v>128</v>
      </c>
      <c r="B268" s="3">
        <v>496</v>
      </c>
      <c r="C268" s="3">
        <v>384</v>
      </c>
      <c r="D268" s="3">
        <v>496</v>
      </c>
      <c r="E268" s="3">
        <v>384</v>
      </c>
      <c r="F268" s="3">
        <v>88</v>
      </c>
      <c r="G268" s="3">
        <v>544</v>
      </c>
      <c r="H268" s="3">
        <v>160</v>
      </c>
      <c r="I268" s="3">
        <v>544</v>
      </c>
      <c r="J268" s="3">
        <v>160</v>
      </c>
      <c r="K268" s="3">
        <v>88</v>
      </c>
      <c r="L268" s="3">
        <v>88</v>
      </c>
      <c r="M268" s="3"/>
      <c r="N268" s="3"/>
      <c r="O268" s="3"/>
      <c r="P268" s="3"/>
      <c r="Q268" s="3"/>
      <c r="R268" s="3"/>
      <c r="S268" s="3"/>
      <c r="T268" s="3"/>
      <c r="V268" s="6">
        <f t="shared" si="17"/>
        <v>33.792000000000023</v>
      </c>
      <c r="W268" s="3">
        <f t="shared" si="18"/>
        <v>3432</v>
      </c>
      <c r="X268" s="6">
        <f t="shared" si="19"/>
        <v>26.8125</v>
      </c>
      <c r="Y268" s="3">
        <f>W268 + ROUNDUP(W268/(Parameters!$A$10-60*8),0) * ($AC$3 + Parameters!$B$4+Parameters!$B$5) + IF(A267&gt;1,8,0)</f>
        <v>3768</v>
      </c>
      <c r="Z268" s="6">
        <f t="shared" si="20"/>
        <v>29.4375</v>
      </c>
    </row>
    <row r="269" spans="1:26">
      <c r="A269" s="3">
        <v>128</v>
      </c>
      <c r="B269" s="3">
        <v>472</v>
      </c>
      <c r="C269" s="3">
        <v>368</v>
      </c>
      <c r="D269" s="3">
        <v>472</v>
      </c>
      <c r="E269" s="3">
        <v>368</v>
      </c>
      <c r="F269" s="3">
        <v>88</v>
      </c>
      <c r="G269" s="3">
        <v>568</v>
      </c>
      <c r="H269" s="3">
        <v>232</v>
      </c>
      <c r="I269" s="3">
        <v>568</v>
      </c>
      <c r="J269" s="3">
        <v>232</v>
      </c>
      <c r="K269" s="3">
        <v>88</v>
      </c>
      <c r="L269" s="3">
        <v>88</v>
      </c>
      <c r="M269" s="3"/>
      <c r="N269" s="3"/>
      <c r="O269" s="3"/>
      <c r="P269" s="3"/>
      <c r="Q269" s="3"/>
      <c r="R269" s="3"/>
      <c r="S269" s="3"/>
      <c r="T269" s="3"/>
      <c r="V269" s="6">
        <f t="shared" si="17"/>
        <v>33.920000000000023</v>
      </c>
      <c r="W269" s="3">
        <f t="shared" si="18"/>
        <v>3544</v>
      </c>
      <c r="X269" s="6">
        <f t="shared" si="19"/>
        <v>27.6875</v>
      </c>
      <c r="Y269" s="3">
        <f>W269 + ROUNDUP(W269/(Parameters!$A$10-60*8),0) * ($AC$3 + Parameters!$B$4+Parameters!$B$5) + IF(A268&gt;1,8,0)</f>
        <v>3880</v>
      </c>
      <c r="Z269" s="6">
        <f t="shared" si="20"/>
        <v>30.3125</v>
      </c>
    </row>
    <row r="270" spans="1:26">
      <c r="A270" s="3">
        <v>128</v>
      </c>
      <c r="B270" s="3">
        <v>544</v>
      </c>
      <c r="C270" s="3">
        <v>368</v>
      </c>
      <c r="D270" s="3">
        <v>544</v>
      </c>
      <c r="E270" s="3">
        <v>368</v>
      </c>
      <c r="F270" s="3">
        <v>88</v>
      </c>
      <c r="G270" s="3">
        <v>520</v>
      </c>
      <c r="H270" s="3">
        <v>224</v>
      </c>
      <c r="I270" s="3">
        <v>520</v>
      </c>
      <c r="J270" s="3">
        <v>224</v>
      </c>
      <c r="K270" s="3">
        <v>88</v>
      </c>
      <c r="L270" s="3">
        <v>88</v>
      </c>
      <c r="M270" s="3"/>
      <c r="N270" s="3"/>
      <c r="O270" s="3"/>
      <c r="P270" s="3"/>
      <c r="Q270" s="3"/>
      <c r="R270" s="3"/>
      <c r="S270" s="3"/>
      <c r="T270" s="3"/>
      <c r="V270" s="6">
        <f t="shared" si="17"/>
        <v>34.048000000000023</v>
      </c>
      <c r="W270" s="3">
        <f t="shared" si="18"/>
        <v>3576</v>
      </c>
      <c r="X270" s="6">
        <f t="shared" si="19"/>
        <v>27.9375</v>
      </c>
      <c r="Y270" s="3">
        <f>W270 + ROUNDUP(W270/(Parameters!$A$10-60*8),0) * ($AC$3 + Parameters!$B$4+Parameters!$B$5) + IF(A269&gt;1,8,0)</f>
        <v>3912</v>
      </c>
      <c r="Z270" s="6">
        <f t="shared" si="20"/>
        <v>30.5625</v>
      </c>
    </row>
    <row r="271" spans="1:26">
      <c r="A271" s="3">
        <v>128</v>
      </c>
      <c r="B271" s="3">
        <v>520</v>
      </c>
      <c r="C271" s="3">
        <v>384</v>
      </c>
      <c r="D271" s="3">
        <v>520</v>
      </c>
      <c r="E271" s="3">
        <v>384</v>
      </c>
      <c r="F271" s="3">
        <v>88</v>
      </c>
      <c r="G271" s="3">
        <v>568</v>
      </c>
      <c r="H271" s="3">
        <v>152</v>
      </c>
      <c r="I271" s="3">
        <v>568</v>
      </c>
      <c r="J271" s="3">
        <v>152</v>
      </c>
      <c r="K271" s="3">
        <v>88</v>
      </c>
      <c r="L271" s="3">
        <v>88</v>
      </c>
      <c r="M271" s="3"/>
      <c r="N271" s="3"/>
      <c r="O271" s="3"/>
      <c r="P271" s="3"/>
      <c r="Q271" s="3"/>
      <c r="R271" s="3"/>
      <c r="S271" s="3"/>
      <c r="T271" s="3"/>
      <c r="V271" s="6">
        <f t="shared" si="17"/>
        <v>34.176000000000023</v>
      </c>
      <c r="W271" s="3">
        <f t="shared" si="18"/>
        <v>3512</v>
      </c>
      <c r="X271" s="6">
        <f t="shared" si="19"/>
        <v>27.4375</v>
      </c>
      <c r="Y271" s="3">
        <f>W271 + ROUNDUP(W271/(Parameters!$A$10-60*8),0) * ($AC$3 + Parameters!$B$4+Parameters!$B$5) + IF(A270&gt;1,8,0)</f>
        <v>3848</v>
      </c>
      <c r="Z271" s="6">
        <f t="shared" si="20"/>
        <v>30.0625</v>
      </c>
    </row>
    <row r="272" spans="1:26">
      <c r="A272" s="3">
        <v>128</v>
      </c>
      <c r="B272" s="3">
        <v>520</v>
      </c>
      <c r="C272" s="3">
        <v>312</v>
      </c>
      <c r="D272" s="3">
        <v>520</v>
      </c>
      <c r="E272" s="3">
        <v>312</v>
      </c>
      <c r="F272" s="3">
        <v>88</v>
      </c>
      <c r="G272" s="3">
        <v>256</v>
      </c>
      <c r="H272" s="3">
        <v>88</v>
      </c>
      <c r="I272" s="3">
        <v>256</v>
      </c>
      <c r="J272" s="3">
        <v>88</v>
      </c>
      <c r="K272" s="3">
        <v>88</v>
      </c>
      <c r="L272" s="3">
        <v>88</v>
      </c>
      <c r="M272" s="3"/>
      <c r="N272" s="3"/>
      <c r="O272" s="3"/>
      <c r="P272" s="3"/>
      <c r="Q272" s="3"/>
      <c r="R272" s="3"/>
      <c r="S272" s="3"/>
      <c r="T272" s="3"/>
      <c r="V272" s="6">
        <f t="shared" si="17"/>
        <v>34.304000000000023</v>
      </c>
      <c r="W272" s="3">
        <f t="shared" si="18"/>
        <v>2616</v>
      </c>
      <c r="X272" s="6">
        <f t="shared" si="19"/>
        <v>20.4375</v>
      </c>
      <c r="Y272" s="3">
        <f>W272 + ROUNDUP(W272/(Parameters!$A$10-60*8),0) * ($AC$3 + Parameters!$B$4+Parameters!$B$5) + IF(A271&gt;1,8,0)</f>
        <v>2952</v>
      </c>
      <c r="Z272" s="6">
        <f t="shared" si="20"/>
        <v>23.0625</v>
      </c>
    </row>
    <row r="273" spans="1:26">
      <c r="A273" s="3">
        <v>128</v>
      </c>
      <c r="B273" s="3">
        <v>520</v>
      </c>
      <c r="C273" s="3">
        <v>328</v>
      </c>
      <c r="D273" s="3">
        <v>520</v>
      </c>
      <c r="E273" s="3">
        <v>328</v>
      </c>
      <c r="F273" s="3">
        <v>88</v>
      </c>
      <c r="G273" s="3">
        <v>88</v>
      </c>
      <c r="H273" s="3">
        <v>88</v>
      </c>
      <c r="I273" s="3">
        <v>88</v>
      </c>
      <c r="J273" s="3">
        <v>88</v>
      </c>
      <c r="K273" s="3"/>
      <c r="L273" s="3"/>
      <c r="M273" s="3"/>
      <c r="N273" s="3"/>
      <c r="O273" s="3"/>
      <c r="P273" s="3"/>
      <c r="Q273" s="3"/>
      <c r="R273" s="3"/>
      <c r="S273" s="3"/>
      <c r="T273" s="3"/>
      <c r="V273" s="6">
        <f t="shared" si="17"/>
        <v>34.432000000000023</v>
      </c>
      <c r="W273" s="3">
        <f t="shared" si="18"/>
        <v>2136</v>
      </c>
      <c r="X273" s="6">
        <f t="shared" si="19"/>
        <v>16.6875</v>
      </c>
      <c r="Y273" s="3">
        <f>W273 + ROUNDUP(W273/(Parameters!$A$10-60*8),0) * ($AC$3 + Parameters!$B$4+Parameters!$B$5) + IF(A272&gt;1,8,0)</f>
        <v>2472</v>
      </c>
      <c r="Z273" s="6">
        <f t="shared" si="20"/>
        <v>19.3125</v>
      </c>
    </row>
    <row r="274" spans="1:26">
      <c r="A274" s="3">
        <v>128</v>
      </c>
      <c r="B274" s="3">
        <v>520</v>
      </c>
      <c r="C274" s="3">
        <v>344</v>
      </c>
      <c r="D274" s="3">
        <v>520</v>
      </c>
      <c r="E274" s="3">
        <v>344</v>
      </c>
      <c r="F274" s="3">
        <v>88</v>
      </c>
      <c r="G274" s="3">
        <v>88</v>
      </c>
      <c r="H274" s="3">
        <v>88</v>
      </c>
      <c r="I274" s="3">
        <v>88</v>
      </c>
      <c r="J274" s="3">
        <v>88</v>
      </c>
      <c r="K274" s="3"/>
      <c r="L274" s="3"/>
      <c r="M274" s="3"/>
      <c r="N274" s="3"/>
      <c r="O274" s="3"/>
      <c r="P274" s="3"/>
      <c r="Q274" s="3"/>
      <c r="R274" s="3"/>
      <c r="S274" s="3"/>
      <c r="T274" s="3"/>
      <c r="V274" s="6">
        <f t="shared" si="17"/>
        <v>34.560000000000024</v>
      </c>
      <c r="W274" s="3">
        <f t="shared" si="18"/>
        <v>2168</v>
      </c>
      <c r="X274" s="6">
        <f t="shared" si="19"/>
        <v>16.9375</v>
      </c>
      <c r="Y274" s="3">
        <f>W274 + ROUNDUP(W274/(Parameters!$A$10-60*8),0) * ($AC$3 + Parameters!$B$4+Parameters!$B$5) + IF(A273&gt;1,8,0)</f>
        <v>2504</v>
      </c>
      <c r="Z274" s="6">
        <f t="shared" si="20"/>
        <v>19.5625</v>
      </c>
    </row>
    <row r="275" spans="1:26">
      <c r="A275" s="3">
        <v>128</v>
      </c>
      <c r="B275" s="3">
        <v>544</v>
      </c>
      <c r="C275" s="3">
        <v>368</v>
      </c>
      <c r="D275" s="3">
        <v>544</v>
      </c>
      <c r="E275" s="3">
        <v>368</v>
      </c>
      <c r="F275" s="3">
        <v>88</v>
      </c>
      <c r="G275" s="3">
        <v>88</v>
      </c>
      <c r="H275" s="3">
        <v>88</v>
      </c>
      <c r="I275" s="3">
        <v>88</v>
      </c>
      <c r="J275" s="3">
        <v>88</v>
      </c>
      <c r="K275" s="3"/>
      <c r="L275" s="3"/>
      <c r="M275" s="3"/>
      <c r="N275" s="3"/>
      <c r="O275" s="3"/>
      <c r="P275" s="3"/>
      <c r="Q275" s="3"/>
      <c r="R275" s="3"/>
      <c r="S275" s="3"/>
      <c r="T275" s="3"/>
      <c r="V275" s="6">
        <f t="shared" si="17"/>
        <v>34.688000000000024</v>
      </c>
      <c r="W275" s="3">
        <f t="shared" si="18"/>
        <v>2264</v>
      </c>
      <c r="X275" s="6">
        <f t="shared" si="19"/>
        <v>17.6875</v>
      </c>
      <c r="Y275" s="3">
        <f>W275 + ROUNDUP(W275/(Parameters!$A$10-60*8),0) * ($AC$3 + Parameters!$B$4+Parameters!$B$5) + IF(A274&gt;1,8,0)</f>
        <v>2600</v>
      </c>
      <c r="Z275" s="6">
        <f t="shared" si="20"/>
        <v>20.3125</v>
      </c>
    </row>
    <row r="276" spans="1:26">
      <c r="A276" s="3">
        <v>128</v>
      </c>
      <c r="B276" s="3">
        <v>520</v>
      </c>
      <c r="C276" s="3">
        <v>328</v>
      </c>
      <c r="D276" s="3">
        <v>520</v>
      </c>
      <c r="E276" s="3">
        <v>328</v>
      </c>
      <c r="F276" s="3">
        <v>88</v>
      </c>
      <c r="G276" s="3">
        <v>88</v>
      </c>
      <c r="H276" s="3">
        <v>88</v>
      </c>
      <c r="I276" s="3">
        <v>88</v>
      </c>
      <c r="J276" s="3">
        <v>88</v>
      </c>
      <c r="K276" s="3"/>
      <c r="L276" s="3"/>
      <c r="M276" s="3"/>
      <c r="N276" s="3"/>
      <c r="O276" s="3"/>
      <c r="P276" s="3"/>
      <c r="Q276" s="3"/>
      <c r="R276" s="3"/>
      <c r="S276" s="3"/>
      <c r="T276" s="3"/>
      <c r="V276" s="6">
        <f t="shared" si="17"/>
        <v>34.816000000000024</v>
      </c>
      <c r="W276" s="3">
        <f t="shared" si="18"/>
        <v>2136</v>
      </c>
      <c r="X276" s="6">
        <f t="shared" si="19"/>
        <v>16.6875</v>
      </c>
      <c r="Y276" s="3">
        <f>W276 + ROUNDUP(W276/(Parameters!$A$10-60*8),0) * ($AC$3 + Parameters!$B$4+Parameters!$B$5) + IF(A275&gt;1,8,0)</f>
        <v>2472</v>
      </c>
      <c r="Z276" s="6">
        <f t="shared" si="20"/>
        <v>19.3125</v>
      </c>
    </row>
    <row r="277" spans="1:26">
      <c r="A277" s="3">
        <v>128</v>
      </c>
      <c r="B277" s="3">
        <v>520</v>
      </c>
      <c r="C277" s="3">
        <v>360</v>
      </c>
      <c r="D277" s="3">
        <v>520</v>
      </c>
      <c r="E277" s="3">
        <v>360</v>
      </c>
      <c r="F277" s="3">
        <v>88</v>
      </c>
      <c r="G277" s="3">
        <v>88</v>
      </c>
      <c r="H277" s="3">
        <v>88</v>
      </c>
      <c r="I277" s="3">
        <v>88</v>
      </c>
      <c r="J277" s="3">
        <v>88</v>
      </c>
      <c r="K277" s="3"/>
      <c r="L277" s="3"/>
      <c r="M277" s="3"/>
      <c r="N277" s="3"/>
      <c r="O277" s="3"/>
      <c r="P277" s="3"/>
      <c r="Q277" s="3"/>
      <c r="R277" s="3"/>
      <c r="S277" s="3"/>
      <c r="T277" s="3"/>
      <c r="V277" s="6">
        <f t="shared" si="17"/>
        <v>34.944000000000024</v>
      </c>
      <c r="W277" s="3">
        <f t="shared" si="18"/>
        <v>2200</v>
      </c>
      <c r="X277" s="6">
        <f t="shared" si="19"/>
        <v>17.1875</v>
      </c>
      <c r="Y277" s="3">
        <f>W277 + ROUNDUP(W277/(Parameters!$A$10-60*8),0) * ($AC$3 + Parameters!$B$4+Parameters!$B$5) + IF(A276&gt;1,8,0)</f>
        <v>2536</v>
      </c>
      <c r="Z277" s="6">
        <f t="shared" si="20"/>
        <v>19.8125</v>
      </c>
    </row>
    <row r="278" spans="1:26">
      <c r="A278" s="3">
        <v>128</v>
      </c>
      <c r="B278" s="3">
        <v>544</v>
      </c>
      <c r="C278" s="3">
        <v>328</v>
      </c>
      <c r="D278" s="3">
        <v>544</v>
      </c>
      <c r="E278" s="3">
        <v>328</v>
      </c>
      <c r="F278" s="3">
        <v>88</v>
      </c>
      <c r="G278" s="3">
        <v>88</v>
      </c>
      <c r="H278" s="3">
        <v>88</v>
      </c>
      <c r="I278" s="3">
        <v>88</v>
      </c>
      <c r="J278" s="3">
        <v>88</v>
      </c>
      <c r="K278" s="3"/>
      <c r="L278" s="3"/>
      <c r="M278" s="3"/>
      <c r="N278" s="3"/>
      <c r="O278" s="3"/>
      <c r="P278" s="3"/>
      <c r="Q278" s="3"/>
      <c r="R278" s="3"/>
      <c r="S278" s="3"/>
      <c r="T278" s="3"/>
      <c r="V278" s="6">
        <f t="shared" si="17"/>
        <v>35.072000000000024</v>
      </c>
      <c r="W278" s="3">
        <f t="shared" si="18"/>
        <v>2184</v>
      </c>
      <c r="X278" s="6">
        <f t="shared" si="19"/>
        <v>17.0625</v>
      </c>
      <c r="Y278" s="3">
        <f>W278 + ROUNDUP(W278/(Parameters!$A$10-60*8),0) * ($AC$3 + Parameters!$B$4+Parameters!$B$5) + IF(A277&gt;1,8,0)</f>
        <v>2520</v>
      </c>
      <c r="Z278" s="6">
        <f t="shared" si="20"/>
        <v>19.6875</v>
      </c>
    </row>
    <row r="279" spans="1:26">
      <c r="A279" s="3">
        <v>128</v>
      </c>
      <c r="B279" s="3">
        <v>544</v>
      </c>
      <c r="C279" s="3">
        <v>352</v>
      </c>
      <c r="D279" s="3">
        <v>544</v>
      </c>
      <c r="E279" s="3">
        <v>352</v>
      </c>
      <c r="F279" s="3">
        <v>88</v>
      </c>
      <c r="G279" s="3">
        <v>88</v>
      </c>
      <c r="H279" s="3">
        <v>88</v>
      </c>
      <c r="I279" s="3">
        <v>88</v>
      </c>
      <c r="J279" s="3">
        <v>88</v>
      </c>
      <c r="K279" s="3"/>
      <c r="L279" s="3"/>
      <c r="M279" s="3"/>
      <c r="N279" s="3"/>
      <c r="O279" s="3"/>
      <c r="P279" s="3"/>
      <c r="Q279" s="3"/>
      <c r="R279" s="3"/>
      <c r="S279" s="3"/>
      <c r="T279" s="3"/>
      <c r="V279" s="6">
        <f t="shared" si="17"/>
        <v>35.200000000000024</v>
      </c>
      <c r="W279" s="3">
        <f t="shared" si="18"/>
        <v>2232</v>
      </c>
      <c r="X279" s="6">
        <f t="shared" si="19"/>
        <v>17.4375</v>
      </c>
      <c r="Y279" s="3">
        <f>W279 + ROUNDUP(W279/(Parameters!$A$10-60*8),0) * ($AC$3 + Parameters!$B$4+Parameters!$B$5) + IF(A278&gt;1,8,0)</f>
        <v>2568</v>
      </c>
      <c r="Z279" s="6">
        <f t="shared" si="20"/>
        <v>20.0625</v>
      </c>
    </row>
    <row r="280" spans="1:26">
      <c r="A280" s="3">
        <v>128</v>
      </c>
      <c r="B280" s="3">
        <v>520</v>
      </c>
      <c r="C280" s="3">
        <v>336</v>
      </c>
      <c r="D280" s="3">
        <v>520</v>
      </c>
      <c r="E280" s="3">
        <v>336</v>
      </c>
      <c r="F280" s="3">
        <v>88</v>
      </c>
      <c r="G280" s="3">
        <v>88</v>
      </c>
      <c r="H280" s="3">
        <v>88</v>
      </c>
      <c r="I280" s="3">
        <v>88</v>
      </c>
      <c r="J280" s="3">
        <v>88</v>
      </c>
      <c r="K280" s="3"/>
      <c r="L280" s="3"/>
      <c r="M280" s="3"/>
      <c r="N280" s="3"/>
      <c r="O280" s="3"/>
      <c r="P280" s="3"/>
      <c r="Q280" s="3"/>
      <c r="R280" s="3"/>
      <c r="S280" s="3"/>
      <c r="T280" s="3"/>
      <c r="V280" s="6">
        <f t="shared" si="17"/>
        <v>35.328000000000024</v>
      </c>
      <c r="W280" s="3">
        <f t="shared" si="18"/>
        <v>2152</v>
      </c>
      <c r="X280" s="6">
        <f t="shared" si="19"/>
        <v>16.8125</v>
      </c>
      <c r="Y280" s="3">
        <f>W280 + ROUNDUP(W280/(Parameters!$A$10-60*8),0) * ($AC$3 + Parameters!$B$4+Parameters!$B$5) + IF(A279&gt;1,8,0)</f>
        <v>2488</v>
      </c>
      <c r="Z280" s="6">
        <f t="shared" si="20"/>
        <v>19.4375</v>
      </c>
    </row>
    <row r="281" spans="1:26">
      <c r="A281" s="3">
        <v>128</v>
      </c>
      <c r="B281" s="3">
        <v>496</v>
      </c>
      <c r="C281" s="3">
        <v>352</v>
      </c>
      <c r="D281" s="3">
        <v>496</v>
      </c>
      <c r="E281" s="3">
        <v>352</v>
      </c>
      <c r="F281" s="3">
        <v>88</v>
      </c>
      <c r="G281" s="3">
        <v>88</v>
      </c>
      <c r="H281" s="3">
        <v>88</v>
      </c>
      <c r="I281" s="3">
        <v>88</v>
      </c>
      <c r="J281" s="3">
        <v>88</v>
      </c>
      <c r="K281" s="3"/>
      <c r="L281" s="3"/>
      <c r="M281" s="3"/>
      <c r="N281" s="3"/>
      <c r="O281" s="3"/>
      <c r="P281" s="3"/>
      <c r="Q281" s="3"/>
      <c r="R281" s="3"/>
      <c r="S281" s="3"/>
      <c r="T281" s="3"/>
      <c r="V281" s="6">
        <f t="shared" si="17"/>
        <v>35.456000000000024</v>
      </c>
      <c r="W281" s="3">
        <f t="shared" si="18"/>
        <v>2136</v>
      </c>
      <c r="X281" s="6">
        <f t="shared" si="19"/>
        <v>16.6875</v>
      </c>
      <c r="Y281" s="3">
        <f>W281 + ROUNDUP(W281/(Parameters!$A$10-60*8),0) * ($AC$3 + Parameters!$B$4+Parameters!$B$5) + IF(A280&gt;1,8,0)</f>
        <v>2472</v>
      </c>
      <c r="Z281" s="6">
        <f t="shared" si="20"/>
        <v>19.3125</v>
      </c>
    </row>
    <row r="282" spans="1:26">
      <c r="A282" s="3">
        <v>128</v>
      </c>
      <c r="B282" s="3">
        <v>520</v>
      </c>
      <c r="C282" s="3">
        <v>328</v>
      </c>
      <c r="D282" s="3">
        <v>520</v>
      </c>
      <c r="E282" s="3">
        <v>328</v>
      </c>
      <c r="F282" s="3">
        <v>88</v>
      </c>
      <c r="G282" s="3">
        <v>88</v>
      </c>
      <c r="H282" s="3">
        <v>88</v>
      </c>
      <c r="I282" s="3">
        <v>88</v>
      </c>
      <c r="J282" s="3">
        <v>88</v>
      </c>
      <c r="K282" s="3"/>
      <c r="L282" s="3"/>
      <c r="M282" s="3"/>
      <c r="N282" s="3"/>
      <c r="O282" s="3"/>
      <c r="P282" s="3"/>
      <c r="Q282" s="3"/>
      <c r="R282" s="3"/>
      <c r="S282" s="3"/>
      <c r="T282" s="3"/>
      <c r="V282" s="6">
        <f t="shared" si="17"/>
        <v>35.584000000000024</v>
      </c>
      <c r="W282" s="3">
        <f t="shared" si="18"/>
        <v>2136</v>
      </c>
      <c r="X282" s="6">
        <f t="shared" si="19"/>
        <v>16.6875</v>
      </c>
      <c r="Y282" s="3">
        <f>W282 + ROUNDUP(W282/(Parameters!$A$10-60*8),0) * ($AC$3 + Parameters!$B$4+Parameters!$B$5) + IF(A281&gt;1,8,0)</f>
        <v>2472</v>
      </c>
      <c r="Z282" s="6">
        <f t="shared" si="20"/>
        <v>19.3125</v>
      </c>
    </row>
    <row r="283" spans="1:26">
      <c r="A283" s="3">
        <v>128</v>
      </c>
      <c r="B283" s="3">
        <v>520</v>
      </c>
      <c r="C283" s="3">
        <v>352</v>
      </c>
      <c r="D283" s="3">
        <v>520</v>
      </c>
      <c r="E283" s="3">
        <v>352</v>
      </c>
      <c r="F283" s="3">
        <v>88</v>
      </c>
      <c r="G283" s="3">
        <v>88</v>
      </c>
      <c r="H283" s="3">
        <v>88</v>
      </c>
      <c r="I283" s="3">
        <v>88</v>
      </c>
      <c r="J283" s="3">
        <v>88</v>
      </c>
      <c r="K283" s="3"/>
      <c r="L283" s="3"/>
      <c r="M283" s="3"/>
      <c r="N283" s="3"/>
      <c r="O283" s="3"/>
      <c r="P283" s="3"/>
      <c r="Q283" s="3"/>
      <c r="R283" s="3"/>
      <c r="S283" s="3"/>
      <c r="T283" s="3"/>
      <c r="V283" s="6">
        <f t="shared" si="17"/>
        <v>35.712000000000025</v>
      </c>
      <c r="W283" s="3">
        <f t="shared" si="18"/>
        <v>2184</v>
      </c>
      <c r="X283" s="6">
        <f t="shared" si="19"/>
        <v>17.0625</v>
      </c>
      <c r="Y283" s="3">
        <f>W283 + ROUNDUP(W283/(Parameters!$A$10-60*8),0) * ($AC$3 + Parameters!$B$4+Parameters!$B$5) + IF(A282&gt;1,8,0)</f>
        <v>2520</v>
      </c>
      <c r="Z283" s="6">
        <f t="shared" si="20"/>
        <v>19.6875</v>
      </c>
    </row>
    <row r="284" spans="1:26">
      <c r="A284" s="3">
        <v>128</v>
      </c>
      <c r="B284" s="3">
        <v>520</v>
      </c>
      <c r="C284" s="3">
        <v>384</v>
      </c>
      <c r="D284" s="3">
        <v>520</v>
      </c>
      <c r="E284" s="3">
        <v>384</v>
      </c>
      <c r="F284" s="3">
        <v>88</v>
      </c>
      <c r="G284" s="3">
        <v>88</v>
      </c>
      <c r="H284" s="3">
        <v>88</v>
      </c>
      <c r="I284" s="3">
        <v>88</v>
      </c>
      <c r="J284" s="3">
        <v>88</v>
      </c>
      <c r="K284" s="3"/>
      <c r="L284" s="3"/>
      <c r="M284" s="3"/>
      <c r="N284" s="3"/>
      <c r="O284" s="3"/>
      <c r="P284" s="3"/>
      <c r="Q284" s="3"/>
      <c r="R284" s="3"/>
      <c r="S284" s="3"/>
      <c r="T284" s="3"/>
      <c r="V284" s="6">
        <f t="shared" si="17"/>
        <v>35.840000000000025</v>
      </c>
      <c r="W284" s="3">
        <f t="shared" si="18"/>
        <v>2248</v>
      </c>
      <c r="X284" s="6">
        <f t="shared" si="19"/>
        <v>17.5625</v>
      </c>
      <c r="Y284" s="3">
        <f>W284 + ROUNDUP(W284/(Parameters!$A$10-60*8),0) * ($AC$3 + Parameters!$B$4+Parameters!$B$5) + IF(A283&gt;1,8,0)</f>
        <v>2584</v>
      </c>
      <c r="Z284" s="6">
        <f t="shared" si="20"/>
        <v>20.1875</v>
      </c>
    </row>
    <row r="285" spans="1:26">
      <c r="A285" s="3">
        <v>128</v>
      </c>
      <c r="B285" s="3">
        <v>520</v>
      </c>
      <c r="C285" s="3">
        <v>344</v>
      </c>
      <c r="D285" s="3">
        <v>520</v>
      </c>
      <c r="E285" s="3">
        <v>344</v>
      </c>
      <c r="F285" s="3">
        <v>88</v>
      </c>
      <c r="G285" s="3">
        <v>88</v>
      </c>
      <c r="H285" s="3">
        <v>88</v>
      </c>
      <c r="I285" s="3">
        <v>88</v>
      </c>
      <c r="J285" s="3">
        <v>88</v>
      </c>
      <c r="K285" s="3"/>
      <c r="L285" s="3"/>
      <c r="M285" s="3"/>
      <c r="N285" s="3"/>
      <c r="O285" s="3"/>
      <c r="P285" s="3"/>
      <c r="Q285" s="3"/>
      <c r="R285" s="3"/>
      <c r="S285" s="3"/>
      <c r="T285" s="3"/>
      <c r="V285" s="6">
        <f t="shared" si="17"/>
        <v>35.968000000000025</v>
      </c>
      <c r="W285" s="3">
        <f t="shared" si="18"/>
        <v>2168</v>
      </c>
      <c r="X285" s="6">
        <f t="shared" si="19"/>
        <v>16.9375</v>
      </c>
      <c r="Y285" s="3">
        <f>W285 + ROUNDUP(W285/(Parameters!$A$10-60*8),0) * ($AC$3 + Parameters!$B$4+Parameters!$B$5) + IF(A284&gt;1,8,0)</f>
        <v>2504</v>
      </c>
      <c r="Z285" s="6">
        <f t="shared" si="20"/>
        <v>19.5625</v>
      </c>
    </row>
    <row r="286" spans="1:26">
      <c r="A286" s="3">
        <v>128</v>
      </c>
      <c r="B286" s="3">
        <v>496</v>
      </c>
      <c r="C286" s="3">
        <v>384</v>
      </c>
      <c r="D286" s="3">
        <v>496</v>
      </c>
      <c r="E286" s="3">
        <v>384</v>
      </c>
      <c r="F286" s="3">
        <v>88</v>
      </c>
      <c r="G286" s="3">
        <v>88</v>
      </c>
      <c r="H286" s="3">
        <v>88</v>
      </c>
      <c r="I286" s="3">
        <v>88</v>
      </c>
      <c r="J286" s="3">
        <v>88</v>
      </c>
      <c r="K286" s="3"/>
      <c r="L286" s="3"/>
      <c r="M286" s="3"/>
      <c r="N286" s="3"/>
      <c r="O286" s="3"/>
      <c r="P286" s="3"/>
      <c r="Q286" s="3"/>
      <c r="R286" s="3"/>
      <c r="S286" s="3"/>
      <c r="T286" s="3"/>
      <c r="V286" s="6">
        <f t="shared" si="17"/>
        <v>36.096000000000025</v>
      </c>
      <c r="W286" s="3">
        <f t="shared" si="18"/>
        <v>2200</v>
      </c>
      <c r="X286" s="6">
        <f t="shared" si="19"/>
        <v>17.1875</v>
      </c>
      <c r="Y286" s="3">
        <f>W286 + ROUNDUP(W286/(Parameters!$A$10-60*8),0) * ($AC$3 + Parameters!$B$4+Parameters!$B$5) + IF(A285&gt;1,8,0)</f>
        <v>2536</v>
      </c>
      <c r="Z286" s="6">
        <f t="shared" si="20"/>
        <v>19.8125</v>
      </c>
    </row>
    <row r="287" spans="1:26">
      <c r="A287" s="3">
        <v>128</v>
      </c>
      <c r="B287" s="3">
        <v>496</v>
      </c>
      <c r="C287" s="3">
        <v>344</v>
      </c>
      <c r="D287" s="3">
        <v>496</v>
      </c>
      <c r="E287" s="3">
        <v>344</v>
      </c>
      <c r="F287" s="3">
        <v>88</v>
      </c>
      <c r="G287" s="3">
        <v>88</v>
      </c>
      <c r="H287" s="3">
        <v>88</v>
      </c>
      <c r="I287" s="3">
        <v>88</v>
      </c>
      <c r="J287" s="3">
        <v>88</v>
      </c>
      <c r="K287" s="3"/>
      <c r="L287" s="3"/>
      <c r="M287" s="3"/>
      <c r="N287" s="3"/>
      <c r="O287" s="3"/>
      <c r="P287" s="3"/>
      <c r="Q287" s="3"/>
      <c r="R287" s="3"/>
      <c r="S287" s="3"/>
      <c r="T287" s="3"/>
      <c r="V287" s="6">
        <f t="shared" si="17"/>
        <v>36.224000000000025</v>
      </c>
      <c r="W287" s="3">
        <f t="shared" si="18"/>
        <v>2120</v>
      </c>
      <c r="X287" s="6">
        <f t="shared" si="19"/>
        <v>16.5625</v>
      </c>
      <c r="Y287" s="3">
        <f>W287 + ROUNDUP(W287/(Parameters!$A$10-60*8),0) * ($AC$3 + Parameters!$B$4+Parameters!$B$5) + IF(A286&gt;1,8,0)</f>
        <v>2456</v>
      </c>
      <c r="Z287" s="6">
        <f t="shared" si="20"/>
        <v>19.1875</v>
      </c>
    </row>
    <row r="288" spans="1:26">
      <c r="A288" s="3">
        <v>128</v>
      </c>
      <c r="B288" s="3">
        <v>544</v>
      </c>
      <c r="C288" s="3">
        <v>368</v>
      </c>
      <c r="D288" s="3">
        <v>544</v>
      </c>
      <c r="E288" s="3">
        <v>368</v>
      </c>
      <c r="F288" s="3">
        <v>88</v>
      </c>
      <c r="G288" s="3">
        <v>88</v>
      </c>
      <c r="H288" s="3">
        <v>88</v>
      </c>
      <c r="I288" s="3">
        <v>88</v>
      </c>
      <c r="J288" s="3">
        <v>88</v>
      </c>
      <c r="K288" s="3"/>
      <c r="L288" s="3"/>
      <c r="M288" s="3"/>
      <c r="N288" s="3"/>
      <c r="O288" s="3"/>
      <c r="P288" s="3"/>
      <c r="Q288" s="3"/>
      <c r="R288" s="3"/>
      <c r="S288" s="3"/>
      <c r="T288" s="3"/>
      <c r="V288" s="6">
        <f t="shared" si="17"/>
        <v>36.352000000000025</v>
      </c>
      <c r="W288" s="3">
        <f t="shared" si="18"/>
        <v>2264</v>
      </c>
      <c r="X288" s="6">
        <f t="shared" si="19"/>
        <v>17.6875</v>
      </c>
      <c r="Y288" s="3">
        <f>W288 + ROUNDUP(W288/(Parameters!$A$10-60*8),0) * ($AC$3 + Parameters!$B$4+Parameters!$B$5) + IF(A287&gt;1,8,0)</f>
        <v>2600</v>
      </c>
      <c r="Z288" s="6">
        <f t="shared" si="20"/>
        <v>20.3125</v>
      </c>
    </row>
    <row r="289" spans="1:26">
      <c r="A289" s="3">
        <v>128</v>
      </c>
      <c r="B289" s="3">
        <v>568</v>
      </c>
      <c r="C289" s="3">
        <v>328</v>
      </c>
      <c r="D289" s="3">
        <v>568</v>
      </c>
      <c r="E289" s="3">
        <v>328</v>
      </c>
      <c r="F289" s="3">
        <v>88</v>
      </c>
      <c r="G289" s="3">
        <v>88</v>
      </c>
      <c r="H289" s="3">
        <v>88</v>
      </c>
      <c r="I289" s="3">
        <v>88</v>
      </c>
      <c r="J289" s="3">
        <v>88</v>
      </c>
      <c r="K289" s="3"/>
      <c r="L289" s="3"/>
      <c r="M289" s="3"/>
      <c r="N289" s="3"/>
      <c r="O289" s="3"/>
      <c r="P289" s="3"/>
      <c r="Q289" s="3"/>
      <c r="R289" s="3"/>
      <c r="S289" s="3"/>
      <c r="T289" s="3"/>
      <c r="V289" s="6">
        <f t="shared" si="17"/>
        <v>36.480000000000025</v>
      </c>
      <c r="W289" s="3">
        <f t="shared" si="18"/>
        <v>2232</v>
      </c>
      <c r="X289" s="6">
        <f t="shared" si="19"/>
        <v>17.4375</v>
      </c>
      <c r="Y289" s="3">
        <f>W289 + ROUNDUP(W289/(Parameters!$A$10-60*8),0) * ($AC$3 + Parameters!$B$4+Parameters!$B$5) + IF(A288&gt;1,8,0)</f>
        <v>2568</v>
      </c>
      <c r="Z289" s="6">
        <f t="shared" si="20"/>
        <v>20.0625</v>
      </c>
    </row>
    <row r="290" spans="1:26">
      <c r="A290" s="3">
        <v>128</v>
      </c>
      <c r="B290" s="3">
        <v>520</v>
      </c>
      <c r="C290" s="3">
        <v>376</v>
      </c>
      <c r="D290" s="3">
        <v>520</v>
      </c>
      <c r="E290" s="3">
        <v>376</v>
      </c>
      <c r="F290" s="3">
        <v>88</v>
      </c>
      <c r="G290" s="3">
        <v>88</v>
      </c>
      <c r="H290" s="3">
        <v>88</v>
      </c>
      <c r="I290" s="3">
        <v>88</v>
      </c>
      <c r="J290" s="3">
        <v>88</v>
      </c>
      <c r="K290" s="3"/>
      <c r="L290" s="3"/>
      <c r="M290" s="3"/>
      <c r="N290" s="3"/>
      <c r="O290" s="3"/>
      <c r="P290" s="3"/>
      <c r="Q290" s="3"/>
      <c r="R290" s="3"/>
      <c r="S290" s="3"/>
      <c r="T290" s="3"/>
      <c r="V290" s="6">
        <f t="shared" si="17"/>
        <v>36.608000000000025</v>
      </c>
      <c r="W290" s="3">
        <f t="shared" si="18"/>
        <v>2232</v>
      </c>
      <c r="X290" s="6">
        <f t="shared" si="19"/>
        <v>17.4375</v>
      </c>
      <c r="Y290" s="3">
        <f>W290 + ROUNDUP(W290/(Parameters!$A$10-60*8),0) * ($AC$3 + Parameters!$B$4+Parameters!$B$5) + IF(A289&gt;1,8,0)</f>
        <v>2568</v>
      </c>
      <c r="Z290" s="6">
        <f t="shared" si="20"/>
        <v>20.0625</v>
      </c>
    </row>
    <row r="291" spans="1:26">
      <c r="A291" s="3">
        <v>128</v>
      </c>
      <c r="B291" s="3">
        <v>520</v>
      </c>
      <c r="C291" s="3">
        <v>328</v>
      </c>
      <c r="D291" s="3">
        <v>520</v>
      </c>
      <c r="E291" s="3">
        <v>328</v>
      </c>
      <c r="F291" s="3">
        <v>88</v>
      </c>
      <c r="G291" s="3">
        <v>88</v>
      </c>
      <c r="H291" s="3">
        <v>88</v>
      </c>
      <c r="I291" s="3">
        <v>88</v>
      </c>
      <c r="J291" s="3">
        <v>88</v>
      </c>
      <c r="K291" s="3"/>
      <c r="L291" s="3"/>
      <c r="M291" s="3"/>
      <c r="N291" s="3"/>
      <c r="O291" s="3"/>
      <c r="P291" s="3"/>
      <c r="Q291" s="3"/>
      <c r="R291" s="3"/>
      <c r="S291" s="3"/>
      <c r="T291" s="3"/>
      <c r="V291" s="6">
        <f t="shared" si="17"/>
        <v>36.736000000000026</v>
      </c>
      <c r="W291" s="3">
        <f t="shared" si="18"/>
        <v>2136</v>
      </c>
      <c r="X291" s="6">
        <f t="shared" si="19"/>
        <v>16.6875</v>
      </c>
      <c r="Y291" s="3">
        <f>W291 + ROUNDUP(W291/(Parameters!$A$10-60*8),0) * ($AC$3 + Parameters!$B$4+Parameters!$B$5) + IF(A290&gt;1,8,0)</f>
        <v>2472</v>
      </c>
      <c r="Z291" s="6">
        <f t="shared" si="20"/>
        <v>19.3125</v>
      </c>
    </row>
    <row r="292" spans="1:26">
      <c r="A292" s="3">
        <v>128</v>
      </c>
      <c r="B292" s="3">
        <v>520</v>
      </c>
      <c r="C292" s="3">
        <v>384</v>
      </c>
      <c r="D292" s="3">
        <v>520</v>
      </c>
      <c r="E292" s="3">
        <v>384</v>
      </c>
      <c r="F292" s="3">
        <v>88</v>
      </c>
      <c r="G292" s="3">
        <v>88</v>
      </c>
      <c r="H292" s="3">
        <v>88</v>
      </c>
      <c r="I292" s="3">
        <v>208</v>
      </c>
      <c r="J292" s="3">
        <v>88</v>
      </c>
      <c r="K292" s="3">
        <v>472</v>
      </c>
      <c r="L292" s="3">
        <v>168</v>
      </c>
      <c r="M292" s="3"/>
      <c r="N292" s="3"/>
      <c r="O292" s="3"/>
      <c r="P292" s="3"/>
      <c r="Q292" s="3"/>
      <c r="R292" s="3"/>
      <c r="S292" s="3"/>
      <c r="T292" s="3"/>
      <c r="V292" s="6">
        <f t="shared" si="17"/>
        <v>36.864000000000026</v>
      </c>
      <c r="W292" s="3">
        <f t="shared" si="18"/>
        <v>3008</v>
      </c>
      <c r="X292" s="6">
        <f t="shared" si="19"/>
        <v>23.5</v>
      </c>
      <c r="Y292" s="3">
        <f>W292 + ROUNDUP(W292/(Parameters!$A$10-60*8),0) * ($AC$3 + Parameters!$B$4+Parameters!$B$5) + IF(A291&gt;1,8,0)</f>
        <v>3344</v>
      </c>
      <c r="Z292" s="6">
        <f t="shared" si="20"/>
        <v>26.125</v>
      </c>
    </row>
    <row r="293" spans="1:26">
      <c r="A293" s="3">
        <v>128</v>
      </c>
      <c r="B293" s="3">
        <v>544</v>
      </c>
      <c r="C293" s="3">
        <v>400</v>
      </c>
      <c r="D293" s="3">
        <v>544</v>
      </c>
      <c r="E293" s="3">
        <v>400</v>
      </c>
      <c r="F293" s="3">
        <v>88</v>
      </c>
      <c r="G293" s="3">
        <v>88</v>
      </c>
      <c r="H293" s="3">
        <v>88</v>
      </c>
      <c r="I293" s="3">
        <v>544</v>
      </c>
      <c r="J293" s="3">
        <v>144</v>
      </c>
      <c r="K293" s="3">
        <v>568</v>
      </c>
      <c r="L293" s="3">
        <v>224</v>
      </c>
      <c r="M293" s="3"/>
      <c r="N293" s="3"/>
      <c r="O293" s="3"/>
      <c r="P293" s="3"/>
      <c r="Q293" s="3"/>
      <c r="R293" s="3"/>
      <c r="S293" s="3"/>
      <c r="T293" s="3"/>
      <c r="V293" s="6">
        <f t="shared" si="17"/>
        <v>36.992000000000026</v>
      </c>
      <c r="W293" s="3">
        <f t="shared" si="18"/>
        <v>3632</v>
      </c>
      <c r="X293" s="6">
        <f t="shared" si="19"/>
        <v>28.375</v>
      </c>
      <c r="Y293" s="3">
        <f>W293 + ROUNDUP(W293/(Parameters!$A$10-60*8),0) * ($AC$3 + Parameters!$B$4+Parameters!$B$5) + IF(A292&gt;1,8,0)</f>
        <v>3968</v>
      </c>
      <c r="Z293" s="6">
        <f t="shared" si="20"/>
        <v>31</v>
      </c>
    </row>
    <row r="294" spans="1:26">
      <c r="A294" s="3">
        <v>128</v>
      </c>
      <c r="B294" s="3">
        <v>520</v>
      </c>
      <c r="C294" s="3">
        <v>360</v>
      </c>
      <c r="D294" s="3">
        <v>520</v>
      </c>
      <c r="E294" s="3">
        <v>344</v>
      </c>
      <c r="F294" s="3">
        <v>88</v>
      </c>
      <c r="G294" s="3">
        <v>88</v>
      </c>
      <c r="H294" s="3">
        <v>88</v>
      </c>
      <c r="I294" s="3">
        <v>544</v>
      </c>
      <c r="J294" s="3">
        <v>232</v>
      </c>
      <c r="K294" s="3">
        <v>520</v>
      </c>
      <c r="L294" s="3">
        <v>216</v>
      </c>
      <c r="M294" s="3"/>
      <c r="N294" s="3"/>
      <c r="O294" s="3"/>
      <c r="P294" s="3"/>
      <c r="Q294" s="3"/>
      <c r="R294" s="3"/>
      <c r="S294" s="3"/>
      <c r="T294" s="3"/>
      <c r="V294" s="6">
        <f t="shared" si="17"/>
        <v>37.120000000000026</v>
      </c>
      <c r="W294" s="3">
        <f t="shared" si="18"/>
        <v>3520</v>
      </c>
      <c r="X294" s="6">
        <f t="shared" si="19"/>
        <v>27.5</v>
      </c>
      <c r="Y294" s="3">
        <f>W294 + ROUNDUP(W294/(Parameters!$A$10-60*8),0) * ($AC$3 + Parameters!$B$4+Parameters!$B$5) + IF(A293&gt;1,8,0)</f>
        <v>3856</v>
      </c>
      <c r="Z294" s="6">
        <f t="shared" si="20"/>
        <v>30.125</v>
      </c>
    </row>
    <row r="295" spans="1:26">
      <c r="A295" s="3">
        <v>128</v>
      </c>
      <c r="B295" s="3">
        <v>472</v>
      </c>
      <c r="C295" s="3">
        <v>344</v>
      </c>
      <c r="D295" s="3">
        <v>520</v>
      </c>
      <c r="E295" s="3">
        <v>336</v>
      </c>
      <c r="F295" s="3">
        <v>88</v>
      </c>
      <c r="G295" s="3">
        <v>88</v>
      </c>
      <c r="H295" s="3">
        <v>88</v>
      </c>
      <c r="I295" s="3">
        <v>520</v>
      </c>
      <c r="J295" s="3">
        <v>296</v>
      </c>
      <c r="K295" s="3">
        <v>520</v>
      </c>
      <c r="L295" s="3">
        <v>248</v>
      </c>
      <c r="M295" s="3"/>
      <c r="N295" s="3"/>
      <c r="O295" s="3"/>
      <c r="P295" s="3"/>
      <c r="Q295" s="3"/>
      <c r="R295" s="3"/>
      <c r="S295" s="3"/>
      <c r="T295" s="3"/>
      <c r="V295" s="6">
        <f t="shared" si="17"/>
        <v>37.248000000000026</v>
      </c>
      <c r="W295" s="3">
        <f t="shared" si="18"/>
        <v>3520</v>
      </c>
      <c r="X295" s="6">
        <f t="shared" si="19"/>
        <v>27.5</v>
      </c>
      <c r="Y295" s="3">
        <f>W295 + ROUNDUP(W295/(Parameters!$A$10-60*8),0) * ($AC$3 + Parameters!$B$4+Parameters!$B$5) + IF(A294&gt;1,8,0)</f>
        <v>3856</v>
      </c>
      <c r="Z295" s="6">
        <f t="shared" si="20"/>
        <v>30.125</v>
      </c>
    </row>
    <row r="296" spans="1:26">
      <c r="A296" s="3">
        <v>128</v>
      </c>
      <c r="B296" s="3">
        <v>496</v>
      </c>
      <c r="C296" s="3">
        <v>352</v>
      </c>
      <c r="D296" s="3">
        <v>544</v>
      </c>
      <c r="E296" s="3">
        <v>296</v>
      </c>
      <c r="F296" s="3">
        <v>88</v>
      </c>
      <c r="G296" s="3">
        <v>88</v>
      </c>
      <c r="H296" s="3">
        <v>88</v>
      </c>
      <c r="I296" s="3">
        <v>568</v>
      </c>
      <c r="J296" s="3">
        <v>192</v>
      </c>
      <c r="K296" s="3">
        <v>520</v>
      </c>
      <c r="L296" s="3">
        <v>264</v>
      </c>
      <c r="M296" s="3"/>
      <c r="N296" s="3"/>
      <c r="O296" s="3"/>
      <c r="P296" s="3"/>
      <c r="Q296" s="3"/>
      <c r="R296" s="3"/>
      <c r="S296" s="3"/>
      <c r="T296" s="3"/>
      <c r="V296" s="6">
        <f t="shared" si="17"/>
        <v>37.376000000000026</v>
      </c>
      <c r="W296" s="3">
        <f t="shared" si="18"/>
        <v>3496</v>
      </c>
      <c r="X296" s="6">
        <f t="shared" si="19"/>
        <v>27.3125</v>
      </c>
      <c r="Y296" s="3">
        <f>W296 + ROUNDUP(W296/(Parameters!$A$10-60*8),0) * ($AC$3 + Parameters!$B$4+Parameters!$B$5) + IF(A295&gt;1,8,0)</f>
        <v>3832</v>
      </c>
      <c r="Z296" s="6">
        <f t="shared" si="20"/>
        <v>29.9375</v>
      </c>
    </row>
    <row r="297" spans="1:26">
      <c r="A297" s="3">
        <v>128</v>
      </c>
      <c r="B297" s="3">
        <v>544</v>
      </c>
      <c r="C297" s="3">
        <v>400</v>
      </c>
      <c r="D297" s="3">
        <v>544</v>
      </c>
      <c r="E297" s="3">
        <v>352</v>
      </c>
      <c r="F297" s="3">
        <v>88</v>
      </c>
      <c r="G297" s="3">
        <v>88</v>
      </c>
      <c r="H297" s="3">
        <v>88</v>
      </c>
      <c r="I297" s="3">
        <v>568</v>
      </c>
      <c r="J297" s="3">
        <v>168</v>
      </c>
      <c r="K297" s="3">
        <v>544</v>
      </c>
      <c r="L297" s="3">
        <v>208</v>
      </c>
      <c r="M297" s="3"/>
      <c r="N297" s="3"/>
      <c r="O297" s="3"/>
      <c r="P297" s="3"/>
      <c r="Q297" s="3"/>
      <c r="R297" s="3"/>
      <c r="S297" s="3"/>
      <c r="T297" s="3"/>
      <c r="V297" s="6">
        <f t="shared" si="17"/>
        <v>37.504000000000026</v>
      </c>
      <c r="W297" s="3">
        <f t="shared" si="18"/>
        <v>3592</v>
      </c>
      <c r="X297" s="6">
        <f t="shared" si="19"/>
        <v>28.0625</v>
      </c>
      <c r="Y297" s="3">
        <f>W297 + ROUNDUP(W297/(Parameters!$A$10-60*8),0) * ($AC$3 + Parameters!$B$4+Parameters!$B$5) + IF(A296&gt;1,8,0)</f>
        <v>3928</v>
      </c>
      <c r="Z297" s="6">
        <f t="shared" si="20"/>
        <v>30.6875</v>
      </c>
    </row>
    <row r="298" spans="1:26">
      <c r="A298" s="3">
        <v>128</v>
      </c>
      <c r="B298" s="3">
        <v>544</v>
      </c>
      <c r="C298" s="3">
        <v>360</v>
      </c>
      <c r="D298" s="3">
        <v>544</v>
      </c>
      <c r="E298" s="3">
        <v>360</v>
      </c>
      <c r="F298" s="3">
        <v>88</v>
      </c>
      <c r="G298" s="3">
        <v>88</v>
      </c>
      <c r="H298" s="3">
        <v>88</v>
      </c>
      <c r="I298" s="3">
        <v>544</v>
      </c>
      <c r="J298" s="3">
        <v>208</v>
      </c>
      <c r="K298" s="3">
        <v>568</v>
      </c>
      <c r="L298" s="3">
        <v>224</v>
      </c>
      <c r="M298" s="3"/>
      <c r="N298" s="3"/>
      <c r="O298" s="3"/>
      <c r="P298" s="3"/>
      <c r="Q298" s="3"/>
      <c r="R298" s="3"/>
      <c r="S298" s="3"/>
      <c r="T298" s="3"/>
      <c r="V298" s="6">
        <f t="shared" ref="V298:V361" si="21">(A297/1000)+V297</f>
        <v>37.632000000000026</v>
      </c>
      <c r="W298" s="3">
        <f t="shared" ref="W298:W361" si="22">SUM(B298:U298)</f>
        <v>3616</v>
      </c>
      <c r="X298" s="6">
        <f t="shared" ref="X298:X361" si="23">W298/A298</f>
        <v>28.25</v>
      </c>
      <c r="Y298" s="3">
        <f>W298 + ROUNDUP(W298/(Parameters!$A$10-60*8),0) * ($AC$3 + Parameters!$B$4+Parameters!$B$5) + IF(A297&gt;1,8,0)</f>
        <v>3952</v>
      </c>
      <c r="Z298" s="6">
        <f t="shared" si="20"/>
        <v>30.875</v>
      </c>
    </row>
    <row r="299" spans="1:26">
      <c r="A299" s="3">
        <v>128</v>
      </c>
      <c r="B299" s="3">
        <v>520</v>
      </c>
      <c r="C299" s="3">
        <v>352</v>
      </c>
      <c r="D299" s="3">
        <v>520</v>
      </c>
      <c r="E299" s="3">
        <v>280</v>
      </c>
      <c r="F299" s="3">
        <v>88</v>
      </c>
      <c r="G299" s="3">
        <v>88</v>
      </c>
      <c r="H299" s="3">
        <v>88</v>
      </c>
      <c r="I299" s="3">
        <v>520</v>
      </c>
      <c r="J299" s="3">
        <v>280</v>
      </c>
      <c r="K299" s="3">
        <v>520</v>
      </c>
      <c r="L299" s="3">
        <v>216</v>
      </c>
      <c r="M299" s="3"/>
      <c r="N299" s="3"/>
      <c r="O299" s="3"/>
      <c r="P299" s="3"/>
      <c r="Q299" s="3"/>
      <c r="R299" s="3"/>
      <c r="S299" s="3"/>
      <c r="T299" s="3"/>
      <c r="V299" s="6">
        <f t="shared" si="21"/>
        <v>37.760000000000026</v>
      </c>
      <c r="W299" s="3">
        <f t="shared" si="22"/>
        <v>3472</v>
      </c>
      <c r="X299" s="6">
        <f t="shared" si="23"/>
        <v>27.125</v>
      </c>
      <c r="Y299" s="3">
        <f>W299 + ROUNDUP(W299/(Parameters!$A$10-60*8),0) * ($AC$3 + Parameters!$B$4+Parameters!$B$5) + IF(A298&gt;1,8,0)</f>
        <v>3808</v>
      </c>
      <c r="Z299" s="6">
        <f t="shared" si="20"/>
        <v>29.75</v>
      </c>
    </row>
    <row r="300" spans="1:26">
      <c r="A300" s="3">
        <v>128</v>
      </c>
      <c r="B300" s="3">
        <v>520</v>
      </c>
      <c r="C300" s="3">
        <v>376</v>
      </c>
      <c r="D300" s="3">
        <v>520</v>
      </c>
      <c r="E300" s="3">
        <v>328</v>
      </c>
      <c r="F300" s="3">
        <v>88</v>
      </c>
      <c r="G300" s="3">
        <v>88</v>
      </c>
      <c r="H300" s="3">
        <v>88</v>
      </c>
      <c r="I300" s="3">
        <v>544</v>
      </c>
      <c r="J300" s="3">
        <v>240</v>
      </c>
      <c r="K300" s="3">
        <v>544</v>
      </c>
      <c r="L300" s="3">
        <v>328</v>
      </c>
      <c r="M300" s="3"/>
      <c r="N300" s="3"/>
      <c r="O300" s="3"/>
      <c r="P300" s="3"/>
      <c r="Q300" s="3"/>
      <c r="R300" s="3"/>
      <c r="S300" s="3"/>
      <c r="T300" s="3"/>
      <c r="V300" s="6">
        <f t="shared" si="21"/>
        <v>37.888000000000027</v>
      </c>
      <c r="W300" s="3">
        <f t="shared" si="22"/>
        <v>3664</v>
      </c>
      <c r="X300" s="6">
        <f t="shared" si="23"/>
        <v>28.625</v>
      </c>
      <c r="Y300" s="3">
        <f>W300 + ROUNDUP(W300/(Parameters!$A$10-60*8),0) * ($AC$3 + Parameters!$B$4+Parameters!$B$5) + IF(A299&gt;1,8,0)</f>
        <v>4000</v>
      </c>
      <c r="Z300" s="6">
        <f t="shared" si="20"/>
        <v>31.25</v>
      </c>
    </row>
    <row r="301" spans="1:26">
      <c r="A301" s="3">
        <v>128</v>
      </c>
      <c r="B301" s="3">
        <v>496</v>
      </c>
      <c r="C301" s="3">
        <v>336</v>
      </c>
      <c r="D301" s="3">
        <v>568</v>
      </c>
      <c r="E301" s="3">
        <v>376</v>
      </c>
      <c r="F301" s="3">
        <v>88</v>
      </c>
      <c r="G301" s="3">
        <v>88</v>
      </c>
      <c r="H301" s="3">
        <v>88</v>
      </c>
      <c r="I301" s="3">
        <v>544</v>
      </c>
      <c r="J301" s="3">
        <v>232</v>
      </c>
      <c r="K301" s="3">
        <v>520</v>
      </c>
      <c r="L301" s="3">
        <v>384</v>
      </c>
      <c r="M301" s="3"/>
      <c r="N301" s="3"/>
      <c r="O301" s="3"/>
      <c r="P301" s="3"/>
      <c r="Q301" s="3"/>
      <c r="R301" s="3"/>
      <c r="S301" s="3"/>
      <c r="T301" s="3"/>
      <c r="V301" s="6">
        <f t="shared" si="21"/>
        <v>38.016000000000027</v>
      </c>
      <c r="W301" s="3">
        <f t="shared" si="22"/>
        <v>3720</v>
      </c>
      <c r="X301" s="6">
        <f t="shared" si="23"/>
        <v>29.0625</v>
      </c>
      <c r="Y301" s="3">
        <f>W301 + ROUNDUP(W301/(Parameters!$A$10-60*8),0) * ($AC$3 + Parameters!$B$4+Parameters!$B$5) + IF(A300&gt;1,8,0)</f>
        <v>4056</v>
      </c>
      <c r="Z301" s="6">
        <f t="shared" si="20"/>
        <v>31.6875</v>
      </c>
    </row>
    <row r="302" spans="1:26">
      <c r="A302" s="3">
        <v>128</v>
      </c>
      <c r="B302" s="3">
        <v>592</v>
      </c>
      <c r="C302" s="3">
        <v>408</v>
      </c>
      <c r="D302" s="3">
        <v>496</v>
      </c>
      <c r="E302" s="3">
        <v>376</v>
      </c>
      <c r="F302" s="3">
        <v>88</v>
      </c>
      <c r="G302" s="3">
        <v>88</v>
      </c>
      <c r="H302" s="3">
        <v>88</v>
      </c>
      <c r="I302" s="3">
        <v>520</v>
      </c>
      <c r="J302" s="3">
        <v>312</v>
      </c>
      <c r="K302" s="3">
        <v>520</v>
      </c>
      <c r="L302" s="3">
        <v>200</v>
      </c>
      <c r="M302" s="3"/>
      <c r="N302" s="3"/>
      <c r="O302" s="3"/>
      <c r="P302" s="3"/>
      <c r="Q302" s="3"/>
      <c r="R302" s="3"/>
      <c r="S302" s="3"/>
      <c r="T302" s="3"/>
      <c r="V302" s="6">
        <f t="shared" si="21"/>
        <v>38.144000000000027</v>
      </c>
      <c r="W302" s="3">
        <f t="shared" si="22"/>
        <v>3688</v>
      </c>
      <c r="X302" s="6">
        <f t="shared" si="23"/>
        <v>28.8125</v>
      </c>
      <c r="Y302" s="3">
        <f>W302 + ROUNDUP(W302/(Parameters!$A$10-60*8),0) * ($AC$3 + Parameters!$B$4+Parameters!$B$5) + IF(A301&gt;1,8,0)</f>
        <v>4024</v>
      </c>
      <c r="Z302" s="6">
        <f t="shared" si="20"/>
        <v>31.4375</v>
      </c>
    </row>
    <row r="303" spans="1:26">
      <c r="A303" s="3">
        <v>128</v>
      </c>
      <c r="B303" s="3">
        <v>520</v>
      </c>
      <c r="C303" s="3">
        <v>360</v>
      </c>
      <c r="D303" s="3">
        <v>544</v>
      </c>
      <c r="E303" s="3">
        <v>360</v>
      </c>
      <c r="F303" s="3">
        <v>88</v>
      </c>
      <c r="G303" s="3">
        <v>88</v>
      </c>
      <c r="H303" s="3">
        <v>88</v>
      </c>
      <c r="I303" s="3">
        <v>544</v>
      </c>
      <c r="J303" s="3">
        <v>200</v>
      </c>
      <c r="K303" s="3">
        <v>544</v>
      </c>
      <c r="L303" s="3">
        <v>248</v>
      </c>
      <c r="M303" s="3"/>
      <c r="N303" s="3"/>
      <c r="O303" s="3"/>
      <c r="P303" s="3"/>
      <c r="Q303" s="3"/>
      <c r="R303" s="3"/>
      <c r="S303" s="3"/>
      <c r="T303" s="3"/>
      <c r="V303" s="6">
        <f t="shared" si="21"/>
        <v>38.272000000000027</v>
      </c>
      <c r="W303" s="3">
        <f t="shared" si="22"/>
        <v>3584</v>
      </c>
      <c r="X303" s="6">
        <f t="shared" si="23"/>
        <v>28</v>
      </c>
      <c r="Y303" s="3">
        <f>W303 + ROUNDUP(W303/(Parameters!$A$10-60*8),0) * ($AC$3 + Parameters!$B$4+Parameters!$B$5) + IF(A302&gt;1,8,0)</f>
        <v>3920</v>
      </c>
      <c r="Z303" s="6">
        <f t="shared" si="20"/>
        <v>30.625</v>
      </c>
    </row>
    <row r="304" spans="1:26">
      <c r="A304" s="3">
        <v>128</v>
      </c>
      <c r="B304" s="3">
        <v>520</v>
      </c>
      <c r="C304" s="3">
        <v>328</v>
      </c>
      <c r="D304" s="3">
        <v>520</v>
      </c>
      <c r="E304" s="3">
        <v>328</v>
      </c>
      <c r="F304" s="3">
        <v>88</v>
      </c>
      <c r="G304" s="3">
        <v>88</v>
      </c>
      <c r="H304" s="3">
        <v>88</v>
      </c>
      <c r="I304" s="3">
        <v>544</v>
      </c>
      <c r="J304" s="3">
        <v>160</v>
      </c>
      <c r="K304" s="3">
        <v>544</v>
      </c>
      <c r="L304" s="3">
        <v>208</v>
      </c>
      <c r="M304" s="3"/>
      <c r="N304" s="3"/>
      <c r="O304" s="3"/>
      <c r="P304" s="3"/>
      <c r="Q304" s="3"/>
      <c r="R304" s="3"/>
      <c r="S304" s="3"/>
      <c r="T304" s="3"/>
      <c r="V304" s="6">
        <f t="shared" si="21"/>
        <v>38.400000000000027</v>
      </c>
      <c r="W304" s="3">
        <f t="shared" si="22"/>
        <v>3416</v>
      </c>
      <c r="X304" s="6">
        <f t="shared" si="23"/>
        <v>26.6875</v>
      </c>
      <c r="Y304" s="3">
        <f>W304 + ROUNDUP(W304/(Parameters!$A$10-60*8),0) * ($AC$3 + Parameters!$B$4+Parameters!$B$5) + IF(A303&gt;1,8,0)</f>
        <v>3752</v>
      </c>
      <c r="Z304" s="6">
        <f t="shared" si="20"/>
        <v>29.3125</v>
      </c>
    </row>
    <row r="305" spans="1:26">
      <c r="A305" s="3">
        <v>128</v>
      </c>
      <c r="B305" s="3">
        <v>496</v>
      </c>
      <c r="C305" s="3">
        <v>336</v>
      </c>
      <c r="D305" s="3">
        <v>496</v>
      </c>
      <c r="E305" s="3">
        <v>320</v>
      </c>
      <c r="F305" s="3">
        <v>88</v>
      </c>
      <c r="G305" s="3">
        <v>88</v>
      </c>
      <c r="H305" s="3">
        <v>88</v>
      </c>
      <c r="I305" s="3">
        <v>184</v>
      </c>
      <c r="J305" s="3">
        <v>88</v>
      </c>
      <c r="K305" s="3">
        <v>544</v>
      </c>
      <c r="L305" s="3">
        <v>296</v>
      </c>
      <c r="M305" s="3"/>
      <c r="N305" s="3"/>
      <c r="O305" s="3"/>
      <c r="P305" s="3"/>
      <c r="Q305" s="3"/>
      <c r="R305" s="3"/>
      <c r="S305" s="3"/>
      <c r="T305" s="3"/>
      <c r="V305" s="6">
        <f t="shared" si="21"/>
        <v>38.528000000000027</v>
      </c>
      <c r="W305" s="3">
        <f t="shared" si="22"/>
        <v>3024</v>
      </c>
      <c r="X305" s="6">
        <f t="shared" si="23"/>
        <v>23.625</v>
      </c>
      <c r="Y305" s="3">
        <f>W305 + ROUNDUP(W305/(Parameters!$A$10-60*8),0) * ($AC$3 + Parameters!$B$4+Parameters!$B$5) + IF(A304&gt;1,8,0)</f>
        <v>3360</v>
      </c>
      <c r="Z305" s="6">
        <f t="shared" si="20"/>
        <v>26.25</v>
      </c>
    </row>
    <row r="306" spans="1:26">
      <c r="A306" s="3">
        <v>128</v>
      </c>
      <c r="B306" s="3">
        <v>520</v>
      </c>
      <c r="C306" s="3">
        <v>376</v>
      </c>
      <c r="D306" s="3">
        <v>520</v>
      </c>
      <c r="E306" s="3">
        <v>336</v>
      </c>
      <c r="F306" s="3">
        <v>88</v>
      </c>
      <c r="G306" s="3">
        <v>88</v>
      </c>
      <c r="H306" s="3">
        <v>88</v>
      </c>
      <c r="I306" s="3">
        <v>88</v>
      </c>
      <c r="J306" s="3">
        <v>520</v>
      </c>
      <c r="K306" s="3">
        <v>264</v>
      </c>
      <c r="L306" s="3"/>
      <c r="M306" s="3"/>
      <c r="N306" s="3"/>
      <c r="O306" s="3"/>
      <c r="P306" s="3"/>
      <c r="Q306" s="3"/>
      <c r="R306" s="3"/>
      <c r="S306" s="3"/>
      <c r="T306" s="3"/>
      <c r="V306" s="6">
        <f t="shared" si="21"/>
        <v>38.656000000000027</v>
      </c>
      <c r="W306" s="3">
        <f t="shared" si="22"/>
        <v>2888</v>
      </c>
      <c r="X306" s="6">
        <f t="shared" si="23"/>
        <v>22.5625</v>
      </c>
      <c r="Y306" s="3">
        <f>W306 + ROUNDUP(W306/(Parameters!$A$10-60*8),0) * ($AC$3 + Parameters!$B$4+Parameters!$B$5) + IF(A305&gt;1,8,0)</f>
        <v>3224</v>
      </c>
      <c r="Z306" s="6">
        <f t="shared" si="20"/>
        <v>25.1875</v>
      </c>
    </row>
    <row r="307" spans="1:26">
      <c r="A307" s="3">
        <v>128</v>
      </c>
      <c r="B307" s="3">
        <v>496</v>
      </c>
      <c r="C307" s="3">
        <v>312</v>
      </c>
      <c r="D307" s="3">
        <v>496</v>
      </c>
      <c r="E307" s="3">
        <v>312</v>
      </c>
      <c r="F307" s="3">
        <v>88</v>
      </c>
      <c r="G307" s="3">
        <v>88</v>
      </c>
      <c r="H307" s="3">
        <v>88</v>
      </c>
      <c r="I307" s="3">
        <v>88</v>
      </c>
      <c r="J307" s="3">
        <v>544</v>
      </c>
      <c r="K307" s="3">
        <v>168</v>
      </c>
      <c r="L307" s="3"/>
      <c r="M307" s="3"/>
      <c r="N307" s="3"/>
      <c r="O307" s="3"/>
      <c r="P307" s="3"/>
      <c r="Q307" s="3"/>
      <c r="R307" s="3"/>
      <c r="S307" s="3"/>
      <c r="T307" s="3"/>
      <c r="V307" s="6">
        <f t="shared" si="21"/>
        <v>38.784000000000027</v>
      </c>
      <c r="W307" s="3">
        <f t="shared" si="22"/>
        <v>2680</v>
      </c>
      <c r="X307" s="6">
        <f t="shared" si="23"/>
        <v>20.9375</v>
      </c>
      <c r="Y307" s="3">
        <f>W307 + ROUNDUP(W307/(Parameters!$A$10-60*8),0) * ($AC$3 + Parameters!$B$4+Parameters!$B$5) + IF(A306&gt;1,8,0)</f>
        <v>3016</v>
      </c>
      <c r="Z307" s="6">
        <f t="shared" si="20"/>
        <v>23.5625</v>
      </c>
    </row>
    <row r="308" spans="1:26">
      <c r="A308" s="3">
        <v>128</v>
      </c>
      <c r="B308" s="3">
        <v>472</v>
      </c>
      <c r="C308" s="3">
        <v>360</v>
      </c>
      <c r="D308" s="3">
        <v>472</v>
      </c>
      <c r="E308" s="3">
        <v>360</v>
      </c>
      <c r="F308" s="3">
        <v>88</v>
      </c>
      <c r="G308" s="3">
        <v>88</v>
      </c>
      <c r="H308" s="3">
        <v>88</v>
      </c>
      <c r="I308" s="3">
        <v>88</v>
      </c>
      <c r="J308" s="3">
        <v>400</v>
      </c>
      <c r="K308" s="3">
        <v>88</v>
      </c>
      <c r="L308" s="3"/>
      <c r="M308" s="3"/>
      <c r="N308" s="3"/>
      <c r="O308" s="3"/>
      <c r="P308" s="3"/>
      <c r="Q308" s="3"/>
      <c r="R308" s="3"/>
      <c r="S308" s="3"/>
      <c r="T308" s="3"/>
      <c r="V308" s="6">
        <f t="shared" si="21"/>
        <v>38.912000000000027</v>
      </c>
      <c r="W308" s="3">
        <f t="shared" si="22"/>
        <v>2504</v>
      </c>
      <c r="X308" s="6">
        <f t="shared" si="23"/>
        <v>19.5625</v>
      </c>
      <c r="Y308" s="3">
        <f>W308 + ROUNDUP(W308/(Parameters!$A$10-60*8),0) * ($AC$3 + Parameters!$B$4+Parameters!$B$5) + IF(A307&gt;1,8,0)</f>
        <v>2840</v>
      </c>
      <c r="Z308" s="6">
        <f t="shared" si="20"/>
        <v>22.1875</v>
      </c>
    </row>
    <row r="309" spans="1:26">
      <c r="A309" s="3">
        <v>128</v>
      </c>
      <c r="B309" s="3">
        <v>544</v>
      </c>
      <c r="C309" s="3">
        <v>368</v>
      </c>
      <c r="D309" s="3">
        <v>544</v>
      </c>
      <c r="E309" s="3">
        <v>368</v>
      </c>
      <c r="F309" s="3">
        <v>88</v>
      </c>
      <c r="G309" s="3">
        <v>88</v>
      </c>
      <c r="H309" s="3">
        <v>88</v>
      </c>
      <c r="I309" s="3">
        <v>88</v>
      </c>
      <c r="J309" s="3">
        <v>88</v>
      </c>
      <c r="K309" s="3"/>
      <c r="L309" s="3"/>
      <c r="M309" s="3"/>
      <c r="N309" s="3"/>
      <c r="O309" s="3"/>
      <c r="P309" s="3"/>
      <c r="Q309" s="3"/>
      <c r="R309" s="3"/>
      <c r="S309" s="3"/>
      <c r="T309" s="3"/>
      <c r="V309" s="6">
        <f t="shared" si="21"/>
        <v>39.040000000000028</v>
      </c>
      <c r="W309" s="3">
        <f t="shared" si="22"/>
        <v>2264</v>
      </c>
      <c r="X309" s="6">
        <f t="shared" si="23"/>
        <v>17.6875</v>
      </c>
      <c r="Y309" s="3">
        <f>W309 + ROUNDUP(W309/(Parameters!$A$10-60*8),0) * ($AC$3 + Parameters!$B$4+Parameters!$B$5) + IF(A308&gt;1,8,0)</f>
        <v>2600</v>
      </c>
      <c r="Z309" s="6">
        <f t="shared" si="20"/>
        <v>20.3125</v>
      </c>
    </row>
    <row r="310" spans="1:26">
      <c r="A310" s="3">
        <v>128</v>
      </c>
      <c r="B310" s="3">
        <v>520</v>
      </c>
      <c r="C310" s="3">
        <v>400</v>
      </c>
      <c r="D310" s="3">
        <v>520</v>
      </c>
      <c r="E310" s="3">
        <v>400</v>
      </c>
      <c r="F310" s="3">
        <v>88</v>
      </c>
      <c r="G310" s="3">
        <v>88</v>
      </c>
      <c r="H310" s="3">
        <v>88</v>
      </c>
      <c r="I310" s="3">
        <v>88</v>
      </c>
      <c r="J310" s="3">
        <v>88</v>
      </c>
      <c r="K310" s="3"/>
      <c r="L310" s="3"/>
      <c r="M310" s="3"/>
      <c r="N310" s="3"/>
      <c r="O310" s="3"/>
      <c r="P310" s="3"/>
      <c r="Q310" s="3"/>
      <c r="R310" s="3"/>
      <c r="S310" s="3"/>
      <c r="T310" s="3"/>
      <c r="V310" s="6">
        <f t="shared" si="21"/>
        <v>39.168000000000028</v>
      </c>
      <c r="W310" s="3">
        <f t="shared" si="22"/>
        <v>2280</v>
      </c>
      <c r="X310" s="6">
        <f t="shared" si="23"/>
        <v>17.8125</v>
      </c>
      <c r="Y310" s="3">
        <f>W310 + ROUNDUP(W310/(Parameters!$A$10-60*8),0) * ($AC$3 + Parameters!$B$4+Parameters!$B$5) + IF(A309&gt;1,8,0)</f>
        <v>2616</v>
      </c>
      <c r="Z310" s="6">
        <f t="shared" si="20"/>
        <v>20.4375</v>
      </c>
    </row>
    <row r="311" spans="1:26">
      <c r="A311" s="3">
        <v>128</v>
      </c>
      <c r="B311" s="3">
        <v>520</v>
      </c>
      <c r="C311" s="3">
        <v>352</v>
      </c>
      <c r="D311" s="3">
        <v>520</v>
      </c>
      <c r="E311" s="3">
        <v>352</v>
      </c>
      <c r="F311" s="3">
        <v>88</v>
      </c>
      <c r="G311" s="3">
        <v>88</v>
      </c>
      <c r="H311" s="3">
        <v>88</v>
      </c>
      <c r="I311" s="3">
        <v>88</v>
      </c>
      <c r="J311" s="3">
        <v>88</v>
      </c>
      <c r="K311" s="3"/>
      <c r="L311" s="3"/>
      <c r="M311" s="3"/>
      <c r="N311" s="3"/>
      <c r="O311" s="3"/>
      <c r="P311" s="3"/>
      <c r="Q311" s="3"/>
      <c r="R311" s="3"/>
      <c r="S311" s="3"/>
      <c r="T311" s="3"/>
      <c r="V311" s="6">
        <f t="shared" si="21"/>
        <v>39.296000000000028</v>
      </c>
      <c r="W311" s="3">
        <f t="shared" si="22"/>
        <v>2184</v>
      </c>
      <c r="X311" s="6">
        <f t="shared" si="23"/>
        <v>17.0625</v>
      </c>
      <c r="Y311" s="3">
        <f>W311 + ROUNDUP(W311/(Parameters!$A$10-60*8),0) * ($AC$3 + Parameters!$B$4+Parameters!$B$5) + IF(A310&gt;1,8,0)</f>
        <v>2520</v>
      </c>
      <c r="Z311" s="6">
        <f t="shared" si="20"/>
        <v>19.6875</v>
      </c>
    </row>
    <row r="312" spans="1:26">
      <c r="A312" s="3">
        <v>128</v>
      </c>
      <c r="B312" s="3">
        <v>520</v>
      </c>
      <c r="C312" s="3">
        <v>368</v>
      </c>
      <c r="D312" s="3">
        <v>520</v>
      </c>
      <c r="E312" s="3">
        <v>368</v>
      </c>
      <c r="F312" s="3">
        <v>88</v>
      </c>
      <c r="G312" s="3">
        <v>88</v>
      </c>
      <c r="H312" s="3">
        <v>88</v>
      </c>
      <c r="I312" s="3">
        <v>88</v>
      </c>
      <c r="J312" s="3">
        <v>88</v>
      </c>
      <c r="K312" s="3"/>
      <c r="L312" s="3"/>
      <c r="M312" s="3"/>
      <c r="N312" s="3"/>
      <c r="O312" s="3"/>
      <c r="P312" s="3"/>
      <c r="Q312" s="3"/>
      <c r="R312" s="3"/>
      <c r="S312" s="3"/>
      <c r="T312" s="3"/>
      <c r="V312" s="6">
        <f t="shared" si="21"/>
        <v>39.424000000000028</v>
      </c>
      <c r="W312" s="3">
        <f t="shared" si="22"/>
        <v>2216</v>
      </c>
      <c r="X312" s="6">
        <f t="shared" si="23"/>
        <v>17.3125</v>
      </c>
      <c r="Y312" s="3">
        <f>W312 + ROUNDUP(W312/(Parameters!$A$10-60*8),0) * ($AC$3 + Parameters!$B$4+Parameters!$B$5) + IF(A311&gt;1,8,0)</f>
        <v>2552</v>
      </c>
      <c r="Z312" s="6">
        <f t="shared" si="20"/>
        <v>19.9375</v>
      </c>
    </row>
    <row r="313" spans="1:26">
      <c r="A313" s="3">
        <v>128</v>
      </c>
      <c r="B313" s="3">
        <v>544</v>
      </c>
      <c r="C313" s="3">
        <v>392</v>
      </c>
      <c r="D313" s="3">
        <v>544</v>
      </c>
      <c r="E313" s="3">
        <v>392</v>
      </c>
      <c r="F313" s="3">
        <v>88</v>
      </c>
      <c r="G313" s="3">
        <v>88</v>
      </c>
      <c r="H313" s="3">
        <v>88</v>
      </c>
      <c r="I313" s="3">
        <v>88</v>
      </c>
      <c r="J313" s="3">
        <v>88</v>
      </c>
      <c r="K313" s="3"/>
      <c r="L313" s="3"/>
      <c r="M313" s="3"/>
      <c r="N313" s="3"/>
      <c r="O313" s="3"/>
      <c r="P313" s="3"/>
      <c r="Q313" s="3"/>
      <c r="R313" s="3"/>
      <c r="S313" s="3"/>
      <c r="T313" s="3"/>
      <c r="V313" s="6">
        <f t="shared" si="21"/>
        <v>39.552000000000028</v>
      </c>
      <c r="W313" s="3">
        <f t="shared" si="22"/>
        <v>2312</v>
      </c>
      <c r="X313" s="6">
        <f t="shared" si="23"/>
        <v>18.0625</v>
      </c>
      <c r="Y313" s="3">
        <f>W313 + ROUNDUP(W313/(Parameters!$A$10-60*8),0) * ($AC$3 + Parameters!$B$4+Parameters!$B$5) + IF(A312&gt;1,8,0)</f>
        <v>2648</v>
      </c>
      <c r="Z313" s="6">
        <f t="shared" si="20"/>
        <v>20.6875</v>
      </c>
    </row>
    <row r="314" spans="1:26">
      <c r="A314" s="3">
        <v>128</v>
      </c>
      <c r="B314" s="3">
        <v>496</v>
      </c>
      <c r="C314" s="3">
        <v>328</v>
      </c>
      <c r="D314" s="3">
        <v>496</v>
      </c>
      <c r="E314" s="3">
        <v>328</v>
      </c>
      <c r="F314" s="3">
        <v>88</v>
      </c>
      <c r="G314" s="3">
        <v>88</v>
      </c>
      <c r="H314" s="3">
        <v>88</v>
      </c>
      <c r="I314" s="3">
        <v>88</v>
      </c>
      <c r="J314" s="3">
        <v>88</v>
      </c>
      <c r="K314" s="3"/>
      <c r="L314" s="3"/>
      <c r="M314" s="3"/>
      <c r="N314" s="3"/>
      <c r="O314" s="3"/>
      <c r="P314" s="3"/>
      <c r="Q314" s="3"/>
      <c r="R314" s="3"/>
      <c r="S314" s="3"/>
      <c r="T314" s="3"/>
      <c r="V314" s="6">
        <f t="shared" si="21"/>
        <v>39.680000000000028</v>
      </c>
      <c r="W314" s="3">
        <f t="shared" si="22"/>
        <v>2088</v>
      </c>
      <c r="X314" s="6">
        <f t="shared" si="23"/>
        <v>16.3125</v>
      </c>
      <c r="Y314" s="3">
        <f>W314 + ROUNDUP(W314/(Parameters!$A$10-60*8),0) * ($AC$3 + Parameters!$B$4+Parameters!$B$5) + IF(A313&gt;1,8,0)</f>
        <v>2424</v>
      </c>
      <c r="Z314" s="6">
        <f t="shared" si="20"/>
        <v>18.9375</v>
      </c>
    </row>
    <row r="315" spans="1:26">
      <c r="A315" s="3">
        <v>128</v>
      </c>
      <c r="B315" s="3">
        <v>520</v>
      </c>
      <c r="C315" s="3">
        <v>312</v>
      </c>
      <c r="D315" s="3">
        <v>520</v>
      </c>
      <c r="E315" s="3">
        <v>312</v>
      </c>
      <c r="F315" s="3">
        <v>88</v>
      </c>
      <c r="G315" s="3">
        <v>88</v>
      </c>
      <c r="H315" s="3">
        <v>88</v>
      </c>
      <c r="I315" s="3">
        <v>88</v>
      </c>
      <c r="J315" s="3">
        <v>88</v>
      </c>
      <c r="K315" s="3"/>
      <c r="L315" s="3"/>
      <c r="M315" s="3"/>
      <c r="N315" s="3"/>
      <c r="O315" s="3"/>
      <c r="P315" s="3"/>
      <c r="Q315" s="3"/>
      <c r="R315" s="3"/>
      <c r="S315" s="3"/>
      <c r="T315" s="3"/>
      <c r="V315" s="6">
        <f t="shared" si="21"/>
        <v>39.808000000000028</v>
      </c>
      <c r="W315" s="3">
        <f t="shared" si="22"/>
        <v>2104</v>
      </c>
      <c r="X315" s="6">
        <f t="shared" si="23"/>
        <v>16.4375</v>
      </c>
      <c r="Y315" s="3">
        <f>W315 + ROUNDUP(W315/(Parameters!$A$10-60*8),0) * ($AC$3 + Parameters!$B$4+Parameters!$B$5) + IF(A314&gt;1,8,0)</f>
        <v>2440</v>
      </c>
      <c r="Z315" s="6">
        <f t="shared" si="20"/>
        <v>19.0625</v>
      </c>
    </row>
    <row r="316" spans="1:26">
      <c r="A316" s="3">
        <v>128</v>
      </c>
      <c r="B316" s="3">
        <v>544</v>
      </c>
      <c r="C316" s="3">
        <v>328</v>
      </c>
      <c r="D316" s="3">
        <v>544</v>
      </c>
      <c r="E316" s="3">
        <v>328</v>
      </c>
      <c r="F316" s="3">
        <v>88</v>
      </c>
      <c r="G316" s="3">
        <v>88</v>
      </c>
      <c r="H316" s="3">
        <v>88</v>
      </c>
      <c r="I316" s="3">
        <v>88</v>
      </c>
      <c r="J316" s="3">
        <v>88</v>
      </c>
      <c r="K316" s="3"/>
      <c r="L316" s="3"/>
      <c r="M316" s="3"/>
      <c r="N316" s="3"/>
      <c r="O316" s="3"/>
      <c r="P316" s="3"/>
      <c r="Q316" s="3"/>
      <c r="R316" s="3"/>
      <c r="S316" s="3"/>
      <c r="T316" s="3"/>
      <c r="V316" s="6">
        <f t="shared" si="21"/>
        <v>39.936000000000028</v>
      </c>
      <c r="W316" s="3">
        <f t="shared" si="22"/>
        <v>2184</v>
      </c>
      <c r="X316" s="6">
        <f t="shared" si="23"/>
        <v>17.0625</v>
      </c>
      <c r="Y316" s="3">
        <f>W316 + ROUNDUP(W316/(Parameters!$A$10-60*8),0) * ($AC$3 + Parameters!$B$4+Parameters!$B$5) + IF(A315&gt;1,8,0)</f>
        <v>2520</v>
      </c>
      <c r="Z316" s="6">
        <f t="shared" si="20"/>
        <v>19.6875</v>
      </c>
    </row>
    <row r="317" spans="1:26">
      <c r="A317" s="3">
        <v>128</v>
      </c>
      <c r="B317" s="3">
        <v>544</v>
      </c>
      <c r="C317" s="3">
        <v>384</v>
      </c>
      <c r="D317" s="3">
        <v>544</v>
      </c>
      <c r="E317" s="3">
        <v>384</v>
      </c>
      <c r="F317" s="3">
        <v>88</v>
      </c>
      <c r="G317" s="3">
        <v>352</v>
      </c>
      <c r="H317" s="3">
        <v>88</v>
      </c>
      <c r="I317" s="3">
        <v>352</v>
      </c>
      <c r="J317" s="3">
        <v>88</v>
      </c>
      <c r="K317" s="3">
        <v>88</v>
      </c>
      <c r="L317" s="3">
        <v>88</v>
      </c>
      <c r="M317" s="3"/>
      <c r="N317" s="3"/>
      <c r="O317" s="3"/>
      <c r="P317" s="3"/>
      <c r="Q317" s="3"/>
      <c r="R317" s="3"/>
      <c r="S317" s="3"/>
      <c r="T317" s="3"/>
      <c r="V317" s="6">
        <f t="shared" si="21"/>
        <v>40.064000000000028</v>
      </c>
      <c r="W317" s="3">
        <f t="shared" si="22"/>
        <v>3000</v>
      </c>
      <c r="X317" s="6">
        <f t="shared" si="23"/>
        <v>23.4375</v>
      </c>
      <c r="Y317" s="3">
        <f>W317 + ROUNDUP(W317/(Parameters!$A$10-60*8),0) * ($AC$3 + Parameters!$B$4+Parameters!$B$5) + IF(A316&gt;1,8,0)</f>
        <v>3336</v>
      </c>
      <c r="Z317" s="6">
        <f t="shared" si="20"/>
        <v>26.0625</v>
      </c>
    </row>
    <row r="318" spans="1:26">
      <c r="A318" s="3">
        <v>128</v>
      </c>
      <c r="B318" s="3">
        <v>544</v>
      </c>
      <c r="C318" s="3">
        <v>344</v>
      </c>
      <c r="D318" s="3">
        <v>544</v>
      </c>
      <c r="E318" s="3">
        <v>344</v>
      </c>
      <c r="F318" s="3">
        <v>88</v>
      </c>
      <c r="G318" s="3">
        <v>544</v>
      </c>
      <c r="H318" s="3">
        <v>184</v>
      </c>
      <c r="I318" s="3">
        <v>544</v>
      </c>
      <c r="J318" s="3">
        <v>184</v>
      </c>
      <c r="K318" s="3">
        <v>88</v>
      </c>
      <c r="L318" s="3">
        <v>88</v>
      </c>
      <c r="M318" s="3"/>
      <c r="N318" s="3"/>
      <c r="O318" s="3"/>
      <c r="P318" s="3"/>
      <c r="Q318" s="3"/>
      <c r="R318" s="3"/>
      <c r="S318" s="3"/>
      <c r="T318" s="3"/>
      <c r="V318" s="6">
        <f t="shared" si="21"/>
        <v>40.192000000000029</v>
      </c>
      <c r="W318" s="3">
        <f t="shared" si="22"/>
        <v>3496</v>
      </c>
      <c r="X318" s="6">
        <f t="shared" si="23"/>
        <v>27.3125</v>
      </c>
      <c r="Y318" s="3">
        <f>W318 + ROUNDUP(W318/(Parameters!$A$10-60*8),0) * ($AC$3 + Parameters!$B$4+Parameters!$B$5) + IF(A317&gt;1,8,0)</f>
        <v>3832</v>
      </c>
      <c r="Z318" s="6">
        <f t="shared" si="20"/>
        <v>29.9375</v>
      </c>
    </row>
    <row r="319" spans="1:26">
      <c r="A319" s="3">
        <v>128</v>
      </c>
      <c r="B319" s="3">
        <v>520</v>
      </c>
      <c r="C319" s="3">
        <v>344</v>
      </c>
      <c r="D319" s="3">
        <v>520</v>
      </c>
      <c r="E319" s="3">
        <v>344</v>
      </c>
      <c r="F319" s="3">
        <v>208</v>
      </c>
      <c r="G319" s="3">
        <v>88</v>
      </c>
      <c r="H319" s="3">
        <v>544</v>
      </c>
      <c r="I319" s="3">
        <v>264</v>
      </c>
      <c r="J319" s="3">
        <v>544</v>
      </c>
      <c r="K319" s="3">
        <v>264</v>
      </c>
      <c r="L319" s="3">
        <v>208</v>
      </c>
      <c r="M319" s="3">
        <v>88</v>
      </c>
      <c r="N319" s="3">
        <v>88</v>
      </c>
      <c r="O319" s="3"/>
      <c r="P319" s="3"/>
      <c r="Q319" s="3"/>
      <c r="R319" s="3"/>
      <c r="S319" s="3"/>
      <c r="T319" s="3"/>
      <c r="V319" s="6">
        <f t="shared" si="21"/>
        <v>40.320000000000029</v>
      </c>
      <c r="W319" s="3">
        <f t="shared" si="22"/>
        <v>4024</v>
      </c>
      <c r="X319" s="6">
        <f t="shared" si="23"/>
        <v>31.4375</v>
      </c>
      <c r="Y319" s="3">
        <f>W319 + ROUNDUP(W319/(Parameters!$A$10-60*8),0) * ($AC$3 + Parameters!$B$4+Parameters!$B$5) + IF(A318&gt;1,8,0)</f>
        <v>4360</v>
      </c>
      <c r="Z319" s="6">
        <f t="shared" si="20"/>
        <v>34.0625</v>
      </c>
    </row>
    <row r="320" spans="1:26">
      <c r="A320" s="3">
        <v>128</v>
      </c>
      <c r="B320" s="3">
        <v>496</v>
      </c>
      <c r="C320" s="3">
        <v>400</v>
      </c>
      <c r="D320" s="3">
        <v>496</v>
      </c>
      <c r="E320" s="3">
        <v>400</v>
      </c>
      <c r="F320" s="3">
        <v>544</v>
      </c>
      <c r="G320" s="3">
        <v>152</v>
      </c>
      <c r="H320" s="3">
        <v>544</v>
      </c>
      <c r="I320" s="3">
        <v>184</v>
      </c>
      <c r="J320" s="3">
        <v>544</v>
      </c>
      <c r="K320" s="3">
        <v>184</v>
      </c>
      <c r="L320" s="3">
        <v>544</v>
      </c>
      <c r="M320" s="3">
        <v>152</v>
      </c>
      <c r="N320" s="3">
        <v>88</v>
      </c>
      <c r="O320" s="3"/>
      <c r="P320" s="3"/>
      <c r="Q320" s="3"/>
      <c r="R320" s="3"/>
      <c r="S320" s="3"/>
      <c r="T320" s="3"/>
      <c r="V320" s="6">
        <f t="shared" si="21"/>
        <v>40.448000000000029</v>
      </c>
      <c r="W320" s="3">
        <f t="shared" si="22"/>
        <v>4728</v>
      </c>
      <c r="X320" s="6">
        <f t="shared" si="23"/>
        <v>36.9375</v>
      </c>
      <c r="Y320" s="3">
        <f>W320 + ROUNDUP(W320/(Parameters!$A$10-60*8),0) * ($AC$3 + Parameters!$B$4+Parameters!$B$5) + IF(A319&gt;1,8,0)</f>
        <v>5064</v>
      </c>
      <c r="Z320" s="6">
        <f t="shared" si="20"/>
        <v>39.5625</v>
      </c>
    </row>
    <row r="321" spans="1:26">
      <c r="A321" s="3">
        <v>128</v>
      </c>
      <c r="B321" s="3">
        <v>520</v>
      </c>
      <c r="C321" s="3">
        <v>368</v>
      </c>
      <c r="D321" s="3">
        <v>520</v>
      </c>
      <c r="E321" s="3">
        <v>368</v>
      </c>
      <c r="F321" s="3">
        <v>544</v>
      </c>
      <c r="G321" s="3">
        <v>208</v>
      </c>
      <c r="H321" s="3">
        <v>496</v>
      </c>
      <c r="I321" s="3">
        <v>160</v>
      </c>
      <c r="J321" s="3">
        <v>496</v>
      </c>
      <c r="K321" s="3">
        <v>160</v>
      </c>
      <c r="L321" s="3">
        <v>544</v>
      </c>
      <c r="M321" s="3">
        <v>208</v>
      </c>
      <c r="N321" s="3">
        <v>88</v>
      </c>
      <c r="O321" s="3"/>
      <c r="P321" s="3"/>
      <c r="Q321" s="3"/>
      <c r="R321" s="3"/>
      <c r="S321" s="3"/>
      <c r="T321" s="3"/>
      <c r="V321" s="6">
        <f t="shared" si="21"/>
        <v>40.576000000000029</v>
      </c>
      <c r="W321" s="3">
        <f t="shared" si="22"/>
        <v>4680</v>
      </c>
      <c r="X321" s="6">
        <f t="shared" si="23"/>
        <v>36.5625</v>
      </c>
      <c r="Y321" s="3">
        <f>W321 + ROUNDUP(W321/(Parameters!$A$10-60*8),0) * ($AC$3 + Parameters!$B$4+Parameters!$B$5) + IF(A320&gt;1,8,0)</f>
        <v>5016</v>
      </c>
      <c r="Z321" s="6">
        <f t="shared" si="20"/>
        <v>39.1875</v>
      </c>
    </row>
    <row r="322" spans="1:26">
      <c r="A322" s="3">
        <v>128</v>
      </c>
      <c r="B322" s="3">
        <v>520</v>
      </c>
      <c r="C322" s="3">
        <v>344</v>
      </c>
      <c r="D322" s="3">
        <v>520</v>
      </c>
      <c r="E322" s="3">
        <v>344</v>
      </c>
      <c r="F322" s="3">
        <v>544</v>
      </c>
      <c r="G322" s="3">
        <v>264</v>
      </c>
      <c r="H322" s="3">
        <v>88</v>
      </c>
      <c r="I322" s="3">
        <v>88</v>
      </c>
      <c r="J322" s="3">
        <v>544</v>
      </c>
      <c r="K322" s="3">
        <v>264</v>
      </c>
      <c r="L322" s="3">
        <v>88</v>
      </c>
      <c r="M322" s="3"/>
      <c r="N322" s="3"/>
      <c r="O322" s="3"/>
      <c r="P322" s="3"/>
      <c r="Q322" s="3"/>
      <c r="R322" s="3"/>
      <c r="S322" s="3"/>
      <c r="T322" s="3"/>
      <c r="V322" s="6">
        <f t="shared" si="21"/>
        <v>40.704000000000029</v>
      </c>
      <c r="W322" s="3">
        <f t="shared" si="22"/>
        <v>3608</v>
      </c>
      <c r="X322" s="6">
        <f t="shared" si="23"/>
        <v>28.1875</v>
      </c>
      <c r="Y322" s="3">
        <f>W322 + ROUNDUP(W322/(Parameters!$A$10-60*8),0) * ($AC$3 + Parameters!$B$4+Parameters!$B$5) + IF(A321&gt;1,8,0)</f>
        <v>3944</v>
      </c>
      <c r="Z322" s="6">
        <f t="shared" si="20"/>
        <v>30.8125</v>
      </c>
    </row>
    <row r="323" spans="1:26">
      <c r="A323" s="3">
        <v>128</v>
      </c>
      <c r="B323" s="3">
        <v>496</v>
      </c>
      <c r="C323" s="3">
        <v>368</v>
      </c>
      <c r="D323" s="3">
        <v>496</v>
      </c>
      <c r="E323" s="3">
        <v>368</v>
      </c>
      <c r="F323" s="3">
        <v>568</v>
      </c>
      <c r="G323" s="3">
        <v>208</v>
      </c>
      <c r="H323" s="3">
        <v>88</v>
      </c>
      <c r="I323" s="3">
        <v>88</v>
      </c>
      <c r="J323" s="3">
        <v>568</v>
      </c>
      <c r="K323" s="3">
        <v>208</v>
      </c>
      <c r="L323" s="3">
        <v>88</v>
      </c>
      <c r="M323" s="3"/>
      <c r="N323" s="3"/>
      <c r="O323" s="3"/>
      <c r="P323" s="3"/>
      <c r="Q323" s="3"/>
      <c r="R323" s="3"/>
      <c r="S323" s="3"/>
      <c r="T323" s="3"/>
      <c r="V323" s="6">
        <f t="shared" si="21"/>
        <v>40.832000000000029</v>
      </c>
      <c r="W323" s="3">
        <f t="shared" si="22"/>
        <v>3544</v>
      </c>
      <c r="X323" s="6">
        <f t="shared" si="23"/>
        <v>27.6875</v>
      </c>
      <c r="Y323" s="3">
        <f>W323 + ROUNDUP(W323/(Parameters!$A$10-60*8),0) * ($AC$3 + Parameters!$B$4+Parameters!$B$5) + IF(A322&gt;1,8,0)</f>
        <v>3880</v>
      </c>
      <c r="Z323" s="6">
        <f t="shared" si="20"/>
        <v>30.3125</v>
      </c>
    </row>
    <row r="324" spans="1:26">
      <c r="A324" s="3">
        <v>128</v>
      </c>
      <c r="B324" s="3">
        <v>520</v>
      </c>
      <c r="C324" s="3">
        <v>384</v>
      </c>
      <c r="D324" s="3">
        <v>520</v>
      </c>
      <c r="E324" s="3">
        <v>384</v>
      </c>
      <c r="F324" s="3">
        <v>424</v>
      </c>
      <c r="G324" s="3">
        <v>88</v>
      </c>
      <c r="H324" s="3">
        <v>88</v>
      </c>
      <c r="I324" s="3">
        <v>88</v>
      </c>
      <c r="J324" s="3">
        <v>424</v>
      </c>
      <c r="K324" s="3">
        <v>88</v>
      </c>
      <c r="L324" s="3">
        <v>88</v>
      </c>
      <c r="M324" s="3"/>
      <c r="N324" s="3"/>
      <c r="O324" s="3"/>
      <c r="P324" s="3"/>
      <c r="Q324" s="3"/>
      <c r="R324" s="3"/>
      <c r="S324" s="3"/>
      <c r="T324" s="3"/>
      <c r="V324" s="6">
        <f t="shared" si="21"/>
        <v>40.960000000000029</v>
      </c>
      <c r="W324" s="3">
        <f t="shared" si="22"/>
        <v>3096</v>
      </c>
      <c r="X324" s="6">
        <f t="shared" si="23"/>
        <v>24.1875</v>
      </c>
      <c r="Y324" s="3">
        <f>W324 + ROUNDUP(W324/(Parameters!$A$10-60*8),0) * ($AC$3 + Parameters!$B$4+Parameters!$B$5) + IF(A323&gt;1,8,0)</f>
        <v>3432</v>
      </c>
      <c r="Z324" s="6">
        <f t="shared" si="20"/>
        <v>26.8125</v>
      </c>
    </row>
    <row r="325" spans="1:26">
      <c r="A325" s="3">
        <v>128</v>
      </c>
      <c r="B325" s="3">
        <v>544</v>
      </c>
      <c r="C325" s="3">
        <v>392</v>
      </c>
      <c r="D325" s="3">
        <v>544</v>
      </c>
      <c r="E325" s="3">
        <v>392</v>
      </c>
      <c r="F325" s="3">
        <v>88</v>
      </c>
      <c r="G325" s="3">
        <v>88</v>
      </c>
      <c r="H325" s="3">
        <v>88</v>
      </c>
      <c r="I325" s="3">
        <v>88</v>
      </c>
      <c r="J325" s="3">
        <v>88</v>
      </c>
      <c r="K325" s="3"/>
      <c r="L325" s="3"/>
      <c r="M325" s="3"/>
      <c r="N325" s="3"/>
      <c r="O325" s="3"/>
      <c r="P325" s="3"/>
      <c r="Q325" s="3"/>
      <c r="R325" s="3"/>
      <c r="S325" s="3"/>
      <c r="T325" s="3"/>
      <c r="V325" s="6">
        <f t="shared" si="21"/>
        <v>41.088000000000029</v>
      </c>
      <c r="W325" s="3">
        <f t="shared" si="22"/>
        <v>2312</v>
      </c>
      <c r="X325" s="6">
        <f t="shared" si="23"/>
        <v>18.0625</v>
      </c>
      <c r="Y325" s="3">
        <f>W325 + ROUNDUP(W325/(Parameters!$A$10-60*8),0) * ($AC$3 + Parameters!$B$4+Parameters!$B$5) + IF(A324&gt;1,8,0)</f>
        <v>2648</v>
      </c>
      <c r="Z325" s="6">
        <f t="shared" ref="Z325:Z388" si="24">Y325/A325</f>
        <v>20.6875</v>
      </c>
    </row>
    <row r="326" spans="1:26">
      <c r="A326" s="3">
        <v>128</v>
      </c>
      <c r="B326" s="3">
        <v>448</v>
      </c>
      <c r="C326" s="3">
        <v>376</v>
      </c>
      <c r="D326" s="3">
        <v>448</v>
      </c>
      <c r="E326" s="3">
        <v>376</v>
      </c>
      <c r="F326" s="3">
        <v>88</v>
      </c>
      <c r="G326" s="3">
        <v>208</v>
      </c>
      <c r="H326" s="3">
        <v>88</v>
      </c>
      <c r="I326" s="3">
        <v>208</v>
      </c>
      <c r="J326" s="3">
        <v>88</v>
      </c>
      <c r="K326" s="3">
        <v>88</v>
      </c>
      <c r="L326" s="3">
        <v>88</v>
      </c>
      <c r="M326" s="3"/>
      <c r="N326" s="3"/>
      <c r="O326" s="3"/>
      <c r="P326" s="3"/>
      <c r="Q326" s="3"/>
      <c r="R326" s="3"/>
      <c r="S326" s="3"/>
      <c r="T326" s="3"/>
      <c r="V326" s="6">
        <f t="shared" si="21"/>
        <v>41.21600000000003</v>
      </c>
      <c r="W326" s="3">
        <f t="shared" si="22"/>
        <v>2504</v>
      </c>
      <c r="X326" s="6">
        <f t="shared" si="23"/>
        <v>19.5625</v>
      </c>
      <c r="Y326" s="3">
        <f>W326 + ROUNDUP(W326/(Parameters!$A$10-60*8),0) * ($AC$3 + Parameters!$B$4+Parameters!$B$5) + IF(A325&gt;1,8,0)</f>
        <v>2840</v>
      </c>
      <c r="Z326" s="6">
        <f t="shared" si="24"/>
        <v>22.1875</v>
      </c>
    </row>
    <row r="327" spans="1:26">
      <c r="A327" s="3">
        <v>128</v>
      </c>
      <c r="B327" s="3">
        <v>568</v>
      </c>
      <c r="C327" s="3">
        <v>360</v>
      </c>
      <c r="D327" s="3">
        <v>568</v>
      </c>
      <c r="E327" s="3">
        <v>360</v>
      </c>
      <c r="F327" s="3">
        <v>88</v>
      </c>
      <c r="G327" s="3">
        <v>544</v>
      </c>
      <c r="H327" s="3">
        <v>168</v>
      </c>
      <c r="I327" s="3">
        <v>544</v>
      </c>
      <c r="J327" s="3">
        <v>168</v>
      </c>
      <c r="K327" s="3">
        <v>88</v>
      </c>
      <c r="L327" s="3">
        <v>88</v>
      </c>
      <c r="M327" s="3"/>
      <c r="N327" s="3"/>
      <c r="O327" s="3"/>
      <c r="P327" s="3"/>
      <c r="Q327" s="3"/>
      <c r="R327" s="3"/>
      <c r="S327" s="3"/>
      <c r="T327" s="3"/>
      <c r="V327" s="6">
        <f t="shared" si="21"/>
        <v>41.34400000000003</v>
      </c>
      <c r="W327" s="3">
        <f t="shared" si="22"/>
        <v>3544</v>
      </c>
      <c r="X327" s="6">
        <f t="shared" si="23"/>
        <v>27.6875</v>
      </c>
      <c r="Y327" s="3">
        <f>W327 + ROUNDUP(W327/(Parameters!$A$10-60*8),0) * ($AC$3 + Parameters!$B$4+Parameters!$B$5) + IF(A326&gt;1,8,0)</f>
        <v>3880</v>
      </c>
      <c r="Z327" s="6">
        <f t="shared" si="24"/>
        <v>30.3125</v>
      </c>
    </row>
    <row r="328" spans="1:26">
      <c r="A328" s="3">
        <v>128</v>
      </c>
      <c r="B328" s="3">
        <v>568</v>
      </c>
      <c r="C328" s="3">
        <v>344</v>
      </c>
      <c r="D328" s="3">
        <v>568</v>
      </c>
      <c r="E328" s="3">
        <v>344</v>
      </c>
      <c r="F328" s="3">
        <v>88</v>
      </c>
      <c r="G328" s="3">
        <v>544</v>
      </c>
      <c r="H328" s="3">
        <v>216</v>
      </c>
      <c r="I328" s="3">
        <v>544</v>
      </c>
      <c r="J328" s="3">
        <v>216</v>
      </c>
      <c r="K328" s="3">
        <v>88</v>
      </c>
      <c r="L328" s="3">
        <v>88</v>
      </c>
      <c r="M328" s="3"/>
      <c r="N328" s="3"/>
      <c r="O328" s="3"/>
      <c r="P328" s="3"/>
      <c r="Q328" s="3"/>
      <c r="R328" s="3"/>
      <c r="S328" s="3"/>
      <c r="T328" s="3"/>
      <c r="V328" s="6">
        <f t="shared" si="21"/>
        <v>41.47200000000003</v>
      </c>
      <c r="W328" s="3">
        <f t="shared" si="22"/>
        <v>3608</v>
      </c>
      <c r="X328" s="6">
        <f t="shared" si="23"/>
        <v>28.1875</v>
      </c>
      <c r="Y328" s="3">
        <f>W328 + ROUNDUP(W328/(Parameters!$A$10-60*8),0) * ($AC$3 + Parameters!$B$4+Parameters!$B$5) + IF(A327&gt;1,8,0)</f>
        <v>3944</v>
      </c>
      <c r="Z328" s="6">
        <f t="shared" si="24"/>
        <v>30.8125</v>
      </c>
    </row>
    <row r="329" spans="1:26">
      <c r="A329" s="3">
        <v>128</v>
      </c>
      <c r="B329" s="3">
        <v>520</v>
      </c>
      <c r="C329" s="3">
        <v>360</v>
      </c>
      <c r="D329" s="3">
        <v>520</v>
      </c>
      <c r="E329" s="3">
        <v>360</v>
      </c>
      <c r="F329" s="3">
        <v>88</v>
      </c>
      <c r="G329" s="3">
        <v>544</v>
      </c>
      <c r="H329" s="3">
        <v>200</v>
      </c>
      <c r="I329" s="3">
        <v>544</v>
      </c>
      <c r="J329" s="3">
        <v>200</v>
      </c>
      <c r="K329" s="3">
        <v>88</v>
      </c>
      <c r="L329" s="3">
        <v>88</v>
      </c>
      <c r="M329" s="3"/>
      <c r="N329" s="3"/>
      <c r="O329" s="3"/>
      <c r="P329" s="3"/>
      <c r="Q329" s="3"/>
      <c r="R329" s="3"/>
      <c r="S329" s="3"/>
      <c r="T329" s="3"/>
      <c r="V329" s="6">
        <f t="shared" si="21"/>
        <v>41.60000000000003</v>
      </c>
      <c r="W329" s="3">
        <f t="shared" si="22"/>
        <v>3512</v>
      </c>
      <c r="X329" s="6">
        <f t="shared" si="23"/>
        <v>27.4375</v>
      </c>
      <c r="Y329" s="3">
        <f>W329 + ROUNDUP(W329/(Parameters!$A$10-60*8),0) * ($AC$3 + Parameters!$B$4+Parameters!$B$5) + IF(A328&gt;1,8,0)</f>
        <v>3848</v>
      </c>
      <c r="Z329" s="6">
        <f t="shared" si="24"/>
        <v>30.0625</v>
      </c>
    </row>
    <row r="330" spans="1:26">
      <c r="A330" s="3">
        <v>128</v>
      </c>
      <c r="B330" s="3">
        <v>520</v>
      </c>
      <c r="C330" s="3">
        <v>312</v>
      </c>
      <c r="D330" s="3">
        <v>520</v>
      </c>
      <c r="E330" s="3">
        <v>312</v>
      </c>
      <c r="F330" s="3">
        <v>232</v>
      </c>
      <c r="G330" s="3">
        <v>88</v>
      </c>
      <c r="H330" s="3">
        <v>520</v>
      </c>
      <c r="I330" s="3">
        <v>200</v>
      </c>
      <c r="J330" s="3">
        <v>520</v>
      </c>
      <c r="K330" s="3">
        <v>200</v>
      </c>
      <c r="L330" s="3">
        <v>232</v>
      </c>
      <c r="M330" s="3">
        <v>88</v>
      </c>
      <c r="N330" s="3">
        <v>232</v>
      </c>
      <c r="O330" s="3">
        <v>88</v>
      </c>
      <c r="P330" s="3"/>
      <c r="Q330" s="3"/>
      <c r="R330" s="3"/>
      <c r="S330" s="3"/>
      <c r="T330" s="3"/>
      <c r="V330" s="6">
        <f t="shared" si="21"/>
        <v>41.72800000000003</v>
      </c>
      <c r="W330" s="3">
        <f t="shared" si="22"/>
        <v>4064</v>
      </c>
      <c r="X330" s="6">
        <f t="shared" si="23"/>
        <v>31.75</v>
      </c>
      <c r="Y330" s="3">
        <f>W330 + ROUNDUP(W330/(Parameters!$A$10-60*8),0) * ($AC$3 + Parameters!$B$4+Parameters!$B$5) + IF(A329&gt;1,8,0)</f>
        <v>4400</v>
      </c>
      <c r="Z330" s="6">
        <f t="shared" si="24"/>
        <v>34.375</v>
      </c>
    </row>
    <row r="331" spans="1:26">
      <c r="A331" s="3">
        <v>128</v>
      </c>
      <c r="B331" s="3">
        <v>520</v>
      </c>
      <c r="C331" s="3">
        <v>352</v>
      </c>
      <c r="D331" s="3">
        <v>520</v>
      </c>
      <c r="E331" s="3">
        <v>352</v>
      </c>
      <c r="F331" s="3">
        <v>568</v>
      </c>
      <c r="G331" s="3">
        <v>168</v>
      </c>
      <c r="H331" s="3">
        <v>544</v>
      </c>
      <c r="I331" s="3">
        <v>216</v>
      </c>
      <c r="J331" s="3">
        <v>544</v>
      </c>
      <c r="K331" s="3">
        <v>216</v>
      </c>
      <c r="L331" s="3">
        <v>568</v>
      </c>
      <c r="M331" s="3">
        <v>168</v>
      </c>
      <c r="N331" s="3">
        <v>568</v>
      </c>
      <c r="O331" s="3">
        <v>168</v>
      </c>
      <c r="P331" s="3"/>
      <c r="Q331" s="3"/>
      <c r="R331" s="3"/>
      <c r="S331" s="3"/>
      <c r="T331" s="3"/>
      <c r="V331" s="6">
        <f t="shared" si="21"/>
        <v>41.85600000000003</v>
      </c>
      <c r="W331" s="3">
        <f t="shared" si="22"/>
        <v>5472</v>
      </c>
      <c r="X331" s="6">
        <f t="shared" si="23"/>
        <v>42.75</v>
      </c>
      <c r="Y331" s="3">
        <f>W331 + ROUNDUP(W331/(Parameters!$A$10-60*8),0) * ($AC$3 + Parameters!$B$4+Parameters!$B$5) + IF(A330&gt;1,8,0)</f>
        <v>5808</v>
      </c>
      <c r="Z331" s="6">
        <f t="shared" si="24"/>
        <v>45.375</v>
      </c>
    </row>
    <row r="332" spans="1:26">
      <c r="A332" s="3">
        <v>128</v>
      </c>
      <c r="B332" s="3">
        <v>520</v>
      </c>
      <c r="C332" s="3">
        <v>344</v>
      </c>
      <c r="D332" s="3">
        <v>520</v>
      </c>
      <c r="E332" s="3">
        <v>344</v>
      </c>
      <c r="F332" s="3">
        <v>520</v>
      </c>
      <c r="G332" s="3">
        <v>240</v>
      </c>
      <c r="H332" s="3">
        <v>544</v>
      </c>
      <c r="I332" s="3">
        <v>224</v>
      </c>
      <c r="J332" s="3">
        <v>544</v>
      </c>
      <c r="K332" s="3">
        <v>224</v>
      </c>
      <c r="L332" s="3">
        <v>520</v>
      </c>
      <c r="M332" s="3">
        <v>240</v>
      </c>
      <c r="N332" s="3">
        <v>520</v>
      </c>
      <c r="O332" s="3">
        <v>240</v>
      </c>
      <c r="P332" s="3"/>
      <c r="Q332" s="3"/>
      <c r="R332" s="3"/>
      <c r="S332" s="3"/>
      <c r="T332" s="3"/>
      <c r="V332" s="6">
        <f t="shared" si="21"/>
        <v>41.98400000000003</v>
      </c>
      <c r="W332" s="3">
        <f t="shared" si="22"/>
        <v>5544</v>
      </c>
      <c r="X332" s="6">
        <f t="shared" si="23"/>
        <v>43.3125</v>
      </c>
      <c r="Y332" s="3">
        <f>W332 + ROUNDUP(W332/(Parameters!$A$10-60*8),0) * ($AC$3 + Parameters!$B$4+Parameters!$B$5) + IF(A331&gt;1,8,0)</f>
        <v>5880</v>
      </c>
      <c r="Z332" s="6">
        <f t="shared" si="24"/>
        <v>45.9375</v>
      </c>
    </row>
    <row r="333" spans="1:26">
      <c r="A333" s="3">
        <v>128</v>
      </c>
      <c r="B333" s="3">
        <v>520</v>
      </c>
      <c r="C333" s="3">
        <v>352</v>
      </c>
      <c r="D333" s="3">
        <v>520</v>
      </c>
      <c r="E333" s="3">
        <v>352</v>
      </c>
      <c r="F333" s="3">
        <v>520</v>
      </c>
      <c r="G333" s="3">
        <v>304</v>
      </c>
      <c r="H333" s="3">
        <v>520</v>
      </c>
      <c r="I333" s="3">
        <v>256</v>
      </c>
      <c r="J333" s="3">
        <v>520</v>
      </c>
      <c r="K333" s="3">
        <v>256</v>
      </c>
      <c r="L333" s="3">
        <v>568</v>
      </c>
      <c r="M333" s="3">
        <v>304</v>
      </c>
      <c r="N333" s="3">
        <v>520</v>
      </c>
      <c r="O333" s="3">
        <v>304</v>
      </c>
      <c r="P333" s="3"/>
      <c r="Q333" s="3"/>
      <c r="R333" s="3"/>
      <c r="S333" s="3"/>
      <c r="T333" s="3"/>
      <c r="V333" s="6">
        <f t="shared" si="21"/>
        <v>42.11200000000003</v>
      </c>
      <c r="W333" s="3">
        <f t="shared" si="22"/>
        <v>5816</v>
      </c>
      <c r="X333" s="6">
        <f t="shared" si="23"/>
        <v>45.4375</v>
      </c>
      <c r="Y333" s="3">
        <f>W333 + ROUNDUP(W333/(Parameters!$A$10-60*8),0) * ($AC$3 + Parameters!$B$4+Parameters!$B$5) + IF(A332&gt;1,8,0)</f>
        <v>6152</v>
      </c>
      <c r="Z333" s="6">
        <f t="shared" si="24"/>
        <v>48.0625</v>
      </c>
    </row>
    <row r="334" spans="1:26">
      <c r="A334" s="3">
        <v>128</v>
      </c>
      <c r="B334" s="3">
        <v>520</v>
      </c>
      <c r="C334" s="3">
        <v>312</v>
      </c>
      <c r="D334" s="3">
        <v>520</v>
      </c>
      <c r="E334" s="3">
        <v>312</v>
      </c>
      <c r="F334" s="3">
        <v>520</v>
      </c>
      <c r="G334" s="3">
        <v>296</v>
      </c>
      <c r="H334" s="3">
        <v>568</v>
      </c>
      <c r="I334" s="3">
        <v>168</v>
      </c>
      <c r="J334" s="3">
        <v>568</v>
      </c>
      <c r="K334" s="3">
        <v>168</v>
      </c>
      <c r="L334" s="3">
        <v>520</v>
      </c>
      <c r="M334" s="3">
        <v>200</v>
      </c>
      <c r="N334" s="3">
        <v>544</v>
      </c>
      <c r="O334" s="3">
        <v>296</v>
      </c>
      <c r="P334" s="3"/>
      <c r="Q334" s="3"/>
      <c r="R334" s="3"/>
      <c r="S334" s="3"/>
      <c r="T334" s="3"/>
      <c r="V334" s="6">
        <f t="shared" si="21"/>
        <v>42.24000000000003</v>
      </c>
      <c r="W334" s="3">
        <f t="shared" si="22"/>
        <v>5512</v>
      </c>
      <c r="X334" s="6">
        <f t="shared" si="23"/>
        <v>43.0625</v>
      </c>
      <c r="Y334" s="3">
        <f>W334 + ROUNDUP(W334/(Parameters!$A$10-60*8),0) * ($AC$3 + Parameters!$B$4+Parameters!$B$5) + IF(A333&gt;1,8,0)</f>
        <v>5848</v>
      </c>
      <c r="Z334" s="6">
        <f t="shared" si="24"/>
        <v>45.6875</v>
      </c>
    </row>
    <row r="335" spans="1:26">
      <c r="A335" s="3">
        <v>128</v>
      </c>
      <c r="B335" s="3">
        <v>520</v>
      </c>
      <c r="C335" s="3">
        <v>360</v>
      </c>
      <c r="D335" s="3">
        <v>520</v>
      </c>
      <c r="E335" s="3">
        <v>360</v>
      </c>
      <c r="F335" s="3">
        <v>520</v>
      </c>
      <c r="G335" s="3">
        <v>296</v>
      </c>
      <c r="H335" s="3">
        <v>328</v>
      </c>
      <c r="I335" s="3">
        <v>88</v>
      </c>
      <c r="J335" s="3">
        <v>328</v>
      </c>
      <c r="K335" s="3">
        <v>88</v>
      </c>
      <c r="L335" s="3">
        <v>520</v>
      </c>
      <c r="M335" s="3">
        <v>296</v>
      </c>
      <c r="N335" s="3">
        <v>544</v>
      </c>
      <c r="O335" s="3">
        <v>168</v>
      </c>
      <c r="P335" s="3"/>
      <c r="Q335" s="3"/>
      <c r="R335" s="3"/>
      <c r="S335" s="3"/>
      <c r="T335" s="3"/>
      <c r="V335" s="6">
        <f t="shared" si="21"/>
        <v>42.368000000000031</v>
      </c>
      <c r="W335" s="3">
        <f t="shared" si="22"/>
        <v>4936</v>
      </c>
      <c r="X335" s="6">
        <f t="shared" si="23"/>
        <v>38.5625</v>
      </c>
      <c r="Y335" s="3">
        <f>W335 + ROUNDUP(W335/(Parameters!$A$10-60*8),0) * ($AC$3 + Parameters!$B$4+Parameters!$B$5) + IF(A334&gt;1,8,0)</f>
        <v>5272</v>
      </c>
      <c r="Z335" s="6">
        <f t="shared" si="24"/>
        <v>41.1875</v>
      </c>
    </row>
    <row r="336" spans="1:26">
      <c r="A336" s="3">
        <v>128</v>
      </c>
      <c r="B336" s="3">
        <v>544</v>
      </c>
      <c r="C336" s="3">
        <v>336</v>
      </c>
      <c r="D336" s="3">
        <v>544</v>
      </c>
      <c r="E336" s="3">
        <v>336</v>
      </c>
      <c r="F336" s="3">
        <v>544</v>
      </c>
      <c r="G336" s="3">
        <v>232</v>
      </c>
      <c r="H336" s="3">
        <v>88</v>
      </c>
      <c r="I336" s="3">
        <v>88</v>
      </c>
      <c r="J336" s="3">
        <v>544</v>
      </c>
      <c r="K336" s="3">
        <v>232</v>
      </c>
      <c r="L336" s="3">
        <v>352</v>
      </c>
      <c r="M336" s="3">
        <v>88</v>
      </c>
      <c r="N336" s="3"/>
      <c r="O336" s="3"/>
      <c r="P336" s="3"/>
      <c r="Q336" s="3"/>
      <c r="R336" s="3"/>
      <c r="S336" s="3"/>
      <c r="T336" s="3"/>
      <c r="V336" s="6">
        <f t="shared" si="21"/>
        <v>42.496000000000031</v>
      </c>
      <c r="W336" s="3">
        <f t="shared" si="22"/>
        <v>3928</v>
      </c>
      <c r="X336" s="6">
        <f t="shared" si="23"/>
        <v>30.6875</v>
      </c>
      <c r="Y336" s="3">
        <f>W336 + ROUNDUP(W336/(Parameters!$A$10-60*8),0) * ($AC$3 + Parameters!$B$4+Parameters!$B$5) + IF(A335&gt;1,8,0)</f>
        <v>4264</v>
      </c>
      <c r="Z336" s="6">
        <f t="shared" si="24"/>
        <v>33.3125</v>
      </c>
    </row>
    <row r="337" spans="1:26">
      <c r="A337" s="3">
        <v>128</v>
      </c>
      <c r="B337" s="3">
        <v>544</v>
      </c>
      <c r="C337" s="3">
        <v>336</v>
      </c>
      <c r="D337" s="3">
        <v>544</v>
      </c>
      <c r="E337" s="3">
        <v>336</v>
      </c>
      <c r="F337" s="3">
        <v>544</v>
      </c>
      <c r="G337" s="3">
        <v>152</v>
      </c>
      <c r="H337" s="3">
        <v>88</v>
      </c>
      <c r="I337" s="3">
        <v>88</v>
      </c>
      <c r="J337" s="3">
        <v>544</v>
      </c>
      <c r="K337" s="3">
        <v>152</v>
      </c>
      <c r="L337" s="3">
        <v>88</v>
      </c>
      <c r="M337" s="3"/>
      <c r="N337" s="3"/>
      <c r="O337" s="3"/>
      <c r="P337" s="3"/>
      <c r="Q337" s="3"/>
      <c r="R337" s="3"/>
      <c r="S337" s="3"/>
      <c r="T337" s="3"/>
      <c r="V337" s="6">
        <f t="shared" si="21"/>
        <v>42.624000000000031</v>
      </c>
      <c r="W337" s="3">
        <f t="shared" si="22"/>
        <v>3416</v>
      </c>
      <c r="X337" s="6">
        <f t="shared" si="23"/>
        <v>26.6875</v>
      </c>
      <c r="Y337" s="3">
        <f>W337 + ROUNDUP(W337/(Parameters!$A$10-60*8),0) * ($AC$3 + Parameters!$B$4+Parameters!$B$5) + IF(A336&gt;1,8,0)</f>
        <v>3752</v>
      </c>
      <c r="Z337" s="6">
        <f t="shared" si="24"/>
        <v>29.3125</v>
      </c>
    </row>
    <row r="338" spans="1:26">
      <c r="A338" s="3">
        <v>128</v>
      </c>
      <c r="B338" s="3">
        <v>520</v>
      </c>
      <c r="C338" s="3">
        <v>376</v>
      </c>
      <c r="D338" s="3">
        <v>520</v>
      </c>
      <c r="E338" s="3">
        <v>376</v>
      </c>
      <c r="F338" s="3">
        <v>256</v>
      </c>
      <c r="G338" s="3">
        <v>88</v>
      </c>
      <c r="H338" s="3">
        <v>88</v>
      </c>
      <c r="I338" s="3">
        <v>88</v>
      </c>
      <c r="J338" s="3">
        <v>256</v>
      </c>
      <c r="K338" s="3">
        <v>88</v>
      </c>
      <c r="L338" s="3">
        <v>88</v>
      </c>
      <c r="M338" s="3"/>
      <c r="N338" s="3"/>
      <c r="O338" s="3"/>
      <c r="P338" s="3"/>
      <c r="Q338" s="3"/>
      <c r="R338" s="3"/>
      <c r="S338" s="3"/>
      <c r="T338" s="3"/>
      <c r="V338" s="6">
        <f t="shared" si="21"/>
        <v>42.752000000000031</v>
      </c>
      <c r="W338" s="3">
        <f t="shared" si="22"/>
        <v>2744</v>
      </c>
      <c r="X338" s="6">
        <f t="shared" si="23"/>
        <v>21.4375</v>
      </c>
      <c r="Y338" s="3">
        <f>W338 + ROUNDUP(W338/(Parameters!$A$10-60*8),0) * ($AC$3 + Parameters!$B$4+Parameters!$B$5) + IF(A337&gt;1,8,0)</f>
        <v>3080</v>
      </c>
      <c r="Z338" s="6">
        <f t="shared" si="24"/>
        <v>24.0625</v>
      </c>
    </row>
    <row r="339" spans="1:26">
      <c r="A339" s="3">
        <v>128</v>
      </c>
      <c r="B339" s="3">
        <v>520</v>
      </c>
      <c r="C339" s="3">
        <v>408</v>
      </c>
      <c r="D339" s="3">
        <v>520</v>
      </c>
      <c r="E339" s="3">
        <v>408</v>
      </c>
      <c r="F339" s="3">
        <v>88</v>
      </c>
      <c r="G339" s="3">
        <v>88</v>
      </c>
      <c r="H339" s="3">
        <v>88</v>
      </c>
      <c r="I339" s="3">
        <v>88</v>
      </c>
      <c r="J339" s="3">
        <v>88</v>
      </c>
      <c r="K339" s="3"/>
      <c r="L339" s="3"/>
      <c r="M339" s="3"/>
      <c r="N339" s="3"/>
      <c r="O339" s="3"/>
      <c r="P339" s="3"/>
      <c r="Q339" s="3"/>
      <c r="R339" s="3"/>
      <c r="S339" s="3"/>
      <c r="T339" s="3"/>
      <c r="V339" s="6">
        <f t="shared" si="21"/>
        <v>42.880000000000031</v>
      </c>
      <c r="W339" s="3">
        <f t="shared" si="22"/>
        <v>2296</v>
      </c>
      <c r="X339" s="6">
        <f t="shared" si="23"/>
        <v>17.9375</v>
      </c>
      <c r="Y339" s="3">
        <f>W339 + ROUNDUP(W339/(Parameters!$A$10-60*8),0) * ($AC$3 + Parameters!$B$4+Parameters!$B$5) + IF(A338&gt;1,8,0)</f>
        <v>2632</v>
      </c>
      <c r="Z339" s="6">
        <f t="shared" si="24"/>
        <v>20.5625</v>
      </c>
    </row>
    <row r="340" spans="1:26">
      <c r="A340" s="3">
        <v>128</v>
      </c>
      <c r="B340" s="3">
        <v>496</v>
      </c>
      <c r="C340" s="3">
        <v>368</v>
      </c>
      <c r="D340" s="3">
        <v>496</v>
      </c>
      <c r="E340" s="3">
        <v>368</v>
      </c>
      <c r="F340" s="3">
        <v>88</v>
      </c>
      <c r="G340" s="3">
        <v>88</v>
      </c>
      <c r="H340" s="3">
        <v>88</v>
      </c>
      <c r="I340" s="3">
        <v>88</v>
      </c>
      <c r="J340" s="3">
        <v>88</v>
      </c>
      <c r="K340" s="3"/>
      <c r="L340" s="3"/>
      <c r="M340" s="3"/>
      <c r="N340" s="3"/>
      <c r="O340" s="3"/>
      <c r="P340" s="3"/>
      <c r="Q340" s="3"/>
      <c r="R340" s="3"/>
      <c r="S340" s="3"/>
      <c r="T340" s="3"/>
      <c r="V340" s="6">
        <f t="shared" si="21"/>
        <v>43.008000000000031</v>
      </c>
      <c r="W340" s="3">
        <f t="shared" si="22"/>
        <v>2168</v>
      </c>
      <c r="X340" s="6">
        <f t="shared" si="23"/>
        <v>16.9375</v>
      </c>
      <c r="Y340" s="3">
        <f>W340 + ROUNDUP(W340/(Parameters!$A$10-60*8),0) * ($AC$3 + Parameters!$B$4+Parameters!$B$5) + IF(A339&gt;1,8,0)</f>
        <v>2504</v>
      </c>
      <c r="Z340" s="6">
        <f t="shared" si="24"/>
        <v>19.5625</v>
      </c>
    </row>
    <row r="341" spans="1:26">
      <c r="A341" s="3">
        <v>128</v>
      </c>
      <c r="B341" s="3">
        <v>520</v>
      </c>
      <c r="C341" s="3">
        <v>384</v>
      </c>
      <c r="D341" s="3">
        <v>520</v>
      </c>
      <c r="E341" s="3">
        <v>384</v>
      </c>
      <c r="F341" s="3">
        <v>88</v>
      </c>
      <c r="G341" s="3">
        <v>88</v>
      </c>
      <c r="H341" s="3">
        <v>88</v>
      </c>
      <c r="I341" s="3">
        <v>88</v>
      </c>
      <c r="J341" s="3">
        <v>88</v>
      </c>
      <c r="K341" s="3"/>
      <c r="L341" s="3"/>
      <c r="M341" s="3"/>
      <c r="N341" s="3"/>
      <c r="O341" s="3"/>
      <c r="P341" s="3"/>
      <c r="Q341" s="3"/>
      <c r="R341" s="3"/>
      <c r="S341" s="3"/>
      <c r="T341" s="3"/>
      <c r="V341" s="6">
        <f t="shared" si="21"/>
        <v>43.136000000000031</v>
      </c>
      <c r="W341" s="3">
        <f t="shared" si="22"/>
        <v>2248</v>
      </c>
      <c r="X341" s="6">
        <f t="shared" si="23"/>
        <v>17.5625</v>
      </c>
      <c r="Y341" s="3">
        <f>W341 + ROUNDUP(W341/(Parameters!$A$10-60*8),0) * ($AC$3 + Parameters!$B$4+Parameters!$B$5) + IF(A340&gt;1,8,0)</f>
        <v>2584</v>
      </c>
      <c r="Z341" s="6">
        <f t="shared" si="24"/>
        <v>20.1875</v>
      </c>
    </row>
    <row r="342" spans="1:26">
      <c r="A342" s="3">
        <v>128</v>
      </c>
      <c r="B342" s="3">
        <v>544</v>
      </c>
      <c r="C342" s="3">
        <v>352</v>
      </c>
      <c r="D342" s="3">
        <v>544</v>
      </c>
      <c r="E342" s="3">
        <v>352</v>
      </c>
      <c r="F342" s="3">
        <v>88</v>
      </c>
      <c r="G342" s="3">
        <v>88</v>
      </c>
      <c r="H342" s="3">
        <v>88</v>
      </c>
      <c r="I342" s="3">
        <v>88</v>
      </c>
      <c r="J342" s="3">
        <v>88</v>
      </c>
      <c r="K342" s="3"/>
      <c r="L342" s="3"/>
      <c r="M342" s="3"/>
      <c r="N342" s="3"/>
      <c r="O342" s="3"/>
      <c r="P342" s="3"/>
      <c r="Q342" s="3"/>
      <c r="R342" s="3"/>
      <c r="S342" s="3"/>
      <c r="T342" s="3"/>
      <c r="V342" s="6">
        <f t="shared" si="21"/>
        <v>43.264000000000031</v>
      </c>
      <c r="W342" s="3">
        <f t="shared" si="22"/>
        <v>2232</v>
      </c>
      <c r="X342" s="6">
        <f t="shared" si="23"/>
        <v>17.4375</v>
      </c>
      <c r="Y342" s="3">
        <f>W342 + ROUNDUP(W342/(Parameters!$A$10-60*8),0) * ($AC$3 + Parameters!$B$4+Parameters!$B$5) + IF(A341&gt;1,8,0)</f>
        <v>2568</v>
      </c>
      <c r="Z342" s="6">
        <f t="shared" si="24"/>
        <v>20.0625</v>
      </c>
    </row>
    <row r="343" spans="1:26">
      <c r="A343" s="3">
        <v>128</v>
      </c>
      <c r="B343" s="3">
        <v>520</v>
      </c>
      <c r="C343" s="3">
        <v>328</v>
      </c>
      <c r="D343" s="3">
        <v>520</v>
      </c>
      <c r="E343" s="3">
        <v>328</v>
      </c>
      <c r="F343" s="3">
        <v>88</v>
      </c>
      <c r="G343" s="3">
        <v>88</v>
      </c>
      <c r="H343" s="3">
        <v>88</v>
      </c>
      <c r="I343" s="3">
        <v>88</v>
      </c>
      <c r="J343" s="3">
        <v>88</v>
      </c>
      <c r="K343" s="3"/>
      <c r="L343" s="3"/>
      <c r="M343" s="3"/>
      <c r="N343" s="3"/>
      <c r="O343" s="3"/>
      <c r="P343" s="3"/>
      <c r="Q343" s="3"/>
      <c r="R343" s="3"/>
      <c r="S343" s="3"/>
      <c r="T343" s="3"/>
      <c r="V343" s="6">
        <f t="shared" si="21"/>
        <v>43.392000000000031</v>
      </c>
      <c r="W343" s="3">
        <f t="shared" si="22"/>
        <v>2136</v>
      </c>
      <c r="X343" s="6">
        <f t="shared" si="23"/>
        <v>16.6875</v>
      </c>
      <c r="Y343" s="3">
        <f>W343 + ROUNDUP(W343/(Parameters!$A$10-60*8),0) * ($AC$3 + Parameters!$B$4+Parameters!$B$5) + IF(A342&gt;1,8,0)</f>
        <v>2472</v>
      </c>
      <c r="Z343" s="6">
        <f t="shared" si="24"/>
        <v>19.3125</v>
      </c>
    </row>
    <row r="344" spans="1:26">
      <c r="A344" s="3">
        <v>128</v>
      </c>
      <c r="B344" s="3">
        <v>496</v>
      </c>
      <c r="C344" s="3">
        <v>320</v>
      </c>
      <c r="D344" s="3">
        <v>496</v>
      </c>
      <c r="E344" s="3">
        <v>320</v>
      </c>
      <c r="F344" s="3">
        <v>544</v>
      </c>
      <c r="G344" s="3">
        <v>160</v>
      </c>
      <c r="H344" s="3">
        <v>88</v>
      </c>
      <c r="I344" s="3">
        <v>88</v>
      </c>
      <c r="J344" s="3">
        <v>544</v>
      </c>
      <c r="K344" s="3">
        <v>160</v>
      </c>
      <c r="L344" s="3">
        <v>544</v>
      </c>
      <c r="M344" s="3">
        <v>160</v>
      </c>
      <c r="N344" s="3"/>
      <c r="O344" s="3"/>
      <c r="P344" s="3"/>
      <c r="Q344" s="3"/>
      <c r="R344" s="3"/>
      <c r="S344" s="3"/>
      <c r="T344" s="3"/>
      <c r="V344" s="6">
        <f t="shared" si="21"/>
        <v>43.520000000000032</v>
      </c>
      <c r="W344" s="3">
        <f t="shared" si="22"/>
        <v>3920</v>
      </c>
      <c r="X344" s="6">
        <f t="shared" si="23"/>
        <v>30.625</v>
      </c>
      <c r="Y344" s="3">
        <f>W344 + ROUNDUP(W344/(Parameters!$A$10-60*8),0) * ($AC$3 + Parameters!$B$4+Parameters!$B$5) + IF(A343&gt;1,8,0)</f>
        <v>4256</v>
      </c>
      <c r="Z344" s="6">
        <f t="shared" si="24"/>
        <v>33.25</v>
      </c>
    </row>
    <row r="345" spans="1:26">
      <c r="A345" s="3">
        <v>128</v>
      </c>
      <c r="B345" s="3">
        <v>568</v>
      </c>
      <c r="C345" s="3">
        <v>352</v>
      </c>
      <c r="D345" s="3">
        <v>568</v>
      </c>
      <c r="E345" s="3">
        <v>352</v>
      </c>
      <c r="F345" s="3">
        <v>568</v>
      </c>
      <c r="G345" s="3">
        <v>224</v>
      </c>
      <c r="H345" s="3">
        <v>88</v>
      </c>
      <c r="I345" s="3">
        <v>88</v>
      </c>
      <c r="J345" s="3">
        <v>568</v>
      </c>
      <c r="K345" s="3">
        <v>224</v>
      </c>
      <c r="L345" s="3">
        <v>568</v>
      </c>
      <c r="M345" s="3">
        <v>224</v>
      </c>
      <c r="N345" s="3"/>
      <c r="O345" s="3"/>
      <c r="P345" s="3"/>
      <c r="Q345" s="3"/>
      <c r="R345" s="3"/>
      <c r="S345" s="3"/>
      <c r="T345" s="3"/>
      <c r="V345" s="6">
        <f t="shared" si="21"/>
        <v>43.648000000000032</v>
      </c>
      <c r="W345" s="3">
        <f t="shared" si="22"/>
        <v>4392</v>
      </c>
      <c r="X345" s="6">
        <f t="shared" si="23"/>
        <v>34.3125</v>
      </c>
      <c r="Y345" s="3">
        <f>W345 + ROUNDUP(W345/(Parameters!$A$10-60*8),0) * ($AC$3 + Parameters!$B$4+Parameters!$B$5) + IF(A344&gt;1,8,0)</f>
        <v>4728</v>
      </c>
      <c r="Z345" s="6">
        <f t="shared" si="24"/>
        <v>36.9375</v>
      </c>
    </row>
    <row r="346" spans="1:26">
      <c r="A346" s="3">
        <v>128</v>
      </c>
      <c r="B346" s="3">
        <v>520</v>
      </c>
      <c r="C346" s="3">
        <v>352</v>
      </c>
      <c r="D346" s="3">
        <v>520</v>
      </c>
      <c r="E346" s="3">
        <v>352</v>
      </c>
      <c r="F346" s="3">
        <v>520</v>
      </c>
      <c r="G346" s="3">
        <v>360</v>
      </c>
      <c r="H346" s="3">
        <v>88</v>
      </c>
      <c r="I346" s="3">
        <v>88</v>
      </c>
      <c r="J346" s="3">
        <v>520</v>
      </c>
      <c r="K346" s="3">
        <v>360</v>
      </c>
      <c r="L346" s="3">
        <v>520</v>
      </c>
      <c r="M346" s="3">
        <v>360</v>
      </c>
      <c r="N346" s="3"/>
      <c r="O346" s="3"/>
      <c r="P346" s="3"/>
      <c r="Q346" s="3"/>
      <c r="R346" s="3"/>
      <c r="S346" s="3"/>
      <c r="T346" s="3"/>
      <c r="V346" s="6">
        <f t="shared" si="21"/>
        <v>43.776000000000032</v>
      </c>
      <c r="W346" s="3">
        <f t="shared" si="22"/>
        <v>4560</v>
      </c>
      <c r="X346" s="6">
        <f t="shared" si="23"/>
        <v>35.625</v>
      </c>
      <c r="Y346" s="3">
        <f>W346 + ROUNDUP(W346/(Parameters!$A$10-60*8),0) * ($AC$3 + Parameters!$B$4+Parameters!$B$5) + IF(A345&gt;1,8,0)</f>
        <v>4896</v>
      </c>
      <c r="Z346" s="6">
        <f t="shared" si="24"/>
        <v>38.25</v>
      </c>
    </row>
    <row r="347" spans="1:26">
      <c r="A347" s="3">
        <v>128</v>
      </c>
      <c r="B347" s="3">
        <v>496</v>
      </c>
      <c r="C347" s="3">
        <v>320</v>
      </c>
      <c r="D347" s="3">
        <v>496</v>
      </c>
      <c r="E347" s="3">
        <v>320</v>
      </c>
      <c r="F347" s="3">
        <v>544</v>
      </c>
      <c r="G347" s="3">
        <v>200</v>
      </c>
      <c r="H347" s="3">
        <v>88</v>
      </c>
      <c r="I347" s="3">
        <v>88</v>
      </c>
      <c r="J347" s="3">
        <v>544</v>
      </c>
      <c r="K347" s="3">
        <v>200</v>
      </c>
      <c r="L347" s="3">
        <v>544</v>
      </c>
      <c r="M347" s="3">
        <v>200</v>
      </c>
      <c r="N347" s="3"/>
      <c r="O347" s="3"/>
      <c r="P347" s="3"/>
      <c r="Q347" s="3"/>
      <c r="R347" s="3"/>
      <c r="S347" s="3"/>
      <c r="T347" s="3"/>
      <c r="V347" s="6">
        <f t="shared" si="21"/>
        <v>43.904000000000032</v>
      </c>
      <c r="W347" s="3">
        <f t="shared" si="22"/>
        <v>4040</v>
      </c>
      <c r="X347" s="6">
        <f t="shared" si="23"/>
        <v>31.5625</v>
      </c>
      <c r="Y347" s="3">
        <f>W347 + ROUNDUP(W347/(Parameters!$A$10-60*8),0) * ($AC$3 + Parameters!$B$4+Parameters!$B$5) + IF(A346&gt;1,8,0)</f>
        <v>4376</v>
      </c>
      <c r="Z347" s="6">
        <f t="shared" si="24"/>
        <v>34.1875</v>
      </c>
    </row>
    <row r="348" spans="1:26">
      <c r="A348" s="3">
        <v>128</v>
      </c>
      <c r="B348" s="3">
        <v>544</v>
      </c>
      <c r="C348" s="3">
        <v>344</v>
      </c>
      <c r="D348" s="3">
        <v>544</v>
      </c>
      <c r="E348" s="3">
        <v>344</v>
      </c>
      <c r="F348" s="3">
        <v>544</v>
      </c>
      <c r="G348" s="3">
        <v>160</v>
      </c>
      <c r="H348" s="3">
        <v>88</v>
      </c>
      <c r="I348" s="3">
        <v>88</v>
      </c>
      <c r="J348" s="3">
        <v>544</v>
      </c>
      <c r="K348" s="3">
        <v>160</v>
      </c>
      <c r="L348" s="3">
        <v>544</v>
      </c>
      <c r="M348" s="3">
        <v>160</v>
      </c>
      <c r="N348" s="3"/>
      <c r="O348" s="3"/>
      <c r="P348" s="3"/>
      <c r="Q348" s="3"/>
      <c r="R348" s="3"/>
      <c r="S348" s="3"/>
      <c r="T348" s="3"/>
      <c r="V348" s="6">
        <f t="shared" si="21"/>
        <v>44.032000000000032</v>
      </c>
      <c r="W348" s="3">
        <f t="shared" si="22"/>
        <v>4064</v>
      </c>
      <c r="X348" s="6">
        <f t="shared" si="23"/>
        <v>31.75</v>
      </c>
      <c r="Y348" s="3">
        <f>W348 + ROUNDUP(W348/(Parameters!$A$10-60*8),0) * ($AC$3 + Parameters!$B$4+Parameters!$B$5) + IF(A347&gt;1,8,0)</f>
        <v>4400</v>
      </c>
      <c r="Z348" s="6">
        <f t="shared" si="24"/>
        <v>34.375</v>
      </c>
    </row>
    <row r="349" spans="1:26">
      <c r="A349" s="3">
        <v>128</v>
      </c>
      <c r="B349" s="3">
        <v>520</v>
      </c>
      <c r="C349" s="3">
        <v>320</v>
      </c>
      <c r="D349" s="3">
        <v>520</v>
      </c>
      <c r="E349" s="3">
        <v>320</v>
      </c>
      <c r="F349" s="3">
        <v>160</v>
      </c>
      <c r="G349" s="3">
        <v>88</v>
      </c>
      <c r="H349" s="3">
        <v>88</v>
      </c>
      <c r="I349" s="3">
        <v>88</v>
      </c>
      <c r="J349" s="3">
        <v>160</v>
      </c>
      <c r="K349" s="3">
        <v>88</v>
      </c>
      <c r="L349" s="3">
        <v>160</v>
      </c>
      <c r="M349" s="3">
        <v>88</v>
      </c>
      <c r="N349" s="3"/>
      <c r="O349" s="3"/>
      <c r="P349" s="3"/>
      <c r="Q349" s="3"/>
      <c r="R349" s="3"/>
      <c r="S349" s="3"/>
      <c r="T349" s="3"/>
      <c r="V349" s="6">
        <f t="shared" si="21"/>
        <v>44.160000000000032</v>
      </c>
      <c r="W349" s="3">
        <f t="shared" si="22"/>
        <v>2600</v>
      </c>
      <c r="X349" s="6">
        <f t="shared" si="23"/>
        <v>20.3125</v>
      </c>
      <c r="Y349" s="3">
        <f>W349 + ROUNDUP(W349/(Parameters!$A$10-60*8),0) * ($AC$3 + Parameters!$B$4+Parameters!$B$5) + IF(A348&gt;1,8,0)</f>
        <v>2936</v>
      </c>
      <c r="Z349" s="6">
        <f t="shared" si="24"/>
        <v>22.9375</v>
      </c>
    </row>
    <row r="350" spans="1:26">
      <c r="A350" s="3">
        <v>128</v>
      </c>
      <c r="B350" s="3">
        <v>520</v>
      </c>
      <c r="C350" s="3">
        <v>344</v>
      </c>
      <c r="D350" s="3">
        <v>520</v>
      </c>
      <c r="E350" s="3">
        <v>344</v>
      </c>
      <c r="F350" s="3">
        <v>88</v>
      </c>
      <c r="G350" s="3">
        <v>88</v>
      </c>
      <c r="H350" s="3">
        <v>88</v>
      </c>
      <c r="I350" s="3">
        <v>88</v>
      </c>
      <c r="J350" s="3">
        <v>88</v>
      </c>
      <c r="K350" s="3"/>
      <c r="L350" s="3"/>
      <c r="M350" s="3"/>
      <c r="N350" s="3"/>
      <c r="O350" s="3"/>
      <c r="P350" s="3"/>
      <c r="Q350" s="3"/>
      <c r="R350" s="3"/>
      <c r="S350" s="3"/>
      <c r="T350" s="3"/>
      <c r="V350" s="6">
        <f t="shared" si="21"/>
        <v>44.288000000000032</v>
      </c>
      <c r="W350" s="3">
        <f t="shared" si="22"/>
        <v>2168</v>
      </c>
      <c r="X350" s="6">
        <f t="shared" si="23"/>
        <v>16.9375</v>
      </c>
      <c r="Y350" s="3">
        <f>W350 + ROUNDUP(W350/(Parameters!$A$10-60*8),0) * ($AC$3 + Parameters!$B$4+Parameters!$B$5) + IF(A349&gt;1,8,0)</f>
        <v>2504</v>
      </c>
      <c r="Z350" s="6">
        <f t="shared" si="24"/>
        <v>19.5625</v>
      </c>
    </row>
    <row r="351" spans="1:26">
      <c r="A351" s="3">
        <v>128</v>
      </c>
      <c r="B351" s="3">
        <v>520</v>
      </c>
      <c r="C351" s="3">
        <v>360</v>
      </c>
      <c r="D351" s="3">
        <v>520</v>
      </c>
      <c r="E351" s="3">
        <v>360</v>
      </c>
      <c r="F351" s="3">
        <v>88</v>
      </c>
      <c r="G351" s="3">
        <v>88</v>
      </c>
      <c r="H351" s="3">
        <v>88</v>
      </c>
      <c r="I351" s="3">
        <v>88</v>
      </c>
      <c r="J351" s="3">
        <v>88</v>
      </c>
      <c r="K351" s="3"/>
      <c r="L351" s="3"/>
      <c r="M351" s="3"/>
      <c r="N351" s="3"/>
      <c r="O351" s="3"/>
      <c r="P351" s="3"/>
      <c r="Q351" s="3"/>
      <c r="R351" s="3"/>
      <c r="S351" s="3"/>
      <c r="T351" s="3"/>
      <c r="V351" s="6">
        <f t="shared" si="21"/>
        <v>44.416000000000032</v>
      </c>
      <c r="W351" s="3">
        <f t="shared" si="22"/>
        <v>2200</v>
      </c>
      <c r="X351" s="6">
        <f t="shared" si="23"/>
        <v>17.1875</v>
      </c>
      <c r="Y351" s="3">
        <f>W351 + ROUNDUP(W351/(Parameters!$A$10-60*8),0) * ($AC$3 + Parameters!$B$4+Parameters!$B$5) + IF(A350&gt;1,8,0)</f>
        <v>2536</v>
      </c>
      <c r="Z351" s="6">
        <f t="shared" si="24"/>
        <v>19.8125</v>
      </c>
    </row>
    <row r="352" spans="1:26">
      <c r="A352" s="3">
        <v>128</v>
      </c>
      <c r="B352" s="3">
        <v>544</v>
      </c>
      <c r="C352" s="3">
        <v>376</v>
      </c>
      <c r="D352" s="3">
        <v>544</v>
      </c>
      <c r="E352" s="3">
        <v>376</v>
      </c>
      <c r="F352" s="3">
        <v>88</v>
      </c>
      <c r="G352" s="3">
        <v>88</v>
      </c>
      <c r="H352" s="3">
        <v>88</v>
      </c>
      <c r="I352" s="3">
        <v>88</v>
      </c>
      <c r="J352" s="3">
        <v>88</v>
      </c>
      <c r="K352" s="3"/>
      <c r="L352" s="3"/>
      <c r="M352" s="3"/>
      <c r="N352" s="3"/>
      <c r="O352" s="3"/>
      <c r="P352" s="3"/>
      <c r="Q352" s="3"/>
      <c r="R352" s="3"/>
      <c r="S352" s="3"/>
      <c r="T352" s="3"/>
      <c r="V352" s="6">
        <f t="shared" si="21"/>
        <v>44.544000000000032</v>
      </c>
      <c r="W352" s="3">
        <f t="shared" si="22"/>
        <v>2280</v>
      </c>
      <c r="X352" s="6">
        <f t="shared" si="23"/>
        <v>17.8125</v>
      </c>
      <c r="Y352" s="3">
        <f>W352 + ROUNDUP(W352/(Parameters!$A$10-60*8),0) * ($AC$3 + Parameters!$B$4+Parameters!$B$5) + IF(A351&gt;1,8,0)</f>
        <v>2616</v>
      </c>
      <c r="Z352" s="6">
        <f t="shared" si="24"/>
        <v>20.4375</v>
      </c>
    </row>
    <row r="353" spans="1:26">
      <c r="A353" s="3">
        <v>128</v>
      </c>
      <c r="B353" s="3">
        <v>496</v>
      </c>
      <c r="C353" s="3">
        <v>368</v>
      </c>
      <c r="D353" s="3">
        <v>496</v>
      </c>
      <c r="E353" s="3">
        <v>368</v>
      </c>
      <c r="F353" s="3">
        <v>88</v>
      </c>
      <c r="G353" s="3">
        <v>88</v>
      </c>
      <c r="H353" s="3">
        <v>88</v>
      </c>
      <c r="I353" s="3">
        <v>88</v>
      </c>
      <c r="J353" s="3">
        <v>88</v>
      </c>
      <c r="K353" s="3"/>
      <c r="L353" s="3"/>
      <c r="M353" s="3"/>
      <c r="N353" s="3"/>
      <c r="O353" s="3"/>
      <c r="P353" s="3"/>
      <c r="Q353" s="3"/>
      <c r="R353" s="3"/>
      <c r="S353" s="3"/>
      <c r="T353" s="3"/>
      <c r="V353" s="6">
        <f t="shared" si="21"/>
        <v>44.672000000000033</v>
      </c>
      <c r="W353" s="3">
        <f t="shared" si="22"/>
        <v>2168</v>
      </c>
      <c r="X353" s="6">
        <f t="shared" si="23"/>
        <v>16.9375</v>
      </c>
      <c r="Y353" s="3">
        <f>W353 + ROUNDUP(W353/(Parameters!$A$10-60*8),0) * ($AC$3 + Parameters!$B$4+Parameters!$B$5) + IF(A352&gt;1,8,0)</f>
        <v>2504</v>
      </c>
      <c r="Z353" s="6">
        <f t="shared" si="24"/>
        <v>19.5625</v>
      </c>
    </row>
    <row r="354" spans="1:26">
      <c r="A354" s="3">
        <v>128</v>
      </c>
      <c r="B354" s="3">
        <v>520</v>
      </c>
      <c r="C354" s="3">
        <v>304</v>
      </c>
      <c r="D354" s="3">
        <v>520</v>
      </c>
      <c r="E354" s="3">
        <v>304</v>
      </c>
      <c r="F354" s="3">
        <v>88</v>
      </c>
      <c r="G354" s="3">
        <v>88</v>
      </c>
      <c r="H354" s="3">
        <v>88</v>
      </c>
      <c r="I354" s="3">
        <v>88</v>
      </c>
      <c r="J354" s="3">
        <v>88</v>
      </c>
      <c r="K354" s="3"/>
      <c r="L354" s="3"/>
      <c r="M354" s="3"/>
      <c r="N354" s="3"/>
      <c r="O354" s="3"/>
      <c r="P354" s="3"/>
      <c r="Q354" s="3"/>
      <c r="R354" s="3"/>
      <c r="S354" s="3"/>
      <c r="T354" s="3"/>
      <c r="V354" s="6">
        <f t="shared" si="21"/>
        <v>44.800000000000033</v>
      </c>
      <c r="W354" s="3">
        <f t="shared" si="22"/>
        <v>2088</v>
      </c>
      <c r="X354" s="6">
        <f t="shared" si="23"/>
        <v>16.3125</v>
      </c>
      <c r="Y354" s="3">
        <f>W354 + ROUNDUP(W354/(Parameters!$A$10-60*8),0) * ($AC$3 + Parameters!$B$4+Parameters!$B$5) + IF(A353&gt;1,8,0)</f>
        <v>2424</v>
      </c>
      <c r="Z354" s="6">
        <f t="shared" si="24"/>
        <v>18.9375</v>
      </c>
    </row>
    <row r="355" spans="1:26">
      <c r="A355" s="3">
        <v>128</v>
      </c>
      <c r="B355" s="3">
        <v>544</v>
      </c>
      <c r="C355" s="3">
        <v>344</v>
      </c>
      <c r="D355" s="3">
        <v>544</v>
      </c>
      <c r="E355" s="3">
        <v>344</v>
      </c>
      <c r="F355" s="3">
        <v>88</v>
      </c>
      <c r="G355" s="3">
        <v>88</v>
      </c>
      <c r="H355" s="3">
        <v>88</v>
      </c>
      <c r="I355" s="3">
        <v>88</v>
      </c>
      <c r="J355" s="3">
        <v>88</v>
      </c>
      <c r="K355" s="3"/>
      <c r="L355" s="3"/>
      <c r="M355" s="3"/>
      <c r="N355" s="3"/>
      <c r="O355" s="3"/>
      <c r="P355" s="3"/>
      <c r="Q355" s="3"/>
      <c r="R355" s="3"/>
      <c r="S355" s="3"/>
      <c r="T355" s="3"/>
      <c r="V355" s="6">
        <f t="shared" si="21"/>
        <v>44.928000000000033</v>
      </c>
      <c r="W355" s="3">
        <f t="shared" si="22"/>
        <v>2216</v>
      </c>
      <c r="X355" s="6">
        <f t="shared" si="23"/>
        <v>17.3125</v>
      </c>
      <c r="Y355" s="3">
        <f>W355 + ROUNDUP(W355/(Parameters!$A$10-60*8),0) * ($AC$3 + Parameters!$B$4+Parameters!$B$5) + IF(A354&gt;1,8,0)</f>
        <v>2552</v>
      </c>
      <c r="Z355" s="6">
        <f t="shared" si="24"/>
        <v>19.9375</v>
      </c>
    </row>
    <row r="356" spans="1:26">
      <c r="A356" s="3">
        <v>128</v>
      </c>
      <c r="B356" s="3">
        <v>544</v>
      </c>
      <c r="C356" s="3">
        <v>328</v>
      </c>
      <c r="D356" s="3">
        <v>544</v>
      </c>
      <c r="E356" s="3">
        <v>328</v>
      </c>
      <c r="F356" s="3">
        <v>88</v>
      </c>
      <c r="G356" s="3">
        <v>88</v>
      </c>
      <c r="H356" s="3">
        <v>88</v>
      </c>
      <c r="I356" s="3">
        <v>88</v>
      </c>
      <c r="J356" s="3">
        <v>88</v>
      </c>
      <c r="K356" s="3"/>
      <c r="L356" s="3"/>
      <c r="M356" s="3"/>
      <c r="N356" s="3"/>
      <c r="O356" s="3"/>
      <c r="P356" s="3"/>
      <c r="Q356" s="3"/>
      <c r="R356" s="3"/>
      <c r="S356" s="3"/>
      <c r="T356" s="3"/>
      <c r="V356" s="6">
        <f t="shared" si="21"/>
        <v>45.056000000000033</v>
      </c>
      <c r="W356" s="3">
        <f t="shared" si="22"/>
        <v>2184</v>
      </c>
      <c r="X356" s="6">
        <f t="shared" si="23"/>
        <v>17.0625</v>
      </c>
      <c r="Y356" s="3">
        <f>W356 + ROUNDUP(W356/(Parameters!$A$10-60*8),0) * ($AC$3 + Parameters!$B$4+Parameters!$B$5) + IF(A355&gt;1,8,0)</f>
        <v>2520</v>
      </c>
      <c r="Z356" s="6">
        <f t="shared" si="24"/>
        <v>19.6875</v>
      </c>
    </row>
    <row r="357" spans="1:26">
      <c r="A357" s="3">
        <v>128</v>
      </c>
      <c r="B357" s="3">
        <v>544</v>
      </c>
      <c r="C357" s="3">
        <v>344</v>
      </c>
      <c r="D357" s="3">
        <v>544</v>
      </c>
      <c r="E357" s="3">
        <v>344</v>
      </c>
      <c r="F357" s="3">
        <v>88</v>
      </c>
      <c r="G357" s="3">
        <v>88</v>
      </c>
      <c r="H357" s="3">
        <v>88</v>
      </c>
      <c r="I357" s="3">
        <v>88</v>
      </c>
      <c r="J357" s="3">
        <v>88</v>
      </c>
      <c r="K357" s="3"/>
      <c r="L357" s="3"/>
      <c r="M357" s="3"/>
      <c r="N357" s="3"/>
      <c r="O357" s="3"/>
      <c r="P357" s="3"/>
      <c r="Q357" s="3"/>
      <c r="R357" s="3"/>
      <c r="S357" s="3"/>
      <c r="T357" s="3"/>
      <c r="V357" s="6">
        <f t="shared" si="21"/>
        <v>45.184000000000033</v>
      </c>
      <c r="W357" s="3">
        <f t="shared" si="22"/>
        <v>2216</v>
      </c>
      <c r="X357" s="6">
        <f t="shared" si="23"/>
        <v>17.3125</v>
      </c>
      <c r="Y357" s="3">
        <f>W357 + ROUNDUP(W357/(Parameters!$A$10-60*8),0) * ($AC$3 + Parameters!$B$4+Parameters!$B$5) + IF(A356&gt;1,8,0)</f>
        <v>2552</v>
      </c>
      <c r="Z357" s="6">
        <f t="shared" si="24"/>
        <v>19.9375</v>
      </c>
    </row>
    <row r="358" spans="1:26">
      <c r="A358" s="3">
        <v>128</v>
      </c>
      <c r="B358" s="3">
        <v>544</v>
      </c>
      <c r="C358" s="3">
        <v>360</v>
      </c>
      <c r="D358" s="3">
        <v>544</v>
      </c>
      <c r="E358" s="3">
        <v>360</v>
      </c>
      <c r="F358" s="3">
        <v>88</v>
      </c>
      <c r="G358" s="3">
        <v>88</v>
      </c>
      <c r="H358" s="3">
        <v>88</v>
      </c>
      <c r="I358" s="3">
        <v>88</v>
      </c>
      <c r="J358" s="3">
        <v>88</v>
      </c>
      <c r="K358" s="3"/>
      <c r="L358" s="3"/>
      <c r="M358" s="3"/>
      <c r="N358" s="3"/>
      <c r="O358" s="3"/>
      <c r="P358" s="3"/>
      <c r="Q358" s="3"/>
      <c r="R358" s="3"/>
      <c r="S358" s="3"/>
      <c r="T358" s="3"/>
      <c r="V358" s="6">
        <f t="shared" si="21"/>
        <v>45.312000000000033</v>
      </c>
      <c r="W358" s="3">
        <f t="shared" si="22"/>
        <v>2248</v>
      </c>
      <c r="X358" s="6">
        <f t="shared" si="23"/>
        <v>17.5625</v>
      </c>
      <c r="Y358" s="3">
        <f>W358 + ROUNDUP(W358/(Parameters!$A$10-60*8),0) * ($AC$3 + Parameters!$B$4+Parameters!$B$5) + IF(A357&gt;1,8,0)</f>
        <v>2584</v>
      </c>
      <c r="Z358" s="6">
        <f t="shared" si="24"/>
        <v>20.1875</v>
      </c>
    </row>
    <row r="359" spans="1:26">
      <c r="A359" s="3">
        <v>128</v>
      </c>
      <c r="B359" s="3">
        <v>472</v>
      </c>
      <c r="C359" s="3">
        <v>328</v>
      </c>
      <c r="D359" s="3">
        <v>472</v>
      </c>
      <c r="E359" s="3">
        <v>328</v>
      </c>
      <c r="F359" s="3">
        <v>88</v>
      </c>
      <c r="G359" s="3">
        <v>88</v>
      </c>
      <c r="H359" s="3">
        <v>88</v>
      </c>
      <c r="I359" s="3">
        <v>88</v>
      </c>
      <c r="J359" s="3">
        <v>88</v>
      </c>
      <c r="K359" s="3"/>
      <c r="L359" s="3"/>
      <c r="M359" s="3"/>
      <c r="N359" s="3"/>
      <c r="O359" s="3"/>
      <c r="P359" s="3"/>
      <c r="Q359" s="3"/>
      <c r="R359" s="3"/>
      <c r="S359" s="3"/>
      <c r="T359" s="3"/>
      <c r="V359" s="6">
        <f t="shared" si="21"/>
        <v>45.440000000000033</v>
      </c>
      <c r="W359" s="3">
        <f t="shared" si="22"/>
        <v>2040</v>
      </c>
      <c r="X359" s="6">
        <f t="shared" si="23"/>
        <v>15.9375</v>
      </c>
      <c r="Y359" s="3">
        <f>W359 + ROUNDUP(W359/(Parameters!$A$10-60*8),0) * ($AC$3 + Parameters!$B$4+Parameters!$B$5) + IF(A358&gt;1,8,0)</f>
        <v>2376</v>
      </c>
      <c r="Z359" s="6">
        <f t="shared" si="24"/>
        <v>18.5625</v>
      </c>
    </row>
    <row r="360" spans="1:26">
      <c r="A360" s="3">
        <v>128</v>
      </c>
      <c r="B360" s="3">
        <v>520</v>
      </c>
      <c r="C360" s="3">
        <v>344</v>
      </c>
      <c r="D360" s="3">
        <v>520</v>
      </c>
      <c r="E360" s="3">
        <v>344</v>
      </c>
      <c r="F360" s="3">
        <v>88</v>
      </c>
      <c r="G360" s="3">
        <v>88</v>
      </c>
      <c r="H360" s="3">
        <v>88</v>
      </c>
      <c r="I360" s="3">
        <v>88</v>
      </c>
      <c r="J360" s="3">
        <v>88</v>
      </c>
      <c r="K360" s="3"/>
      <c r="L360" s="3"/>
      <c r="M360" s="3"/>
      <c r="N360" s="3"/>
      <c r="O360" s="3"/>
      <c r="P360" s="3"/>
      <c r="Q360" s="3"/>
      <c r="R360" s="3"/>
      <c r="S360" s="3"/>
      <c r="T360" s="3"/>
      <c r="V360" s="6">
        <f t="shared" si="21"/>
        <v>45.568000000000033</v>
      </c>
      <c r="W360" s="3">
        <f t="shared" si="22"/>
        <v>2168</v>
      </c>
      <c r="X360" s="6">
        <f t="shared" si="23"/>
        <v>16.9375</v>
      </c>
      <c r="Y360" s="3">
        <f>W360 + ROUNDUP(W360/(Parameters!$A$10-60*8),0) * ($AC$3 + Parameters!$B$4+Parameters!$B$5) + IF(A359&gt;1,8,0)</f>
        <v>2504</v>
      </c>
      <c r="Z360" s="6">
        <f t="shared" si="24"/>
        <v>19.5625</v>
      </c>
    </row>
    <row r="361" spans="1:26">
      <c r="A361" s="3">
        <v>128</v>
      </c>
      <c r="B361" s="3">
        <v>544</v>
      </c>
      <c r="C361" s="3">
        <v>376</v>
      </c>
      <c r="D361" s="3">
        <v>544</v>
      </c>
      <c r="E361" s="3">
        <v>376</v>
      </c>
      <c r="F361" s="3">
        <v>88</v>
      </c>
      <c r="G361" s="3">
        <v>88</v>
      </c>
      <c r="H361" s="3">
        <v>88</v>
      </c>
      <c r="I361" s="3">
        <v>88</v>
      </c>
      <c r="J361" s="3">
        <v>88</v>
      </c>
      <c r="K361" s="3"/>
      <c r="L361" s="3"/>
      <c r="M361" s="3"/>
      <c r="N361" s="3"/>
      <c r="O361" s="3"/>
      <c r="P361" s="3"/>
      <c r="Q361" s="3"/>
      <c r="R361" s="3"/>
      <c r="S361" s="3"/>
      <c r="T361" s="3"/>
      <c r="V361" s="6">
        <f t="shared" si="21"/>
        <v>45.696000000000033</v>
      </c>
      <c r="W361" s="3">
        <f t="shared" si="22"/>
        <v>2280</v>
      </c>
      <c r="X361" s="6">
        <f t="shared" si="23"/>
        <v>17.8125</v>
      </c>
      <c r="Y361" s="3">
        <f>W361 + ROUNDUP(W361/(Parameters!$A$10-60*8),0) * ($AC$3 + Parameters!$B$4+Parameters!$B$5) + IF(A360&gt;1,8,0)</f>
        <v>2616</v>
      </c>
      <c r="Z361" s="6">
        <f t="shared" si="24"/>
        <v>20.4375</v>
      </c>
    </row>
    <row r="362" spans="1:26">
      <c r="A362" s="3">
        <v>128</v>
      </c>
      <c r="B362" s="3">
        <v>472</v>
      </c>
      <c r="C362" s="3">
        <v>344</v>
      </c>
      <c r="D362" s="3">
        <v>472</v>
      </c>
      <c r="E362" s="3">
        <v>344</v>
      </c>
      <c r="F362" s="3">
        <v>88</v>
      </c>
      <c r="G362" s="3">
        <v>88</v>
      </c>
      <c r="H362" s="3">
        <v>88</v>
      </c>
      <c r="I362" s="3">
        <v>88</v>
      </c>
      <c r="J362" s="3">
        <v>88</v>
      </c>
      <c r="K362" s="3"/>
      <c r="L362" s="3"/>
      <c r="M362" s="3"/>
      <c r="N362" s="3"/>
      <c r="O362" s="3"/>
      <c r="P362" s="3"/>
      <c r="Q362" s="3"/>
      <c r="R362" s="3"/>
      <c r="S362" s="3"/>
      <c r="T362" s="3"/>
      <c r="V362" s="6">
        <f t="shared" ref="V362:V425" si="25">(A361/1000)+V361</f>
        <v>45.824000000000034</v>
      </c>
      <c r="W362" s="3">
        <f t="shared" ref="W362:W425" si="26">SUM(B362:U362)</f>
        <v>2072</v>
      </c>
      <c r="X362" s="6">
        <f t="shared" ref="X362:X425" si="27">W362/A362</f>
        <v>16.1875</v>
      </c>
      <c r="Y362" s="3">
        <f>W362 + ROUNDUP(W362/(Parameters!$A$10-60*8),0) * ($AC$3 + Parameters!$B$4+Parameters!$B$5) + IF(A361&gt;1,8,0)</f>
        <v>2408</v>
      </c>
      <c r="Z362" s="6">
        <f t="shared" si="24"/>
        <v>18.8125</v>
      </c>
    </row>
    <row r="363" spans="1:26">
      <c r="A363" s="3">
        <v>128</v>
      </c>
      <c r="B363" s="3">
        <v>520</v>
      </c>
      <c r="C363" s="3">
        <v>392</v>
      </c>
      <c r="D363" s="3">
        <v>520</v>
      </c>
      <c r="E363" s="3">
        <v>392</v>
      </c>
      <c r="F363" s="3">
        <v>88</v>
      </c>
      <c r="G363" s="3">
        <v>88</v>
      </c>
      <c r="H363" s="3">
        <v>88</v>
      </c>
      <c r="I363" s="3">
        <v>88</v>
      </c>
      <c r="J363" s="3">
        <v>88</v>
      </c>
      <c r="K363" s="3"/>
      <c r="L363" s="3"/>
      <c r="M363" s="3"/>
      <c r="N363" s="3"/>
      <c r="O363" s="3"/>
      <c r="P363" s="3"/>
      <c r="Q363" s="3"/>
      <c r="R363" s="3"/>
      <c r="S363" s="3"/>
      <c r="T363" s="3"/>
      <c r="V363" s="6">
        <f t="shared" si="25"/>
        <v>45.952000000000034</v>
      </c>
      <c r="W363" s="3">
        <f t="shared" si="26"/>
        <v>2264</v>
      </c>
      <c r="X363" s="6">
        <f t="shared" si="27"/>
        <v>17.6875</v>
      </c>
      <c r="Y363" s="3">
        <f>W363 + ROUNDUP(W363/(Parameters!$A$10-60*8),0) * ($AC$3 + Parameters!$B$4+Parameters!$B$5) + IF(A362&gt;1,8,0)</f>
        <v>2600</v>
      </c>
      <c r="Z363" s="6">
        <f t="shared" si="24"/>
        <v>20.3125</v>
      </c>
    </row>
    <row r="364" spans="1:26">
      <c r="A364" s="3">
        <v>128</v>
      </c>
      <c r="B364" s="3">
        <v>544</v>
      </c>
      <c r="C364" s="3">
        <v>352</v>
      </c>
      <c r="D364" s="3">
        <v>544</v>
      </c>
      <c r="E364" s="3">
        <v>352</v>
      </c>
      <c r="F364" s="3">
        <v>88</v>
      </c>
      <c r="G364" s="3">
        <v>88</v>
      </c>
      <c r="H364" s="3">
        <v>88</v>
      </c>
      <c r="I364" s="3">
        <v>88</v>
      </c>
      <c r="J364" s="3">
        <v>88</v>
      </c>
      <c r="K364" s="3"/>
      <c r="L364" s="3"/>
      <c r="M364" s="3"/>
      <c r="N364" s="3"/>
      <c r="O364" s="3"/>
      <c r="P364" s="3"/>
      <c r="Q364" s="3"/>
      <c r="R364" s="3"/>
      <c r="S364" s="3"/>
      <c r="T364" s="3"/>
      <c r="V364" s="6">
        <f t="shared" si="25"/>
        <v>46.080000000000034</v>
      </c>
      <c r="W364" s="3">
        <f t="shared" si="26"/>
        <v>2232</v>
      </c>
      <c r="X364" s="6">
        <f t="shared" si="27"/>
        <v>17.4375</v>
      </c>
      <c r="Y364" s="3">
        <f>W364 + ROUNDUP(W364/(Parameters!$A$10-60*8),0) * ($AC$3 + Parameters!$B$4+Parameters!$B$5) + IF(A363&gt;1,8,0)</f>
        <v>2568</v>
      </c>
      <c r="Z364" s="6">
        <f t="shared" si="24"/>
        <v>20.0625</v>
      </c>
    </row>
    <row r="365" spans="1:26">
      <c r="A365" s="3">
        <v>128</v>
      </c>
      <c r="B365" s="3">
        <v>448</v>
      </c>
      <c r="C365" s="3">
        <v>320</v>
      </c>
      <c r="D365" s="3">
        <v>448</v>
      </c>
      <c r="E365" s="3">
        <v>320</v>
      </c>
      <c r="F365" s="3">
        <v>88</v>
      </c>
      <c r="G365" s="3">
        <v>88</v>
      </c>
      <c r="H365" s="3">
        <v>88</v>
      </c>
      <c r="I365" s="3">
        <v>88</v>
      </c>
      <c r="J365" s="3">
        <v>88</v>
      </c>
      <c r="K365" s="3"/>
      <c r="L365" s="3"/>
      <c r="M365" s="3"/>
      <c r="N365" s="3"/>
      <c r="O365" s="3"/>
      <c r="P365" s="3"/>
      <c r="Q365" s="3"/>
      <c r="R365" s="3"/>
      <c r="S365" s="3"/>
      <c r="T365" s="3"/>
      <c r="V365" s="6">
        <f t="shared" si="25"/>
        <v>46.208000000000034</v>
      </c>
      <c r="W365" s="3">
        <f t="shared" si="26"/>
        <v>1976</v>
      </c>
      <c r="X365" s="6">
        <f t="shared" si="27"/>
        <v>15.4375</v>
      </c>
      <c r="Y365" s="3">
        <f>W365 + ROUNDUP(W365/(Parameters!$A$10-60*8),0) * ($AC$3 + Parameters!$B$4+Parameters!$B$5) + IF(A364&gt;1,8,0)</f>
        <v>2312</v>
      </c>
      <c r="Z365" s="6">
        <f t="shared" si="24"/>
        <v>18.0625</v>
      </c>
    </row>
    <row r="366" spans="1:26">
      <c r="A366" s="3">
        <v>128</v>
      </c>
      <c r="B366" s="3">
        <v>568</v>
      </c>
      <c r="C366" s="3">
        <v>360</v>
      </c>
      <c r="D366" s="3">
        <v>568</v>
      </c>
      <c r="E366" s="3">
        <v>360</v>
      </c>
      <c r="F366" s="3">
        <v>88</v>
      </c>
      <c r="G366" s="3">
        <v>88</v>
      </c>
      <c r="H366" s="3">
        <v>88</v>
      </c>
      <c r="I366" s="3">
        <v>88</v>
      </c>
      <c r="J366" s="3">
        <v>88</v>
      </c>
      <c r="K366" s="3"/>
      <c r="L366" s="3"/>
      <c r="M366" s="3"/>
      <c r="N366" s="3"/>
      <c r="O366" s="3"/>
      <c r="P366" s="3"/>
      <c r="Q366" s="3"/>
      <c r="R366" s="3"/>
      <c r="S366" s="3"/>
      <c r="T366" s="3"/>
      <c r="V366" s="6">
        <f t="shared" si="25"/>
        <v>46.336000000000034</v>
      </c>
      <c r="W366" s="3">
        <f t="shared" si="26"/>
        <v>2296</v>
      </c>
      <c r="X366" s="6">
        <f t="shared" si="27"/>
        <v>17.9375</v>
      </c>
      <c r="Y366" s="3">
        <f>W366 + ROUNDUP(W366/(Parameters!$A$10-60*8),0) * ($AC$3 + Parameters!$B$4+Parameters!$B$5) + IF(A365&gt;1,8,0)</f>
        <v>2632</v>
      </c>
      <c r="Z366" s="6">
        <f t="shared" si="24"/>
        <v>20.5625</v>
      </c>
    </row>
    <row r="367" spans="1:26">
      <c r="A367" s="3">
        <v>128</v>
      </c>
      <c r="B367" s="3">
        <v>544</v>
      </c>
      <c r="C367" s="3">
        <v>408</v>
      </c>
      <c r="D367" s="3">
        <v>544</v>
      </c>
      <c r="E367" s="3">
        <v>408</v>
      </c>
      <c r="F367" s="3">
        <v>88</v>
      </c>
      <c r="G367" s="3">
        <v>88</v>
      </c>
      <c r="H367" s="3">
        <v>88</v>
      </c>
      <c r="I367" s="3">
        <v>88</v>
      </c>
      <c r="J367" s="3">
        <v>88</v>
      </c>
      <c r="K367" s="3"/>
      <c r="L367" s="3"/>
      <c r="M367" s="3"/>
      <c r="N367" s="3"/>
      <c r="O367" s="3"/>
      <c r="P367" s="3"/>
      <c r="Q367" s="3"/>
      <c r="R367" s="3"/>
      <c r="S367" s="3"/>
      <c r="T367" s="3"/>
      <c r="V367" s="6">
        <f t="shared" si="25"/>
        <v>46.464000000000034</v>
      </c>
      <c r="W367" s="3">
        <f t="shared" si="26"/>
        <v>2344</v>
      </c>
      <c r="X367" s="6">
        <f t="shared" si="27"/>
        <v>18.3125</v>
      </c>
      <c r="Y367" s="3">
        <f>W367 + ROUNDUP(W367/(Parameters!$A$10-60*8),0) * ($AC$3 + Parameters!$B$4+Parameters!$B$5) + IF(A366&gt;1,8,0)</f>
        <v>2680</v>
      </c>
      <c r="Z367" s="6">
        <f t="shared" si="24"/>
        <v>20.9375</v>
      </c>
    </row>
    <row r="368" spans="1:26">
      <c r="A368" s="3">
        <v>128</v>
      </c>
      <c r="B368" s="3">
        <v>544</v>
      </c>
      <c r="C368" s="3">
        <v>392</v>
      </c>
      <c r="D368" s="3">
        <v>544</v>
      </c>
      <c r="E368" s="3">
        <v>392</v>
      </c>
      <c r="F368" s="3">
        <v>88</v>
      </c>
      <c r="G368" s="3">
        <v>88</v>
      </c>
      <c r="H368" s="3">
        <v>88</v>
      </c>
      <c r="I368" s="3">
        <v>88</v>
      </c>
      <c r="J368" s="3">
        <v>88</v>
      </c>
      <c r="K368" s="3"/>
      <c r="L368" s="3"/>
      <c r="M368" s="3"/>
      <c r="N368" s="3"/>
      <c r="O368" s="3"/>
      <c r="P368" s="3"/>
      <c r="Q368" s="3"/>
      <c r="R368" s="3"/>
      <c r="S368" s="3"/>
      <c r="T368" s="3"/>
      <c r="V368" s="6">
        <f t="shared" si="25"/>
        <v>46.592000000000034</v>
      </c>
      <c r="W368" s="3">
        <f t="shared" si="26"/>
        <v>2312</v>
      </c>
      <c r="X368" s="6">
        <f t="shared" si="27"/>
        <v>18.0625</v>
      </c>
      <c r="Y368" s="3">
        <f>W368 + ROUNDUP(W368/(Parameters!$A$10-60*8),0) * ($AC$3 + Parameters!$B$4+Parameters!$B$5) + IF(A367&gt;1,8,0)</f>
        <v>2648</v>
      </c>
      <c r="Z368" s="6">
        <f t="shared" si="24"/>
        <v>20.6875</v>
      </c>
    </row>
    <row r="369" spans="1:26">
      <c r="A369" s="3">
        <v>128</v>
      </c>
      <c r="B369" s="3">
        <v>520</v>
      </c>
      <c r="C369" s="3">
        <v>328</v>
      </c>
      <c r="D369" s="3">
        <v>520</v>
      </c>
      <c r="E369" s="3">
        <v>328</v>
      </c>
      <c r="F369" s="3">
        <v>88</v>
      </c>
      <c r="G369" s="3">
        <v>88</v>
      </c>
      <c r="H369" s="3">
        <v>88</v>
      </c>
      <c r="I369" s="3">
        <v>88</v>
      </c>
      <c r="J369" s="3">
        <v>88</v>
      </c>
      <c r="K369" s="3"/>
      <c r="L369" s="3"/>
      <c r="M369" s="3"/>
      <c r="N369" s="3"/>
      <c r="O369" s="3"/>
      <c r="P369" s="3"/>
      <c r="Q369" s="3"/>
      <c r="R369" s="3"/>
      <c r="S369" s="3"/>
      <c r="T369" s="3"/>
      <c r="V369" s="6">
        <f t="shared" si="25"/>
        <v>46.720000000000034</v>
      </c>
      <c r="W369" s="3">
        <f t="shared" si="26"/>
        <v>2136</v>
      </c>
      <c r="X369" s="6">
        <f t="shared" si="27"/>
        <v>16.6875</v>
      </c>
      <c r="Y369" s="3">
        <f>W369 + ROUNDUP(W369/(Parameters!$A$10-60*8),0) * ($AC$3 + Parameters!$B$4+Parameters!$B$5) + IF(A368&gt;1,8,0)</f>
        <v>2472</v>
      </c>
      <c r="Z369" s="6">
        <f t="shared" si="24"/>
        <v>19.3125</v>
      </c>
    </row>
    <row r="370" spans="1:26">
      <c r="A370" s="3">
        <v>128</v>
      </c>
      <c r="B370" s="3">
        <v>520</v>
      </c>
      <c r="C370" s="3">
        <v>384</v>
      </c>
      <c r="D370" s="3">
        <v>520</v>
      </c>
      <c r="E370" s="3">
        <v>384</v>
      </c>
      <c r="F370" s="3">
        <v>88</v>
      </c>
      <c r="G370" s="3">
        <v>88</v>
      </c>
      <c r="H370" s="3">
        <v>88</v>
      </c>
      <c r="I370" s="3">
        <v>88</v>
      </c>
      <c r="J370" s="3">
        <v>88</v>
      </c>
      <c r="K370" s="3"/>
      <c r="L370" s="3"/>
      <c r="M370" s="3"/>
      <c r="N370" s="3"/>
      <c r="O370" s="3"/>
      <c r="P370" s="3"/>
      <c r="Q370" s="3"/>
      <c r="R370" s="3"/>
      <c r="S370" s="3"/>
      <c r="T370" s="3"/>
      <c r="V370" s="6">
        <f t="shared" si="25"/>
        <v>46.848000000000035</v>
      </c>
      <c r="W370" s="3">
        <f t="shared" si="26"/>
        <v>2248</v>
      </c>
      <c r="X370" s="6">
        <f t="shared" si="27"/>
        <v>17.5625</v>
      </c>
      <c r="Y370" s="3">
        <f>W370 + ROUNDUP(W370/(Parameters!$A$10-60*8),0) * ($AC$3 + Parameters!$B$4+Parameters!$B$5) + IF(A369&gt;1,8,0)</f>
        <v>2584</v>
      </c>
      <c r="Z370" s="6">
        <f t="shared" si="24"/>
        <v>20.1875</v>
      </c>
    </row>
    <row r="371" spans="1:26">
      <c r="A371" s="3">
        <v>128</v>
      </c>
      <c r="B371" s="3">
        <v>544</v>
      </c>
      <c r="C371" s="3">
        <v>416</v>
      </c>
      <c r="D371" s="3">
        <v>544</v>
      </c>
      <c r="E371" s="3">
        <v>416</v>
      </c>
      <c r="F371" s="3">
        <v>88</v>
      </c>
      <c r="G371" s="3">
        <v>88</v>
      </c>
      <c r="H371" s="3">
        <v>88</v>
      </c>
      <c r="I371" s="3">
        <v>88</v>
      </c>
      <c r="J371" s="3">
        <v>88</v>
      </c>
      <c r="K371" s="3"/>
      <c r="L371" s="3"/>
      <c r="M371" s="3"/>
      <c r="N371" s="3"/>
      <c r="O371" s="3"/>
      <c r="P371" s="3"/>
      <c r="Q371" s="3"/>
      <c r="R371" s="3"/>
      <c r="S371" s="3"/>
      <c r="T371" s="3"/>
      <c r="V371" s="6">
        <f t="shared" si="25"/>
        <v>46.976000000000035</v>
      </c>
      <c r="W371" s="3">
        <f t="shared" si="26"/>
        <v>2360</v>
      </c>
      <c r="X371" s="6">
        <f t="shared" si="27"/>
        <v>18.4375</v>
      </c>
      <c r="Y371" s="3">
        <f>W371 + ROUNDUP(W371/(Parameters!$A$10-60*8),0) * ($AC$3 + Parameters!$B$4+Parameters!$B$5) + IF(A370&gt;1,8,0)</f>
        <v>2696</v>
      </c>
      <c r="Z371" s="6">
        <f t="shared" si="24"/>
        <v>21.0625</v>
      </c>
    </row>
    <row r="372" spans="1:26">
      <c r="A372" s="3">
        <v>128</v>
      </c>
      <c r="B372" s="3">
        <v>496</v>
      </c>
      <c r="C372" s="3">
        <v>368</v>
      </c>
      <c r="D372" s="3">
        <v>496</v>
      </c>
      <c r="E372" s="3">
        <v>368</v>
      </c>
      <c r="F372" s="3">
        <v>88</v>
      </c>
      <c r="G372" s="3">
        <v>88</v>
      </c>
      <c r="H372" s="3">
        <v>88</v>
      </c>
      <c r="I372" s="3">
        <v>88</v>
      </c>
      <c r="J372" s="3">
        <v>88</v>
      </c>
      <c r="K372" s="3"/>
      <c r="L372" s="3"/>
      <c r="M372" s="3"/>
      <c r="N372" s="3"/>
      <c r="O372" s="3"/>
      <c r="P372" s="3"/>
      <c r="Q372" s="3"/>
      <c r="R372" s="3"/>
      <c r="S372" s="3"/>
      <c r="T372" s="3"/>
      <c r="V372" s="6">
        <f t="shared" si="25"/>
        <v>47.104000000000035</v>
      </c>
      <c r="W372" s="3">
        <f t="shared" si="26"/>
        <v>2168</v>
      </c>
      <c r="X372" s="6">
        <f t="shared" si="27"/>
        <v>16.9375</v>
      </c>
      <c r="Y372" s="3">
        <f>W372 + ROUNDUP(W372/(Parameters!$A$10-60*8),0) * ($AC$3 + Parameters!$B$4+Parameters!$B$5) + IF(A371&gt;1,8,0)</f>
        <v>2504</v>
      </c>
      <c r="Z372" s="6">
        <f t="shared" si="24"/>
        <v>19.5625</v>
      </c>
    </row>
    <row r="373" spans="1:26">
      <c r="A373" s="3">
        <v>128</v>
      </c>
      <c r="B373" s="3">
        <v>520</v>
      </c>
      <c r="C373" s="3">
        <v>344</v>
      </c>
      <c r="D373" s="3">
        <v>520</v>
      </c>
      <c r="E373" s="3">
        <v>344</v>
      </c>
      <c r="F373" s="3">
        <v>88</v>
      </c>
      <c r="G373" s="3">
        <v>88</v>
      </c>
      <c r="H373" s="3">
        <v>88</v>
      </c>
      <c r="I373" s="3">
        <v>88</v>
      </c>
      <c r="J373" s="3">
        <v>88</v>
      </c>
      <c r="K373" s="3"/>
      <c r="L373" s="3"/>
      <c r="M373" s="3"/>
      <c r="N373" s="3"/>
      <c r="O373" s="3"/>
      <c r="P373" s="3"/>
      <c r="Q373" s="3"/>
      <c r="R373" s="3"/>
      <c r="S373" s="3"/>
      <c r="T373" s="3"/>
      <c r="V373" s="6">
        <f t="shared" si="25"/>
        <v>47.232000000000035</v>
      </c>
      <c r="W373" s="3">
        <f t="shared" si="26"/>
        <v>2168</v>
      </c>
      <c r="X373" s="6">
        <f t="shared" si="27"/>
        <v>16.9375</v>
      </c>
      <c r="Y373" s="3">
        <f>W373 + ROUNDUP(W373/(Parameters!$A$10-60*8),0) * ($AC$3 + Parameters!$B$4+Parameters!$B$5) + IF(A372&gt;1,8,0)</f>
        <v>2504</v>
      </c>
      <c r="Z373" s="6">
        <f t="shared" si="24"/>
        <v>19.5625</v>
      </c>
    </row>
    <row r="374" spans="1:26">
      <c r="A374" s="3">
        <v>128</v>
      </c>
      <c r="B374" s="3">
        <v>544</v>
      </c>
      <c r="C374" s="3">
        <v>360</v>
      </c>
      <c r="D374" s="3">
        <v>544</v>
      </c>
      <c r="E374" s="3">
        <v>360</v>
      </c>
      <c r="F374" s="3">
        <v>88</v>
      </c>
      <c r="G374" s="3">
        <v>88</v>
      </c>
      <c r="H374" s="3">
        <v>88</v>
      </c>
      <c r="I374" s="3">
        <v>88</v>
      </c>
      <c r="J374" s="3">
        <v>88</v>
      </c>
      <c r="K374" s="3"/>
      <c r="L374" s="3"/>
      <c r="M374" s="3"/>
      <c r="N374" s="3"/>
      <c r="O374" s="3"/>
      <c r="P374" s="3"/>
      <c r="Q374" s="3"/>
      <c r="R374" s="3"/>
      <c r="S374" s="3"/>
      <c r="T374" s="3"/>
      <c r="V374" s="6">
        <f t="shared" si="25"/>
        <v>47.360000000000035</v>
      </c>
      <c r="W374" s="3">
        <f t="shared" si="26"/>
        <v>2248</v>
      </c>
      <c r="X374" s="6">
        <f t="shared" si="27"/>
        <v>17.5625</v>
      </c>
      <c r="Y374" s="3">
        <f>W374 + ROUNDUP(W374/(Parameters!$A$10-60*8),0) * ($AC$3 + Parameters!$B$4+Parameters!$B$5) + IF(A373&gt;1,8,0)</f>
        <v>2584</v>
      </c>
      <c r="Z374" s="6">
        <f t="shared" si="24"/>
        <v>20.1875</v>
      </c>
    </row>
    <row r="375" spans="1:26">
      <c r="A375" s="3">
        <v>128</v>
      </c>
      <c r="B375" s="3">
        <v>496</v>
      </c>
      <c r="C375" s="3">
        <v>336</v>
      </c>
      <c r="D375" s="3">
        <v>496</v>
      </c>
      <c r="E375" s="3">
        <v>336</v>
      </c>
      <c r="F375" s="3">
        <v>88</v>
      </c>
      <c r="G375" s="3">
        <v>88</v>
      </c>
      <c r="H375" s="3">
        <v>88</v>
      </c>
      <c r="I375" s="3">
        <v>88</v>
      </c>
      <c r="J375" s="3">
        <v>88</v>
      </c>
      <c r="K375" s="3"/>
      <c r="L375" s="3"/>
      <c r="M375" s="3"/>
      <c r="N375" s="3"/>
      <c r="O375" s="3"/>
      <c r="P375" s="3"/>
      <c r="Q375" s="3"/>
      <c r="R375" s="3"/>
      <c r="S375" s="3"/>
      <c r="T375" s="3"/>
      <c r="V375" s="6">
        <f t="shared" si="25"/>
        <v>47.488000000000035</v>
      </c>
      <c r="W375" s="3">
        <f t="shared" si="26"/>
        <v>2104</v>
      </c>
      <c r="X375" s="6">
        <f t="shared" si="27"/>
        <v>16.4375</v>
      </c>
      <c r="Y375" s="3">
        <f>W375 + ROUNDUP(W375/(Parameters!$A$10-60*8),0) * ($AC$3 + Parameters!$B$4+Parameters!$B$5) + IF(A374&gt;1,8,0)</f>
        <v>2440</v>
      </c>
      <c r="Z375" s="6">
        <f t="shared" si="24"/>
        <v>19.0625</v>
      </c>
    </row>
    <row r="376" spans="1:26">
      <c r="A376" s="3">
        <v>128</v>
      </c>
      <c r="B376" s="3">
        <v>568</v>
      </c>
      <c r="C376" s="3">
        <v>320</v>
      </c>
      <c r="D376" s="3">
        <v>568</v>
      </c>
      <c r="E376" s="3">
        <v>320</v>
      </c>
      <c r="F376" s="3">
        <v>88</v>
      </c>
      <c r="G376" s="3">
        <v>88</v>
      </c>
      <c r="H376" s="3">
        <v>88</v>
      </c>
      <c r="I376" s="3">
        <v>88</v>
      </c>
      <c r="J376" s="3">
        <v>88</v>
      </c>
      <c r="K376" s="3"/>
      <c r="L376" s="3"/>
      <c r="M376" s="3"/>
      <c r="N376" s="3"/>
      <c r="O376" s="3"/>
      <c r="P376" s="3"/>
      <c r="Q376" s="3"/>
      <c r="R376" s="3"/>
      <c r="S376" s="3"/>
      <c r="T376" s="3"/>
      <c r="V376" s="6">
        <f t="shared" si="25"/>
        <v>47.616000000000035</v>
      </c>
      <c r="W376" s="3">
        <f t="shared" si="26"/>
        <v>2216</v>
      </c>
      <c r="X376" s="6">
        <f t="shared" si="27"/>
        <v>17.3125</v>
      </c>
      <c r="Y376" s="3">
        <f>W376 + ROUNDUP(W376/(Parameters!$A$10-60*8),0) * ($AC$3 + Parameters!$B$4+Parameters!$B$5) + IF(A375&gt;1,8,0)</f>
        <v>2552</v>
      </c>
      <c r="Z376" s="6">
        <f t="shared" si="24"/>
        <v>19.9375</v>
      </c>
    </row>
    <row r="377" spans="1:26">
      <c r="A377" s="3">
        <v>128</v>
      </c>
      <c r="B377" s="3">
        <v>520</v>
      </c>
      <c r="C377" s="3">
        <v>376</v>
      </c>
      <c r="D377" s="3">
        <v>520</v>
      </c>
      <c r="E377" s="3">
        <v>376</v>
      </c>
      <c r="F377" s="3">
        <v>88</v>
      </c>
      <c r="G377" s="3">
        <v>88</v>
      </c>
      <c r="H377" s="3">
        <v>88</v>
      </c>
      <c r="I377" s="3">
        <v>88</v>
      </c>
      <c r="J377" s="3">
        <v>88</v>
      </c>
      <c r="K377" s="3"/>
      <c r="L377" s="3"/>
      <c r="M377" s="3"/>
      <c r="N377" s="3"/>
      <c r="O377" s="3"/>
      <c r="P377" s="3"/>
      <c r="Q377" s="3"/>
      <c r="R377" s="3"/>
      <c r="S377" s="3"/>
      <c r="T377" s="3"/>
      <c r="V377" s="6">
        <f t="shared" si="25"/>
        <v>47.744000000000035</v>
      </c>
      <c r="W377" s="3">
        <f t="shared" si="26"/>
        <v>2232</v>
      </c>
      <c r="X377" s="6">
        <f t="shared" si="27"/>
        <v>17.4375</v>
      </c>
      <c r="Y377" s="3">
        <f>W377 + ROUNDUP(W377/(Parameters!$A$10-60*8),0) * ($AC$3 + Parameters!$B$4+Parameters!$B$5) + IF(A376&gt;1,8,0)</f>
        <v>2568</v>
      </c>
      <c r="Z377" s="6">
        <f t="shared" si="24"/>
        <v>20.0625</v>
      </c>
    </row>
    <row r="378" spans="1:26">
      <c r="A378" s="3">
        <v>128</v>
      </c>
      <c r="B378" s="3">
        <v>520</v>
      </c>
      <c r="C378" s="3">
        <v>376</v>
      </c>
      <c r="D378" s="3">
        <v>520</v>
      </c>
      <c r="E378" s="3">
        <v>376</v>
      </c>
      <c r="F378" s="3">
        <v>88</v>
      </c>
      <c r="G378" s="3">
        <v>88</v>
      </c>
      <c r="H378" s="3">
        <v>88</v>
      </c>
      <c r="I378" s="3">
        <v>88</v>
      </c>
      <c r="J378" s="3">
        <v>88</v>
      </c>
      <c r="K378" s="3"/>
      <c r="L378" s="3"/>
      <c r="M378" s="3"/>
      <c r="N378" s="3"/>
      <c r="O378" s="3"/>
      <c r="P378" s="3"/>
      <c r="Q378" s="3"/>
      <c r="R378" s="3"/>
      <c r="S378" s="3"/>
      <c r="T378" s="3"/>
      <c r="V378" s="6">
        <f t="shared" si="25"/>
        <v>47.872000000000035</v>
      </c>
      <c r="W378" s="3">
        <f t="shared" si="26"/>
        <v>2232</v>
      </c>
      <c r="X378" s="6">
        <f t="shared" si="27"/>
        <v>17.4375</v>
      </c>
      <c r="Y378" s="3">
        <f>W378 + ROUNDUP(W378/(Parameters!$A$10-60*8),0) * ($AC$3 + Parameters!$B$4+Parameters!$B$5) + IF(A377&gt;1,8,0)</f>
        <v>2568</v>
      </c>
      <c r="Z378" s="6">
        <f t="shared" si="24"/>
        <v>20.0625</v>
      </c>
    </row>
    <row r="379" spans="1:26">
      <c r="A379" s="3">
        <v>128</v>
      </c>
      <c r="B379" s="3">
        <v>496</v>
      </c>
      <c r="C379" s="3">
        <v>336</v>
      </c>
      <c r="D379" s="3">
        <v>496</v>
      </c>
      <c r="E379" s="3">
        <v>336</v>
      </c>
      <c r="F379" s="3">
        <v>88</v>
      </c>
      <c r="G379" s="3">
        <v>88</v>
      </c>
      <c r="H379" s="3">
        <v>88</v>
      </c>
      <c r="I379" s="3">
        <v>88</v>
      </c>
      <c r="J379" s="3">
        <v>88</v>
      </c>
      <c r="K379" s="3"/>
      <c r="L379" s="3"/>
      <c r="M379" s="3"/>
      <c r="N379" s="3"/>
      <c r="O379" s="3"/>
      <c r="P379" s="3"/>
      <c r="Q379" s="3"/>
      <c r="R379" s="3"/>
      <c r="S379" s="3"/>
      <c r="T379" s="3"/>
      <c r="V379" s="6">
        <f t="shared" si="25"/>
        <v>48.000000000000036</v>
      </c>
      <c r="W379" s="3">
        <f t="shared" si="26"/>
        <v>2104</v>
      </c>
      <c r="X379" s="6">
        <f t="shared" si="27"/>
        <v>16.4375</v>
      </c>
      <c r="Y379" s="3">
        <f>W379 + ROUNDUP(W379/(Parameters!$A$10-60*8),0) * ($AC$3 + Parameters!$B$4+Parameters!$B$5) + IF(A378&gt;1,8,0)</f>
        <v>2440</v>
      </c>
      <c r="Z379" s="6">
        <f t="shared" si="24"/>
        <v>19.0625</v>
      </c>
    </row>
    <row r="380" spans="1:26">
      <c r="A380" s="3">
        <v>128</v>
      </c>
      <c r="B380" s="3">
        <v>520</v>
      </c>
      <c r="C380" s="3">
        <v>392</v>
      </c>
      <c r="D380" s="3">
        <v>520</v>
      </c>
      <c r="E380" s="3">
        <v>392</v>
      </c>
      <c r="F380" s="3">
        <v>88</v>
      </c>
      <c r="G380" s="3">
        <v>88</v>
      </c>
      <c r="H380" s="3">
        <v>88</v>
      </c>
      <c r="I380" s="3">
        <v>88</v>
      </c>
      <c r="J380" s="3">
        <v>88</v>
      </c>
      <c r="K380" s="3"/>
      <c r="L380" s="3"/>
      <c r="M380" s="3"/>
      <c r="N380" s="3"/>
      <c r="O380" s="3"/>
      <c r="P380" s="3"/>
      <c r="Q380" s="3"/>
      <c r="R380" s="3"/>
      <c r="S380" s="3"/>
      <c r="T380" s="3"/>
      <c r="V380" s="6">
        <f t="shared" si="25"/>
        <v>48.128000000000036</v>
      </c>
      <c r="W380" s="3">
        <f t="shared" si="26"/>
        <v>2264</v>
      </c>
      <c r="X380" s="6">
        <f t="shared" si="27"/>
        <v>17.6875</v>
      </c>
      <c r="Y380" s="3">
        <f>W380 + ROUNDUP(W380/(Parameters!$A$10-60*8),0) * ($AC$3 + Parameters!$B$4+Parameters!$B$5) + IF(A379&gt;1,8,0)</f>
        <v>2600</v>
      </c>
      <c r="Z380" s="6">
        <f t="shared" si="24"/>
        <v>20.3125</v>
      </c>
    </row>
    <row r="381" spans="1:26">
      <c r="A381" s="3">
        <v>128</v>
      </c>
      <c r="B381" s="3">
        <v>544</v>
      </c>
      <c r="C381" s="3">
        <v>352</v>
      </c>
      <c r="D381" s="3">
        <v>544</v>
      </c>
      <c r="E381" s="3">
        <v>352</v>
      </c>
      <c r="F381" s="3">
        <v>88</v>
      </c>
      <c r="G381" s="3">
        <v>88</v>
      </c>
      <c r="H381" s="3">
        <v>88</v>
      </c>
      <c r="I381" s="3">
        <v>88</v>
      </c>
      <c r="J381" s="3">
        <v>88</v>
      </c>
      <c r="K381" s="3"/>
      <c r="L381" s="3"/>
      <c r="M381" s="3"/>
      <c r="N381" s="3"/>
      <c r="O381" s="3"/>
      <c r="P381" s="3"/>
      <c r="Q381" s="3"/>
      <c r="R381" s="3"/>
      <c r="S381" s="3"/>
      <c r="T381" s="3"/>
      <c r="V381" s="6">
        <f t="shared" si="25"/>
        <v>48.256000000000036</v>
      </c>
      <c r="W381" s="3">
        <f t="shared" si="26"/>
        <v>2232</v>
      </c>
      <c r="X381" s="6">
        <f t="shared" si="27"/>
        <v>17.4375</v>
      </c>
      <c r="Y381" s="3">
        <f>W381 + ROUNDUP(W381/(Parameters!$A$10-60*8),0) * ($AC$3 + Parameters!$B$4+Parameters!$B$5) + IF(A380&gt;1,8,0)</f>
        <v>2568</v>
      </c>
      <c r="Z381" s="6">
        <f t="shared" si="24"/>
        <v>20.0625</v>
      </c>
    </row>
    <row r="382" spans="1:26">
      <c r="A382" s="3">
        <v>128</v>
      </c>
      <c r="B382" s="3">
        <v>520</v>
      </c>
      <c r="C382" s="3">
        <v>328</v>
      </c>
      <c r="D382" s="3">
        <v>520</v>
      </c>
      <c r="E382" s="3">
        <v>328</v>
      </c>
      <c r="F382" s="3">
        <v>88</v>
      </c>
      <c r="G382" s="3">
        <v>88</v>
      </c>
      <c r="H382" s="3">
        <v>88</v>
      </c>
      <c r="I382" s="3">
        <v>88</v>
      </c>
      <c r="J382" s="3">
        <v>88</v>
      </c>
      <c r="K382" s="3"/>
      <c r="L382" s="3"/>
      <c r="M382" s="3"/>
      <c r="N382" s="3"/>
      <c r="O382" s="3"/>
      <c r="P382" s="3"/>
      <c r="Q382" s="3"/>
      <c r="R382" s="3"/>
      <c r="S382" s="3"/>
      <c r="T382" s="3"/>
      <c r="V382" s="6">
        <f t="shared" si="25"/>
        <v>48.384000000000036</v>
      </c>
      <c r="W382" s="3">
        <f t="shared" si="26"/>
        <v>2136</v>
      </c>
      <c r="X382" s="6">
        <f t="shared" si="27"/>
        <v>16.6875</v>
      </c>
      <c r="Y382" s="3">
        <f>W382 + ROUNDUP(W382/(Parameters!$A$10-60*8),0) * ($AC$3 + Parameters!$B$4+Parameters!$B$5) + IF(A381&gt;1,8,0)</f>
        <v>2472</v>
      </c>
      <c r="Z382" s="6">
        <f t="shared" si="24"/>
        <v>19.3125</v>
      </c>
    </row>
    <row r="383" spans="1:26">
      <c r="A383" s="3">
        <v>128</v>
      </c>
      <c r="B383" s="3">
        <v>496</v>
      </c>
      <c r="C383" s="3">
        <v>360</v>
      </c>
      <c r="D383" s="3">
        <v>496</v>
      </c>
      <c r="E383" s="3">
        <v>360</v>
      </c>
      <c r="F383" s="3">
        <v>88</v>
      </c>
      <c r="G383" s="3">
        <v>88</v>
      </c>
      <c r="H383" s="3">
        <v>88</v>
      </c>
      <c r="I383" s="3">
        <v>88</v>
      </c>
      <c r="J383" s="3">
        <v>88</v>
      </c>
      <c r="K383" s="3"/>
      <c r="L383" s="3"/>
      <c r="M383" s="3"/>
      <c r="N383" s="3"/>
      <c r="O383" s="3"/>
      <c r="P383" s="3"/>
      <c r="Q383" s="3"/>
      <c r="R383" s="3"/>
      <c r="S383" s="3"/>
      <c r="T383" s="3"/>
      <c r="V383" s="6">
        <f t="shared" si="25"/>
        <v>48.512000000000036</v>
      </c>
      <c r="W383" s="3">
        <f t="shared" si="26"/>
        <v>2152</v>
      </c>
      <c r="X383" s="6">
        <f t="shared" si="27"/>
        <v>16.8125</v>
      </c>
      <c r="Y383" s="3">
        <f>W383 + ROUNDUP(W383/(Parameters!$A$10-60*8),0) * ($AC$3 + Parameters!$B$4+Parameters!$B$5) + IF(A382&gt;1,8,0)</f>
        <v>2488</v>
      </c>
      <c r="Z383" s="6">
        <f t="shared" si="24"/>
        <v>19.4375</v>
      </c>
    </row>
    <row r="384" spans="1:26">
      <c r="A384" s="3">
        <v>128</v>
      </c>
      <c r="B384" s="3">
        <v>544</v>
      </c>
      <c r="C384" s="3">
        <v>392</v>
      </c>
      <c r="D384" s="3">
        <v>544</v>
      </c>
      <c r="E384" s="3">
        <v>392</v>
      </c>
      <c r="F384" s="3">
        <v>88</v>
      </c>
      <c r="G384" s="3">
        <v>88</v>
      </c>
      <c r="H384" s="3">
        <v>88</v>
      </c>
      <c r="I384" s="3">
        <v>88</v>
      </c>
      <c r="J384" s="3">
        <v>88</v>
      </c>
      <c r="K384" s="3"/>
      <c r="L384" s="3"/>
      <c r="M384" s="3"/>
      <c r="N384" s="3"/>
      <c r="O384" s="3"/>
      <c r="P384" s="3"/>
      <c r="Q384" s="3"/>
      <c r="R384" s="3"/>
      <c r="S384" s="3"/>
      <c r="T384" s="3"/>
      <c r="V384" s="6">
        <f t="shared" si="25"/>
        <v>48.640000000000036</v>
      </c>
      <c r="W384" s="3">
        <f t="shared" si="26"/>
        <v>2312</v>
      </c>
      <c r="X384" s="6">
        <f t="shared" si="27"/>
        <v>18.0625</v>
      </c>
      <c r="Y384" s="3">
        <f>W384 + ROUNDUP(W384/(Parameters!$A$10-60*8),0) * ($AC$3 + Parameters!$B$4+Parameters!$B$5) + IF(A383&gt;1,8,0)</f>
        <v>2648</v>
      </c>
      <c r="Z384" s="6">
        <f t="shared" si="24"/>
        <v>20.6875</v>
      </c>
    </row>
    <row r="385" spans="1:26">
      <c r="A385" s="3">
        <v>128</v>
      </c>
      <c r="B385" s="3">
        <v>472</v>
      </c>
      <c r="C385" s="3">
        <v>336</v>
      </c>
      <c r="D385" s="3">
        <v>472</v>
      </c>
      <c r="E385" s="3">
        <v>336</v>
      </c>
      <c r="F385" s="3">
        <v>88</v>
      </c>
      <c r="G385" s="3">
        <v>88</v>
      </c>
      <c r="H385" s="3">
        <v>88</v>
      </c>
      <c r="I385" s="3">
        <v>88</v>
      </c>
      <c r="J385" s="3">
        <v>88</v>
      </c>
      <c r="K385" s="3"/>
      <c r="L385" s="3"/>
      <c r="M385" s="3"/>
      <c r="N385" s="3"/>
      <c r="O385" s="3"/>
      <c r="P385" s="3"/>
      <c r="Q385" s="3"/>
      <c r="R385" s="3"/>
      <c r="S385" s="3"/>
      <c r="T385" s="3"/>
      <c r="V385" s="6">
        <f t="shared" si="25"/>
        <v>48.768000000000036</v>
      </c>
      <c r="W385" s="3">
        <f t="shared" si="26"/>
        <v>2056</v>
      </c>
      <c r="X385" s="6">
        <f t="shared" si="27"/>
        <v>16.0625</v>
      </c>
      <c r="Y385" s="3">
        <f>W385 + ROUNDUP(W385/(Parameters!$A$10-60*8),0) * ($AC$3 + Parameters!$B$4+Parameters!$B$5) + IF(A384&gt;1,8,0)</f>
        <v>2392</v>
      </c>
      <c r="Z385" s="6">
        <f t="shared" si="24"/>
        <v>18.6875</v>
      </c>
    </row>
    <row r="386" spans="1:26">
      <c r="A386" s="3">
        <v>128</v>
      </c>
      <c r="B386" s="3">
        <v>472</v>
      </c>
      <c r="C386" s="3">
        <v>360</v>
      </c>
      <c r="D386" s="3">
        <v>472</v>
      </c>
      <c r="E386" s="3">
        <v>360</v>
      </c>
      <c r="F386" s="3">
        <v>88</v>
      </c>
      <c r="G386" s="3">
        <v>88</v>
      </c>
      <c r="H386" s="3">
        <v>88</v>
      </c>
      <c r="I386" s="3">
        <v>88</v>
      </c>
      <c r="J386" s="3">
        <v>88</v>
      </c>
      <c r="K386" s="3"/>
      <c r="L386" s="3"/>
      <c r="M386" s="3"/>
      <c r="N386" s="3"/>
      <c r="O386" s="3"/>
      <c r="P386" s="3"/>
      <c r="Q386" s="3"/>
      <c r="R386" s="3"/>
      <c r="S386" s="3"/>
      <c r="T386" s="3"/>
      <c r="V386" s="6">
        <f t="shared" si="25"/>
        <v>48.896000000000036</v>
      </c>
      <c r="W386" s="3">
        <f t="shared" si="26"/>
        <v>2104</v>
      </c>
      <c r="X386" s="6">
        <f t="shared" si="27"/>
        <v>16.4375</v>
      </c>
      <c r="Y386" s="3">
        <f>W386 + ROUNDUP(W386/(Parameters!$A$10-60*8),0) * ($AC$3 + Parameters!$B$4+Parameters!$B$5) + IF(A385&gt;1,8,0)</f>
        <v>2440</v>
      </c>
      <c r="Z386" s="6">
        <f t="shared" si="24"/>
        <v>19.0625</v>
      </c>
    </row>
    <row r="387" spans="1:26">
      <c r="A387" s="3">
        <v>128</v>
      </c>
      <c r="B387" s="3">
        <v>544</v>
      </c>
      <c r="C387" s="3">
        <v>408</v>
      </c>
      <c r="D387" s="3">
        <v>544</v>
      </c>
      <c r="E387" s="3">
        <v>408</v>
      </c>
      <c r="F387" s="3">
        <v>88</v>
      </c>
      <c r="G387" s="3">
        <v>88</v>
      </c>
      <c r="H387" s="3">
        <v>88</v>
      </c>
      <c r="I387" s="3">
        <v>88</v>
      </c>
      <c r="J387" s="3">
        <v>88</v>
      </c>
      <c r="K387" s="3"/>
      <c r="L387" s="3"/>
      <c r="M387" s="3"/>
      <c r="N387" s="3"/>
      <c r="O387" s="3"/>
      <c r="P387" s="3"/>
      <c r="Q387" s="3"/>
      <c r="R387" s="3"/>
      <c r="S387" s="3"/>
      <c r="T387" s="3"/>
      <c r="V387" s="6">
        <f t="shared" si="25"/>
        <v>49.024000000000036</v>
      </c>
      <c r="W387" s="3">
        <f t="shared" si="26"/>
        <v>2344</v>
      </c>
      <c r="X387" s="6">
        <f t="shared" si="27"/>
        <v>18.3125</v>
      </c>
      <c r="Y387" s="3">
        <f>W387 + ROUNDUP(W387/(Parameters!$A$10-60*8),0) * ($AC$3 + Parameters!$B$4+Parameters!$B$5) + IF(A386&gt;1,8,0)</f>
        <v>2680</v>
      </c>
      <c r="Z387" s="6">
        <f t="shared" si="24"/>
        <v>20.9375</v>
      </c>
    </row>
    <row r="388" spans="1:26">
      <c r="A388" s="3">
        <v>128</v>
      </c>
      <c r="B388" s="3">
        <v>520</v>
      </c>
      <c r="C388" s="3">
        <v>376</v>
      </c>
      <c r="D388" s="3">
        <v>520</v>
      </c>
      <c r="E388" s="3">
        <v>376</v>
      </c>
      <c r="F388" s="3">
        <v>88</v>
      </c>
      <c r="G388" s="3">
        <v>88</v>
      </c>
      <c r="H388" s="3">
        <v>88</v>
      </c>
      <c r="I388" s="3">
        <v>88</v>
      </c>
      <c r="J388" s="3">
        <v>88</v>
      </c>
      <c r="K388" s="3"/>
      <c r="L388" s="3"/>
      <c r="M388" s="3"/>
      <c r="N388" s="3"/>
      <c r="O388" s="3"/>
      <c r="P388" s="3"/>
      <c r="Q388" s="3"/>
      <c r="R388" s="3"/>
      <c r="S388" s="3"/>
      <c r="T388" s="3"/>
      <c r="V388" s="6">
        <f t="shared" si="25"/>
        <v>49.152000000000037</v>
      </c>
      <c r="W388" s="3">
        <f t="shared" si="26"/>
        <v>2232</v>
      </c>
      <c r="X388" s="6">
        <f t="shared" si="27"/>
        <v>17.4375</v>
      </c>
      <c r="Y388" s="3">
        <f>W388 + ROUNDUP(W388/(Parameters!$A$10-60*8),0) * ($AC$3 + Parameters!$B$4+Parameters!$B$5) + IF(A387&gt;1,8,0)</f>
        <v>2568</v>
      </c>
      <c r="Z388" s="6">
        <f t="shared" si="24"/>
        <v>20.0625</v>
      </c>
    </row>
    <row r="389" spans="1:26">
      <c r="A389" s="3">
        <v>128</v>
      </c>
      <c r="B389" s="3">
        <v>520</v>
      </c>
      <c r="C389" s="3">
        <v>344</v>
      </c>
      <c r="D389" s="3">
        <v>520</v>
      </c>
      <c r="E389" s="3">
        <v>344</v>
      </c>
      <c r="F389" s="3">
        <v>88</v>
      </c>
      <c r="G389" s="3">
        <v>88</v>
      </c>
      <c r="H389" s="3">
        <v>88</v>
      </c>
      <c r="I389" s="3">
        <v>88</v>
      </c>
      <c r="J389" s="3">
        <v>88</v>
      </c>
      <c r="K389" s="3"/>
      <c r="L389" s="3"/>
      <c r="M389" s="3"/>
      <c r="N389" s="3"/>
      <c r="O389" s="3"/>
      <c r="P389" s="3"/>
      <c r="Q389" s="3"/>
      <c r="R389" s="3"/>
      <c r="S389" s="3"/>
      <c r="T389" s="3"/>
      <c r="V389" s="6">
        <f t="shared" si="25"/>
        <v>49.280000000000037</v>
      </c>
      <c r="W389" s="3">
        <f t="shared" si="26"/>
        <v>2168</v>
      </c>
      <c r="X389" s="6">
        <f t="shared" si="27"/>
        <v>16.9375</v>
      </c>
      <c r="Y389" s="3">
        <f>W389 + ROUNDUP(W389/(Parameters!$A$10-60*8),0) * ($AC$3 + Parameters!$B$4+Parameters!$B$5) + IF(A388&gt;1,8,0)</f>
        <v>2504</v>
      </c>
      <c r="Z389" s="6">
        <f t="shared" ref="Z389:Z452" si="28">Y389/A389</f>
        <v>19.5625</v>
      </c>
    </row>
    <row r="390" spans="1:26">
      <c r="A390" s="3">
        <v>128</v>
      </c>
      <c r="B390" s="3">
        <v>520</v>
      </c>
      <c r="C390" s="3">
        <v>376</v>
      </c>
      <c r="D390" s="3">
        <v>520</v>
      </c>
      <c r="E390" s="3">
        <v>376</v>
      </c>
      <c r="F390" s="3">
        <v>88</v>
      </c>
      <c r="G390" s="3">
        <v>88</v>
      </c>
      <c r="H390" s="3">
        <v>88</v>
      </c>
      <c r="I390" s="3">
        <v>88</v>
      </c>
      <c r="J390" s="3">
        <v>88</v>
      </c>
      <c r="K390" s="3"/>
      <c r="L390" s="3"/>
      <c r="M390" s="3"/>
      <c r="N390" s="3"/>
      <c r="O390" s="3"/>
      <c r="P390" s="3"/>
      <c r="Q390" s="3"/>
      <c r="R390" s="3"/>
      <c r="S390" s="3"/>
      <c r="T390" s="3"/>
      <c r="V390" s="6">
        <f t="shared" si="25"/>
        <v>49.408000000000037</v>
      </c>
      <c r="W390" s="3">
        <f t="shared" si="26"/>
        <v>2232</v>
      </c>
      <c r="X390" s="6">
        <f t="shared" si="27"/>
        <v>17.4375</v>
      </c>
      <c r="Y390" s="3">
        <f>W390 + ROUNDUP(W390/(Parameters!$A$10-60*8),0) * ($AC$3 + Parameters!$B$4+Parameters!$B$5) + IF(A389&gt;1,8,0)</f>
        <v>2568</v>
      </c>
      <c r="Z390" s="6">
        <f t="shared" si="28"/>
        <v>20.0625</v>
      </c>
    </row>
    <row r="391" spans="1:26">
      <c r="A391" s="3">
        <v>128</v>
      </c>
      <c r="B391" s="3">
        <v>520</v>
      </c>
      <c r="C391" s="3">
        <v>336</v>
      </c>
      <c r="D391" s="3">
        <v>520</v>
      </c>
      <c r="E391" s="3">
        <v>336</v>
      </c>
      <c r="F391" s="3">
        <v>88</v>
      </c>
      <c r="G391" s="3">
        <v>88</v>
      </c>
      <c r="H391" s="3">
        <v>88</v>
      </c>
      <c r="I391" s="3">
        <v>88</v>
      </c>
      <c r="J391" s="3">
        <v>88</v>
      </c>
      <c r="K391" s="3"/>
      <c r="L391" s="3"/>
      <c r="M391" s="3"/>
      <c r="N391" s="3"/>
      <c r="O391" s="3"/>
      <c r="P391" s="3"/>
      <c r="Q391" s="3"/>
      <c r="R391" s="3"/>
      <c r="S391" s="3"/>
      <c r="T391" s="3"/>
      <c r="V391" s="6">
        <f t="shared" si="25"/>
        <v>49.536000000000037</v>
      </c>
      <c r="W391" s="3">
        <f t="shared" si="26"/>
        <v>2152</v>
      </c>
      <c r="X391" s="6">
        <f t="shared" si="27"/>
        <v>16.8125</v>
      </c>
      <c r="Y391" s="3">
        <f>W391 + ROUNDUP(W391/(Parameters!$A$10-60*8),0) * ($AC$3 + Parameters!$B$4+Parameters!$B$5) + IF(A390&gt;1,8,0)</f>
        <v>2488</v>
      </c>
      <c r="Z391" s="6">
        <f t="shared" si="28"/>
        <v>19.4375</v>
      </c>
    </row>
    <row r="392" spans="1:26">
      <c r="A392" s="3">
        <v>128</v>
      </c>
      <c r="B392" s="3">
        <v>520</v>
      </c>
      <c r="C392" s="3">
        <v>384</v>
      </c>
      <c r="D392" s="3">
        <v>520</v>
      </c>
      <c r="E392" s="3">
        <v>384</v>
      </c>
      <c r="F392" s="3">
        <v>88</v>
      </c>
      <c r="G392" s="3">
        <v>88</v>
      </c>
      <c r="H392" s="3">
        <v>88</v>
      </c>
      <c r="I392" s="3">
        <v>88</v>
      </c>
      <c r="J392" s="3">
        <v>88</v>
      </c>
      <c r="K392" s="3"/>
      <c r="L392" s="3"/>
      <c r="M392" s="3"/>
      <c r="N392" s="3"/>
      <c r="O392" s="3"/>
      <c r="P392" s="3"/>
      <c r="Q392" s="3"/>
      <c r="R392" s="3"/>
      <c r="S392" s="3"/>
      <c r="T392" s="3"/>
      <c r="V392" s="6">
        <f t="shared" si="25"/>
        <v>49.664000000000037</v>
      </c>
      <c r="W392" s="3">
        <f t="shared" si="26"/>
        <v>2248</v>
      </c>
      <c r="X392" s="6">
        <f t="shared" si="27"/>
        <v>17.5625</v>
      </c>
      <c r="Y392" s="3">
        <f>W392 + ROUNDUP(W392/(Parameters!$A$10-60*8),0) * ($AC$3 + Parameters!$B$4+Parameters!$B$5) + IF(A391&gt;1,8,0)</f>
        <v>2584</v>
      </c>
      <c r="Z392" s="6">
        <f t="shared" si="28"/>
        <v>20.1875</v>
      </c>
    </row>
    <row r="393" spans="1:26">
      <c r="A393" s="3">
        <v>128</v>
      </c>
      <c r="B393" s="3">
        <v>520</v>
      </c>
      <c r="C393" s="3">
        <v>344</v>
      </c>
      <c r="D393" s="3">
        <v>520</v>
      </c>
      <c r="E393" s="3">
        <v>344</v>
      </c>
      <c r="F393" s="3">
        <v>88</v>
      </c>
      <c r="G393" s="3">
        <v>88</v>
      </c>
      <c r="H393" s="3">
        <v>88</v>
      </c>
      <c r="I393" s="3">
        <v>88</v>
      </c>
      <c r="J393" s="3">
        <v>88</v>
      </c>
      <c r="K393" s="3"/>
      <c r="L393" s="3"/>
      <c r="M393" s="3"/>
      <c r="N393" s="3"/>
      <c r="O393" s="3"/>
      <c r="P393" s="3"/>
      <c r="Q393" s="3"/>
      <c r="R393" s="3"/>
      <c r="S393" s="3"/>
      <c r="T393" s="3"/>
      <c r="V393" s="6">
        <f t="shared" si="25"/>
        <v>49.792000000000037</v>
      </c>
      <c r="W393" s="3">
        <f t="shared" si="26"/>
        <v>2168</v>
      </c>
      <c r="X393" s="6">
        <f t="shared" si="27"/>
        <v>16.9375</v>
      </c>
      <c r="Y393" s="3">
        <f>W393 + ROUNDUP(W393/(Parameters!$A$10-60*8),0) * ($AC$3 + Parameters!$B$4+Parameters!$B$5) + IF(A392&gt;1,8,0)</f>
        <v>2504</v>
      </c>
      <c r="Z393" s="6">
        <f t="shared" si="28"/>
        <v>19.5625</v>
      </c>
    </row>
    <row r="394" spans="1:26">
      <c r="A394" s="3">
        <v>128</v>
      </c>
      <c r="B394" s="3">
        <v>544</v>
      </c>
      <c r="C394" s="3">
        <v>376</v>
      </c>
      <c r="D394" s="3">
        <v>544</v>
      </c>
      <c r="E394" s="3">
        <v>376</v>
      </c>
      <c r="F394" s="3">
        <v>88</v>
      </c>
      <c r="G394" s="3">
        <v>88</v>
      </c>
      <c r="H394" s="3">
        <v>88</v>
      </c>
      <c r="I394" s="3">
        <v>88</v>
      </c>
      <c r="J394" s="3">
        <v>88</v>
      </c>
      <c r="K394" s="3"/>
      <c r="L394" s="3"/>
      <c r="M394" s="3"/>
      <c r="N394" s="3"/>
      <c r="O394" s="3"/>
      <c r="P394" s="3"/>
      <c r="Q394" s="3"/>
      <c r="R394" s="3"/>
      <c r="S394" s="3"/>
      <c r="T394" s="3"/>
      <c r="V394" s="6">
        <f t="shared" si="25"/>
        <v>49.920000000000037</v>
      </c>
      <c r="W394" s="3">
        <f t="shared" si="26"/>
        <v>2280</v>
      </c>
      <c r="X394" s="6">
        <f t="shared" si="27"/>
        <v>17.8125</v>
      </c>
      <c r="Y394" s="3">
        <f>W394 + ROUNDUP(W394/(Parameters!$A$10-60*8),0) * ($AC$3 + Parameters!$B$4+Parameters!$B$5) + IF(A393&gt;1,8,0)</f>
        <v>2616</v>
      </c>
      <c r="Z394" s="6">
        <f t="shared" si="28"/>
        <v>20.4375</v>
      </c>
    </row>
    <row r="395" spans="1:26">
      <c r="A395" s="3">
        <v>128</v>
      </c>
      <c r="B395" s="3">
        <v>544</v>
      </c>
      <c r="C395" s="3">
        <v>384</v>
      </c>
      <c r="D395" s="3">
        <v>544</v>
      </c>
      <c r="E395" s="3">
        <v>384</v>
      </c>
      <c r="F395" s="3">
        <v>88</v>
      </c>
      <c r="G395" s="3">
        <v>88</v>
      </c>
      <c r="H395" s="3">
        <v>88</v>
      </c>
      <c r="I395" s="3">
        <v>88</v>
      </c>
      <c r="J395" s="3">
        <v>88</v>
      </c>
      <c r="K395" s="3"/>
      <c r="L395" s="3"/>
      <c r="M395" s="3"/>
      <c r="N395" s="3"/>
      <c r="O395" s="3"/>
      <c r="P395" s="3"/>
      <c r="Q395" s="3"/>
      <c r="R395" s="3"/>
      <c r="S395" s="3"/>
      <c r="T395" s="3"/>
      <c r="V395" s="6">
        <f t="shared" si="25"/>
        <v>50.048000000000037</v>
      </c>
      <c r="W395" s="3">
        <f t="shared" si="26"/>
        <v>2296</v>
      </c>
      <c r="X395" s="6">
        <f t="shared" si="27"/>
        <v>17.9375</v>
      </c>
      <c r="Y395" s="3">
        <f>W395 + ROUNDUP(W395/(Parameters!$A$10-60*8),0) * ($AC$3 + Parameters!$B$4+Parameters!$B$5) + IF(A394&gt;1,8,0)</f>
        <v>2632</v>
      </c>
      <c r="Z395" s="6">
        <f t="shared" si="28"/>
        <v>20.5625</v>
      </c>
    </row>
    <row r="396" spans="1:26">
      <c r="A396" s="3">
        <v>128</v>
      </c>
      <c r="B396" s="3">
        <v>544</v>
      </c>
      <c r="C396" s="3">
        <v>336</v>
      </c>
      <c r="D396" s="3">
        <v>544</v>
      </c>
      <c r="E396" s="3">
        <v>336</v>
      </c>
      <c r="F396" s="3">
        <v>88</v>
      </c>
      <c r="G396" s="3">
        <v>88</v>
      </c>
      <c r="H396" s="3">
        <v>88</v>
      </c>
      <c r="I396" s="3">
        <v>88</v>
      </c>
      <c r="J396" s="3">
        <v>88</v>
      </c>
      <c r="K396" s="3"/>
      <c r="L396" s="3"/>
      <c r="M396" s="3"/>
      <c r="N396" s="3"/>
      <c r="O396" s="3"/>
      <c r="P396" s="3"/>
      <c r="Q396" s="3"/>
      <c r="R396" s="3"/>
      <c r="S396" s="3"/>
      <c r="T396" s="3"/>
      <c r="V396" s="6">
        <f t="shared" si="25"/>
        <v>50.176000000000037</v>
      </c>
      <c r="W396" s="3">
        <f t="shared" si="26"/>
        <v>2200</v>
      </c>
      <c r="X396" s="6">
        <f t="shared" si="27"/>
        <v>17.1875</v>
      </c>
      <c r="Y396" s="3">
        <f>W396 + ROUNDUP(W396/(Parameters!$A$10-60*8),0) * ($AC$3 + Parameters!$B$4+Parameters!$B$5) + IF(A395&gt;1,8,0)</f>
        <v>2536</v>
      </c>
      <c r="Z396" s="6">
        <f t="shared" si="28"/>
        <v>19.8125</v>
      </c>
    </row>
    <row r="397" spans="1:26">
      <c r="A397" s="3">
        <v>128</v>
      </c>
      <c r="B397" s="3">
        <v>544</v>
      </c>
      <c r="C397" s="3">
        <v>336</v>
      </c>
      <c r="D397" s="3">
        <v>544</v>
      </c>
      <c r="E397" s="3">
        <v>336</v>
      </c>
      <c r="F397" s="3">
        <v>88</v>
      </c>
      <c r="G397" s="3">
        <v>88</v>
      </c>
      <c r="H397" s="3">
        <v>88</v>
      </c>
      <c r="I397" s="3">
        <v>88</v>
      </c>
      <c r="J397" s="3">
        <v>88</v>
      </c>
      <c r="K397" s="3"/>
      <c r="L397" s="3"/>
      <c r="M397" s="3"/>
      <c r="N397" s="3"/>
      <c r="O397" s="3"/>
      <c r="P397" s="3"/>
      <c r="Q397" s="3"/>
      <c r="R397" s="3"/>
      <c r="S397" s="3"/>
      <c r="T397" s="3"/>
      <c r="V397" s="6">
        <f t="shared" si="25"/>
        <v>50.304000000000038</v>
      </c>
      <c r="W397" s="3">
        <f t="shared" si="26"/>
        <v>2200</v>
      </c>
      <c r="X397" s="6">
        <f t="shared" si="27"/>
        <v>17.1875</v>
      </c>
      <c r="Y397" s="3">
        <f>W397 + ROUNDUP(W397/(Parameters!$A$10-60*8),0) * ($AC$3 + Parameters!$B$4+Parameters!$B$5) + IF(A396&gt;1,8,0)</f>
        <v>2536</v>
      </c>
      <c r="Z397" s="6">
        <f t="shared" si="28"/>
        <v>19.8125</v>
      </c>
    </row>
    <row r="398" spans="1:26">
      <c r="A398" s="3">
        <v>128</v>
      </c>
      <c r="B398" s="3">
        <v>472</v>
      </c>
      <c r="C398" s="3">
        <v>384</v>
      </c>
      <c r="D398" s="3">
        <v>472</v>
      </c>
      <c r="E398" s="3">
        <v>384</v>
      </c>
      <c r="F398" s="3">
        <v>88</v>
      </c>
      <c r="G398" s="3">
        <v>88</v>
      </c>
      <c r="H398" s="3">
        <v>88</v>
      </c>
      <c r="I398" s="3">
        <v>88</v>
      </c>
      <c r="J398" s="3">
        <v>88</v>
      </c>
      <c r="K398" s="3"/>
      <c r="L398" s="3"/>
      <c r="M398" s="3"/>
      <c r="N398" s="3"/>
      <c r="O398" s="3"/>
      <c r="P398" s="3"/>
      <c r="Q398" s="3"/>
      <c r="R398" s="3"/>
      <c r="S398" s="3"/>
      <c r="T398" s="3"/>
      <c r="V398" s="6">
        <f t="shared" si="25"/>
        <v>50.432000000000038</v>
      </c>
      <c r="W398" s="3">
        <f t="shared" si="26"/>
        <v>2152</v>
      </c>
      <c r="X398" s="6">
        <f t="shared" si="27"/>
        <v>16.8125</v>
      </c>
      <c r="Y398" s="3">
        <f>W398 + ROUNDUP(W398/(Parameters!$A$10-60*8),0) * ($AC$3 + Parameters!$B$4+Parameters!$B$5) + IF(A397&gt;1,8,0)</f>
        <v>2488</v>
      </c>
      <c r="Z398" s="6">
        <f t="shared" si="28"/>
        <v>19.4375</v>
      </c>
    </row>
    <row r="399" spans="1:26">
      <c r="A399" s="3">
        <v>128</v>
      </c>
      <c r="B399" s="3">
        <v>520</v>
      </c>
      <c r="C399" s="3">
        <v>368</v>
      </c>
      <c r="D399" s="3">
        <v>520</v>
      </c>
      <c r="E399" s="3">
        <v>368</v>
      </c>
      <c r="F399" s="3">
        <v>88</v>
      </c>
      <c r="G399" s="3">
        <v>88</v>
      </c>
      <c r="H399" s="3">
        <v>88</v>
      </c>
      <c r="I399" s="3">
        <v>88</v>
      </c>
      <c r="J399" s="3">
        <v>88</v>
      </c>
      <c r="K399" s="3"/>
      <c r="L399" s="3"/>
      <c r="M399" s="3"/>
      <c r="N399" s="3"/>
      <c r="O399" s="3"/>
      <c r="P399" s="3"/>
      <c r="Q399" s="3"/>
      <c r="R399" s="3"/>
      <c r="S399" s="3"/>
      <c r="T399" s="3"/>
      <c r="V399" s="6">
        <f t="shared" si="25"/>
        <v>50.560000000000038</v>
      </c>
      <c r="W399" s="3">
        <f t="shared" si="26"/>
        <v>2216</v>
      </c>
      <c r="X399" s="6">
        <f t="shared" si="27"/>
        <v>17.3125</v>
      </c>
      <c r="Y399" s="3">
        <f>W399 + ROUNDUP(W399/(Parameters!$A$10-60*8),0) * ($AC$3 + Parameters!$B$4+Parameters!$B$5) + IF(A398&gt;1,8,0)</f>
        <v>2552</v>
      </c>
      <c r="Z399" s="6">
        <f t="shared" si="28"/>
        <v>19.9375</v>
      </c>
    </row>
    <row r="400" spans="1:26">
      <c r="A400" s="3">
        <v>128</v>
      </c>
      <c r="B400" s="3">
        <v>520</v>
      </c>
      <c r="C400" s="3">
        <v>336</v>
      </c>
      <c r="D400" s="3">
        <v>520</v>
      </c>
      <c r="E400" s="3">
        <v>336</v>
      </c>
      <c r="F400" s="3">
        <v>88</v>
      </c>
      <c r="G400" s="3">
        <v>88</v>
      </c>
      <c r="H400" s="3">
        <v>88</v>
      </c>
      <c r="I400" s="3">
        <v>88</v>
      </c>
      <c r="J400" s="3">
        <v>88</v>
      </c>
      <c r="K400" s="3"/>
      <c r="L400" s="3"/>
      <c r="M400" s="3"/>
      <c r="N400" s="3"/>
      <c r="O400" s="3"/>
      <c r="P400" s="3"/>
      <c r="Q400" s="3"/>
      <c r="R400" s="3"/>
      <c r="S400" s="3"/>
      <c r="T400" s="3"/>
      <c r="V400" s="6">
        <f t="shared" si="25"/>
        <v>50.688000000000038</v>
      </c>
      <c r="W400" s="3">
        <f t="shared" si="26"/>
        <v>2152</v>
      </c>
      <c r="X400" s="6">
        <f t="shared" si="27"/>
        <v>16.8125</v>
      </c>
      <c r="Y400" s="3">
        <f>W400 + ROUNDUP(W400/(Parameters!$A$10-60*8),0) * ($AC$3 + Parameters!$B$4+Parameters!$B$5) + IF(A399&gt;1,8,0)</f>
        <v>2488</v>
      </c>
      <c r="Z400" s="6">
        <f t="shared" si="28"/>
        <v>19.4375</v>
      </c>
    </row>
    <row r="401" spans="1:26">
      <c r="A401" s="3">
        <v>128</v>
      </c>
      <c r="B401" s="3">
        <v>496</v>
      </c>
      <c r="C401" s="3">
        <v>360</v>
      </c>
      <c r="D401" s="3">
        <v>496</v>
      </c>
      <c r="E401" s="3">
        <v>360</v>
      </c>
      <c r="F401" s="3">
        <v>88</v>
      </c>
      <c r="G401" s="3">
        <v>88</v>
      </c>
      <c r="H401" s="3">
        <v>88</v>
      </c>
      <c r="I401" s="3">
        <v>88</v>
      </c>
      <c r="J401" s="3">
        <v>88</v>
      </c>
      <c r="K401" s="3"/>
      <c r="L401" s="3"/>
      <c r="M401" s="3"/>
      <c r="N401" s="3"/>
      <c r="O401" s="3"/>
      <c r="P401" s="3"/>
      <c r="Q401" s="3"/>
      <c r="R401" s="3"/>
      <c r="S401" s="3"/>
      <c r="T401" s="3"/>
      <c r="V401" s="6">
        <f t="shared" si="25"/>
        <v>50.816000000000038</v>
      </c>
      <c r="W401" s="3">
        <f t="shared" si="26"/>
        <v>2152</v>
      </c>
      <c r="X401" s="6">
        <f t="shared" si="27"/>
        <v>16.8125</v>
      </c>
      <c r="Y401" s="3">
        <f>W401 + ROUNDUP(W401/(Parameters!$A$10-60*8),0) * ($AC$3 + Parameters!$B$4+Parameters!$B$5) + IF(A400&gt;1,8,0)</f>
        <v>2488</v>
      </c>
      <c r="Z401" s="6">
        <f t="shared" si="28"/>
        <v>19.4375</v>
      </c>
    </row>
    <row r="402" spans="1:26">
      <c r="A402" s="3">
        <v>128</v>
      </c>
      <c r="B402" s="3">
        <v>520</v>
      </c>
      <c r="C402" s="3">
        <v>376</v>
      </c>
      <c r="D402" s="3">
        <v>520</v>
      </c>
      <c r="E402" s="3">
        <v>376</v>
      </c>
      <c r="F402" s="3">
        <v>88</v>
      </c>
      <c r="G402" s="3">
        <v>88</v>
      </c>
      <c r="H402" s="3">
        <v>88</v>
      </c>
      <c r="I402" s="3">
        <v>88</v>
      </c>
      <c r="J402" s="3">
        <v>88</v>
      </c>
      <c r="K402" s="3"/>
      <c r="L402" s="3"/>
      <c r="M402" s="3"/>
      <c r="N402" s="3"/>
      <c r="O402" s="3"/>
      <c r="P402" s="3"/>
      <c r="Q402" s="3"/>
      <c r="R402" s="3"/>
      <c r="S402" s="3"/>
      <c r="T402" s="3"/>
      <c r="V402" s="6">
        <f t="shared" si="25"/>
        <v>50.944000000000038</v>
      </c>
      <c r="W402" s="3">
        <f t="shared" si="26"/>
        <v>2232</v>
      </c>
      <c r="X402" s="6">
        <f t="shared" si="27"/>
        <v>17.4375</v>
      </c>
      <c r="Y402" s="3">
        <f>W402 + ROUNDUP(W402/(Parameters!$A$10-60*8),0) * ($AC$3 + Parameters!$B$4+Parameters!$B$5) + IF(A401&gt;1,8,0)</f>
        <v>2568</v>
      </c>
      <c r="Z402" s="6">
        <f t="shared" si="28"/>
        <v>20.0625</v>
      </c>
    </row>
    <row r="403" spans="1:26">
      <c r="A403" s="3">
        <v>128</v>
      </c>
      <c r="B403" s="3">
        <v>544</v>
      </c>
      <c r="C403" s="3">
        <v>416</v>
      </c>
      <c r="D403" s="3">
        <v>544</v>
      </c>
      <c r="E403" s="3">
        <v>416</v>
      </c>
      <c r="F403" s="3">
        <v>88</v>
      </c>
      <c r="G403" s="3">
        <v>256</v>
      </c>
      <c r="H403" s="3">
        <v>88</v>
      </c>
      <c r="I403" s="3">
        <v>256</v>
      </c>
      <c r="J403" s="3">
        <v>88</v>
      </c>
      <c r="K403" s="3">
        <v>88</v>
      </c>
      <c r="L403" s="3">
        <v>88</v>
      </c>
      <c r="M403" s="3"/>
      <c r="N403" s="3"/>
      <c r="O403" s="3"/>
      <c r="P403" s="3"/>
      <c r="Q403" s="3"/>
      <c r="R403" s="3"/>
      <c r="S403" s="3"/>
      <c r="T403" s="3"/>
      <c r="V403" s="6">
        <f t="shared" si="25"/>
        <v>51.072000000000038</v>
      </c>
      <c r="W403" s="3">
        <f t="shared" si="26"/>
        <v>2872</v>
      </c>
      <c r="X403" s="6">
        <f t="shared" si="27"/>
        <v>22.4375</v>
      </c>
      <c r="Y403" s="3">
        <f>W403 + ROUNDUP(W403/(Parameters!$A$10-60*8),0) * ($AC$3 + Parameters!$B$4+Parameters!$B$5) + IF(A402&gt;1,8,0)</f>
        <v>3208</v>
      </c>
      <c r="Z403" s="6">
        <f t="shared" si="28"/>
        <v>25.0625</v>
      </c>
    </row>
    <row r="404" spans="1:26">
      <c r="A404" s="3">
        <v>128</v>
      </c>
      <c r="B404" s="3">
        <v>448</v>
      </c>
      <c r="C404" s="3">
        <v>344</v>
      </c>
      <c r="D404" s="3">
        <v>448</v>
      </c>
      <c r="E404" s="3">
        <v>344</v>
      </c>
      <c r="F404" s="3">
        <v>88</v>
      </c>
      <c r="G404" s="3">
        <v>544</v>
      </c>
      <c r="H404" s="3">
        <v>152</v>
      </c>
      <c r="I404" s="3">
        <v>544</v>
      </c>
      <c r="J404" s="3">
        <v>152</v>
      </c>
      <c r="K404" s="3">
        <v>88</v>
      </c>
      <c r="L404" s="3">
        <v>88</v>
      </c>
      <c r="M404" s="3"/>
      <c r="N404" s="3"/>
      <c r="O404" s="3"/>
      <c r="P404" s="3"/>
      <c r="Q404" s="3"/>
      <c r="R404" s="3"/>
      <c r="S404" s="3"/>
      <c r="T404" s="3"/>
      <c r="V404" s="6">
        <f t="shared" si="25"/>
        <v>51.200000000000038</v>
      </c>
      <c r="W404" s="3">
        <f t="shared" si="26"/>
        <v>3240</v>
      </c>
      <c r="X404" s="6">
        <f t="shared" si="27"/>
        <v>25.3125</v>
      </c>
      <c r="Y404" s="3">
        <f>W404 + ROUNDUP(W404/(Parameters!$A$10-60*8),0) * ($AC$3 + Parameters!$B$4+Parameters!$B$5) + IF(A403&gt;1,8,0)</f>
        <v>3576</v>
      </c>
      <c r="Z404" s="6">
        <f t="shared" si="28"/>
        <v>27.9375</v>
      </c>
    </row>
    <row r="405" spans="1:26">
      <c r="A405" s="3">
        <v>128</v>
      </c>
      <c r="B405" s="3">
        <v>568</v>
      </c>
      <c r="C405" s="3">
        <v>360</v>
      </c>
      <c r="D405" s="3">
        <v>568</v>
      </c>
      <c r="E405" s="3">
        <v>360</v>
      </c>
      <c r="F405" s="3">
        <v>88</v>
      </c>
      <c r="G405" s="3">
        <v>544</v>
      </c>
      <c r="H405" s="3">
        <v>240</v>
      </c>
      <c r="I405" s="3">
        <v>544</v>
      </c>
      <c r="J405" s="3">
        <v>240</v>
      </c>
      <c r="K405" s="3">
        <v>88</v>
      </c>
      <c r="L405" s="3">
        <v>88</v>
      </c>
      <c r="M405" s="3"/>
      <c r="N405" s="3"/>
      <c r="O405" s="3"/>
      <c r="P405" s="3"/>
      <c r="Q405" s="3"/>
      <c r="R405" s="3"/>
      <c r="S405" s="3"/>
      <c r="T405" s="3"/>
      <c r="V405" s="6">
        <f t="shared" si="25"/>
        <v>51.328000000000038</v>
      </c>
      <c r="W405" s="3">
        <f t="shared" si="26"/>
        <v>3688</v>
      </c>
      <c r="X405" s="6">
        <f t="shared" si="27"/>
        <v>28.8125</v>
      </c>
      <c r="Y405" s="3">
        <f>W405 + ROUNDUP(W405/(Parameters!$A$10-60*8),0) * ($AC$3 + Parameters!$B$4+Parameters!$B$5) + IF(A404&gt;1,8,0)</f>
        <v>4024</v>
      </c>
      <c r="Z405" s="6">
        <f t="shared" si="28"/>
        <v>31.4375</v>
      </c>
    </row>
    <row r="406" spans="1:26">
      <c r="A406" s="3">
        <v>128</v>
      </c>
      <c r="B406" s="3">
        <v>544</v>
      </c>
      <c r="C406" s="3">
        <v>392</v>
      </c>
      <c r="D406" s="3">
        <v>544</v>
      </c>
      <c r="E406" s="3">
        <v>392</v>
      </c>
      <c r="F406" s="3">
        <v>88</v>
      </c>
      <c r="G406" s="3">
        <v>544</v>
      </c>
      <c r="H406" s="3">
        <v>200</v>
      </c>
      <c r="I406" s="3">
        <v>544</v>
      </c>
      <c r="J406" s="3">
        <v>200</v>
      </c>
      <c r="K406" s="3">
        <v>88</v>
      </c>
      <c r="L406" s="3">
        <v>88</v>
      </c>
      <c r="M406" s="3"/>
      <c r="N406" s="3"/>
      <c r="O406" s="3"/>
      <c r="P406" s="3"/>
      <c r="Q406" s="3"/>
      <c r="R406" s="3"/>
      <c r="S406" s="3"/>
      <c r="T406" s="3"/>
      <c r="V406" s="6">
        <f t="shared" si="25"/>
        <v>51.456000000000039</v>
      </c>
      <c r="W406" s="3">
        <f t="shared" si="26"/>
        <v>3624</v>
      </c>
      <c r="X406" s="6">
        <f t="shared" si="27"/>
        <v>28.3125</v>
      </c>
      <c r="Y406" s="3">
        <f>W406 + ROUNDUP(W406/(Parameters!$A$10-60*8),0) * ($AC$3 + Parameters!$B$4+Parameters!$B$5) + IF(A405&gt;1,8,0)</f>
        <v>3960</v>
      </c>
      <c r="Z406" s="6">
        <f t="shared" si="28"/>
        <v>30.9375</v>
      </c>
    </row>
    <row r="407" spans="1:26">
      <c r="A407" s="3">
        <v>128</v>
      </c>
      <c r="B407" s="3">
        <v>544</v>
      </c>
      <c r="C407" s="3">
        <v>392</v>
      </c>
      <c r="D407" s="3">
        <v>544</v>
      </c>
      <c r="E407" s="3">
        <v>392</v>
      </c>
      <c r="F407" s="3">
        <v>88</v>
      </c>
      <c r="G407" s="3">
        <v>520</v>
      </c>
      <c r="H407" s="3">
        <v>144</v>
      </c>
      <c r="I407" s="3">
        <v>520</v>
      </c>
      <c r="J407" s="3">
        <v>144</v>
      </c>
      <c r="K407" s="3">
        <v>88</v>
      </c>
      <c r="L407" s="3">
        <v>88</v>
      </c>
      <c r="M407" s="3"/>
      <c r="N407" s="3"/>
      <c r="O407" s="3"/>
      <c r="P407" s="3"/>
      <c r="Q407" s="3"/>
      <c r="R407" s="3"/>
      <c r="S407" s="3"/>
      <c r="T407" s="3"/>
      <c r="V407" s="6">
        <f t="shared" si="25"/>
        <v>51.584000000000039</v>
      </c>
      <c r="W407" s="3">
        <f t="shared" si="26"/>
        <v>3464</v>
      </c>
      <c r="X407" s="6">
        <f t="shared" si="27"/>
        <v>27.0625</v>
      </c>
      <c r="Y407" s="3">
        <f>W407 + ROUNDUP(W407/(Parameters!$A$10-60*8),0) * ($AC$3 + Parameters!$B$4+Parameters!$B$5) + IF(A406&gt;1,8,0)</f>
        <v>3800</v>
      </c>
      <c r="Z407" s="6">
        <f t="shared" si="28"/>
        <v>29.6875</v>
      </c>
    </row>
    <row r="408" spans="1:26">
      <c r="A408" s="3">
        <v>128</v>
      </c>
      <c r="B408" s="3">
        <v>520</v>
      </c>
      <c r="C408" s="3">
        <v>320</v>
      </c>
      <c r="D408" s="3">
        <v>520</v>
      </c>
      <c r="E408" s="3">
        <v>320</v>
      </c>
      <c r="F408" s="3">
        <v>88</v>
      </c>
      <c r="G408" s="3">
        <v>544</v>
      </c>
      <c r="H408" s="3">
        <v>240</v>
      </c>
      <c r="I408" s="3">
        <v>544</v>
      </c>
      <c r="J408" s="3">
        <v>240</v>
      </c>
      <c r="K408" s="3">
        <v>88</v>
      </c>
      <c r="L408" s="3">
        <v>88</v>
      </c>
      <c r="M408" s="3"/>
      <c r="N408" s="3"/>
      <c r="O408" s="3"/>
      <c r="P408" s="3"/>
      <c r="Q408" s="3"/>
      <c r="R408" s="3"/>
      <c r="S408" s="3"/>
      <c r="T408" s="3"/>
      <c r="V408" s="6">
        <f t="shared" si="25"/>
        <v>51.712000000000039</v>
      </c>
      <c r="W408" s="3">
        <f t="shared" si="26"/>
        <v>3512</v>
      </c>
      <c r="X408" s="6">
        <f t="shared" si="27"/>
        <v>27.4375</v>
      </c>
      <c r="Y408" s="3">
        <f>W408 + ROUNDUP(W408/(Parameters!$A$10-60*8),0) * ($AC$3 + Parameters!$B$4+Parameters!$B$5) + IF(A407&gt;1,8,0)</f>
        <v>3848</v>
      </c>
      <c r="Z408" s="6">
        <f t="shared" si="28"/>
        <v>30.0625</v>
      </c>
    </row>
    <row r="409" spans="1:26">
      <c r="A409" s="3">
        <v>128</v>
      </c>
      <c r="B409" s="3">
        <v>520</v>
      </c>
      <c r="C409" s="3">
        <v>344</v>
      </c>
      <c r="D409" s="3">
        <v>520</v>
      </c>
      <c r="E409" s="3">
        <v>344</v>
      </c>
      <c r="F409" s="3">
        <v>88</v>
      </c>
      <c r="G409" s="3">
        <v>544</v>
      </c>
      <c r="H409" s="3">
        <v>232</v>
      </c>
      <c r="I409" s="3">
        <v>544</v>
      </c>
      <c r="J409" s="3">
        <v>232</v>
      </c>
      <c r="K409" s="3">
        <v>88</v>
      </c>
      <c r="L409" s="3">
        <v>88</v>
      </c>
      <c r="M409" s="3"/>
      <c r="N409" s="3"/>
      <c r="O409" s="3"/>
      <c r="P409" s="3"/>
      <c r="Q409" s="3"/>
      <c r="R409" s="3"/>
      <c r="S409" s="3"/>
      <c r="T409" s="3"/>
      <c r="V409" s="6">
        <f t="shared" si="25"/>
        <v>51.840000000000039</v>
      </c>
      <c r="W409" s="3">
        <f t="shared" si="26"/>
        <v>3544</v>
      </c>
      <c r="X409" s="6">
        <f t="shared" si="27"/>
        <v>27.6875</v>
      </c>
      <c r="Y409" s="3">
        <f>W409 + ROUNDUP(W409/(Parameters!$A$10-60*8),0) * ($AC$3 + Parameters!$B$4+Parameters!$B$5) + IF(A408&gt;1,8,0)</f>
        <v>3880</v>
      </c>
      <c r="Z409" s="6">
        <f t="shared" si="28"/>
        <v>30.3125</v>
      </c>
    </row>
    <row r="410" spans="1:26">
      <c r="A410" s="3">
        <v>128</v>
      </c>
      <c r="B410" s="3">
        <v>544</v>
      </c>
      <c r="C410" s="3">
        <v>352</v>
      </c>
      <c r="D410" s="3">
        <v>544</v>
      </c>
      <c r="E410" s="3">
        <v>352</v>
      </c>
      <c r="F410" s="3">
        <v>88</v>
      </c>
      <c r="G410" s="3">
        <v>544</v>
      </c>
      <c r="H410" s="3">
        <v>200</v>
      </c>
      <c r="I410" s="3">
        <v>544</v>
      </c>
      <c r="J410" s="3">
        <v>200</v>
      </c>
      <c r="K410" s="3">
        <v>88</v>
      </c>
      <c r="L410" s="3">
        <v>88</v>
      </c>
      <c r="M410" s="3"/>
      <c r="N410" s="3"/>
      <c r="O410" s="3"/>
      <c r="P410" s="3"/>
      <c r="Q410" s="3"/>
      <c r="R410" s="3"/>
      <c r="S410" s="3"/>
      <c r="T410" s="3"/>
      <c r="V410" s="6">
        <f t="shared" si="25"/>
        <v>51.968000000000039</v>
      </c>
      <c r="W410" s="3">
        <f t="shared" si="26"/>
        <v>3544</v>
      </c>
      <c r="X410" s="6">
        <f t="shared" si="27"/>
        <v>27.6875</v>
      </c>
      <c r="Y410" s="3">
        <f>W410 + ROUNDUP(W410/(Parameters!$A$10-60*8),0) * ($AC$3 + Parameters!$B$4+Parameters!$B$5) + IF(A409&gt;1,8,0)</f>
        <v>3880</v>
      </c>
      <c r="Z410" s="6">
        <f t="shared" si="28"/>
        <v>30.3125</v>
      </c>
    </row>
    <row r="411" spans="1:26">
      <c r="A411" s="3">
        <v>128</v>
      </c>
      <c r="B411" s="3">
        <v>496</v>
      </c>
      <c r="C411" s="3">
        <v>344</v>
      </c>
      <c r="D411" s="3">
        <v>496</v>
      </c>
      <c r="E411" s="3">
        <v>344</v>
      </c>
      <c r="F411" s="3">
        <v>88</v>
      </c>
      <c r="G411" s="3">
        <v>568</v>
      </c>
      <c r="H411" s="3">
        <v>168</v>
      </c>
      <c r="I411" s="3">
        <v>568</v>
      </c>
      <c r="J411" s="3">
        <v>168</v>
      </c>
      <c r="K411" s="3">
        <v>88</v>
      </c>
      <c r="L411" s="3">
        <v>88</v>
      </c>
      <c r="M411" s="3"/>
      <c r="N411" s="3"/>
      <c r="O411" s="3"/>
      <c r="P411" s="3"/>
      <c r="Q411" s="3"/>
      <c r="R411" s="3"/>
      <c r="S411" s="3"/>
      <c r="T411" s="3"/>
      <c r="V411" s="6">
        <f t="shared" si="25"/>
        <v>52.096000000000039</v>
      </c>
      <c r="W411" s="3">
        <f t="shared" si="26"/>
        <v>3416</v>
      </c>
      <c r="X411" s="6">
        <f t="shared" si="27"/>
        <v>26.6875</v>
      </c>
      <c r="Y411" s="3">
        <f>W411 + ROUNDUP(W411/(Parameters!$A$10-60*8),0) * ($AC$3 + Parameters!$B$4+Parameters!$B$5) + IF(A410&gt;1,8,0)</f>
        <v>3752</v>
      </c>
      <c r="Z411" s="6">
        <f t="shared" si="28"/>
        <v>29.3125</v>
      </c>
    </row>
    <row r="412" spans="1:26">
      <c r="A412" s="3">
        <v>128</v>
      </c>
      <c r="B412" s="3">
        <v>520</v>
      </c>
      <c r="C412" s="3">
        <v>392</v>
      </c>
      <c r="D412" s="3">
        <v>520</v>
      </c>
      <c r="E412" s="3">
        <v>392</v>
      </c>
      <c r="F412" s="3">
        <v>88</v>
      </c>
      <c r="G412" s="3">
        <v>520</v>
      </c>
      <c r="H412" s="3">
        <v>240</v>
      </c>
      <c r="I412" s="3">
        <v>520</v>
      </c>
      <c r="J412" s="3">
        <v>240</v>
      </c>
      <c r="K412" s="3">
        <v>88</v>
      </c>
      <c r="L412" s="3">
        <v>88</v>
      </c>
      <c r="M412" s="3"/>
      <c r="N412" s="3"/>
      <c r="O412" s="3"/>
      <c r="P412" s="3"/>
      <c r="Q412" s="3"/>
      <c r="R412" s="3"/>
      <c r="S412" s="3"/>
      <c r="T412" s="3"/>
      <c r="V412" s="6">
        <f t="shared" si="25"/>
        <v>52.224000000000039</v>
      </c>
      <c r="W412" s="3">
        <f t="shared" si="26"/>
        <v>3608</v>
      </c>
      <c r="X412" s="6">
        <f t="shared" si="27"/>
        <v>28.1875</v>
      </c>
      <c r="Y412" s="3">
        <f>W412 + ROUNDUP(W412/(Parameters!$A$10-60*8),0) * ($AC$3 + Parameters!$B$4+Parameters!$B$5) + IF(A411&gt;1,8,0)</f>
        <v>3944</v>
      </c>
      <c r="Z412" s="6">
        <f t="shared" si="28"/>
        <v>30.8125</v>
      </c>
    </row>
    <row r="413" spans="1:26">
      <c r="A413" s="3">
        <v>128</v>
      </c>
      <c r="B413" s="3">
        <v>544</v>
      </c>
      <c r="C413" s="3">
        <v>376</v>
      </c>
      <c r="D413" s="3">
        <v>544</v>
      </c>
      <c r="E413" s="3">
        <v>376</v>
      </c>
      <c r="F413" s="3">
        <v>88</v>
      </c>
      <c r="G413" s="3">
        <v>544</v>
      </c>
      <c r="H413" s="3">
        <v>192</v>
      </c>
      <c r="I413" s="3">
        <v>544</v>
      </c>
      <c r="J413" s="3">
        <v>192</v>
      </c>
      <c r="K413" s="3">
        <v>88</v>
      </c>
      <c r="L413" s="3">
        <v>208</v>
      </c>
      <c r="M413" s="3">
        <v>88</v>
      </c>
      <c r="N413" s="3"/>
      <c r="O413" s="3"/>
      <c r="P413" s="3"/>
      <c r="Q413" s="3"/>
      <c r="R413" s="3"/>
      <c r="S413" s="3"/>
      <c r="T413" s="3"/>
      <c r="V413" s="6">
        <f t="shared" si="25"/>
        <v>52.352000000000039</v>
      </c>
      <c r="W413" s="3">
        <f t="shared" si="26"/>
        <v>3784</v>
      </c>
      <c r="X413" s="6">
        <f t="shared" si="27"/>
        <v>29.5625</v>
      </c>
      <c r="Y413" s="3">
        <f>W413 + ROUNDUP(W413/(Parameters!$A$10-60*8),0) * ($AC$3 + Parameters!$B$4+Parameters!$B$5) + IF(A412&gt;1,8,0)</f>
        <v>4120</v>
      </c>
      <c r="Z413" s="6">
        <f t="shared" si="28"/>
        <v>32.1875</v>
      </c>
    </row>
    <row r="414" spans="1:26">
      <c r="A414" s="3">
        <v>128</v>
      </c>
      <c r="B414" s="3">
        <v>496</v>
      </c>
      <c r="C414" s="3">
        <v>360</v>
      </c>
      <c r="D414" s="3">
        <v>496</v>
      </c>
      <c r="E414" s="3">
        <v>360</v>
      </c>
      <c r="F414" s="3">
        <v>88</v>
      </c>
      <c r="G414" s="3">
        <v>568</v>
      </c>
      <c r="H414" s="3">
        <v>144</v>
      </c>
      <c r="I414" s="3">
        <v>568</v>
      </c>
      <c r="J414" s="3">
        <v>144</v>
      </c>
      <c r="K414" s="3">
        <v>88</v>
      </c>
      <c r="L414" s="3">
        <v>544</v>
      </c>
      <c r="M414" s="3">
        <v>160</v>
      </c>
      <c r="N414" s="3"/>
      <c r="O414" s="3"/>
      <c r="P414" s="3"/>
      <c r="Q414" s="3"/>
      <c r="R414" s="3"/>
      <c r="S414" s="3"/>
      <c r="T414" s="3"/>
      <c r="V414" s="6">
        <f t="shared" si="25"/>
        <v>52.48000000000004</v>
      </c>
      <c r="W414" s="3">
        <f t="shared" si="26"/>
        <v>4016</v>
      </c>
      <c r="X414" s="6">
        <f t="shared" si="27"/>
        <v>31.375</v>
      </c>
      <c r="Y414" s="3">
        <f>W414 + ROUNDUP(W414/(Parameters!$A$10-60*8),0) * ($AC$3 + Parameters!$B$4+Parameters!$B$5) + IF(A413&gt;1,8,0)</f>
        <v>4352</v>
      </c>
      <c r="Z414" s="6">
        <f t="shared" si="28"/>
        <v>34</v>
      </c>
    </row>
    <row r="415" spans="1:26">
      <c r="A415" s="3">
        <v>128</v>
      </c>
      <c r="B415" s="3">
        <v>568</v>
      </c>
      <c r="C415" s="3">
        <v>304</v>
      </c>
      <c r="D415" s="3">
        <v>568</v>
      </c>
      <c r="E415" s="3">
        <v>304</v>
      </c>
      <c r="F415" s="3">
        <v>88</v>
      </c>
      <c r="G415" s="3">
        <v>160</v>
      </c>
      <c r="H415" s="3">
        <v>88</v>
      </c>
      <c r="I415" s="3">
        <v>160</v>
      </c>
      <c r="J415" s="3">
        <v>88</v>
      </c>
      <c r="K415" s="3">
        <v>88</v>
      </c>
      <c r="L415" s="3">
        <v>544</v>
      </c>
      <c r="M415" s="3">
        <v>192</v>
      </c>
      <c r="N415" s="3"/>
      <c r="O415" s="3"/>
      <c r="P415" s="3"/>
      <c r="Q415" s="3"/>
      <c r="R415" s="3"/>
      <c r="S415" s="3"/>
      <c r="T415" s="3"/>
      <c r="V415" s="6">
        <f t="shared" si="25"/>
        <v>52.60800000000004</v>
      </c>
      <c r="W415" s="3">
        <f t="shared" si="26"/>
        <v>3152</v>
      </c>
      <c r="X415" s="6">
        <f t="shared" si="27"/>
        <v>24.625</v>
      </c>
      <c r="Y415" s="3">
        <f>W415 + ROUNDUP(W415/(Parameters!$A$10-60*8),0) * ($AC$3 + Parameters!$B$4+Parameters!$B$5) + IF(A414&gt;1,8,0)</f>
        <v>3488</v>
      </c>
      <c r="Z415" s="6">
        <f t="shared" si="28"/>
        <v>27.25</v>
      </c>
    </row>
    <row r="416" spans="1:26">
      <c r="A416" s="3">
        <v>128</v>
      </c>
      <c r="B416" s="3">
        <v>520</v>
      </c>
      <c r="C416" s="3">
        <v>352</v>
      </c>
      <c r="D416" s="3">
        <v>520</v>
      </c>
      <c r="E416" s="3">
        <v>392</v>
      </c>
      <c r="F416" s="3">
        <v>88</v>
      </c>
      <c r="G416" s="3">
        <v>88</v>
      </c>
      <c r="H416" s="3">
        <v>88</v>
      </c>
      <c r="I416" s="3">
        <v>88</v>
      </c>
      <c r="J416" s="3">
        <v>520</v>
      </c>
      <c r="K416" s="3">
        <v>304</v>
      </c>
      <c r="L416" s="3"/>
      <c r="M416" s="3"/>
      <c r="N416" s="3"/>
      <c r="O416" s="3"/>
      <c r="P416" s="3"/>
      <c r="Q416" s="3"/>
      <c r="R416" s="3"/>
      <c r="S416" s="3"/>
      <c r="T416" s="3"/>
      <c r="V416" s="6">
        <f t="shared" si="25"/>
        <v>52.73600000000004</v>
      </c>
      <c r="W416" s="3">
        <f t="shared" si="26"/>
        <v>2960</v>
      </c>
      <c r="X416" s="6">
        <f t="shared" si="27"/>
        <v>23.125</v>
      </c>
      <c r="Y416" s="3">
        <f>W416 + ROUNDUP(W416/(Parameters!$A$10-60*8),0) * ($AC$3 + Parameters!$B$4+Parameters!$B$5) + IF(A415&gt;1,8,0)</f>
        <v>3296</v>
      </c>
      <c r="Z416" s="6">
        <f t="shared" si="28"/>
        <v>25.75</v>
      </c>
    </row>
    <row r="417" spans="1:26">
      <c r="A417" s="3">
        <v>128</v>
      </c>
      <c r="B417" s="3">
        <v>520</v>
      </c>
      <c r="C417" s="3">
        <v>376</v>
      </c>
      <c r="D417" s="3">
        <v>520</v>
      </c>
      <c r="E417" s="3">
        <v>376</v>
      </c>
      <c r="F417" s="3">
        <v>88</v>
      </c>
      <c r="G417" s="3">
        <v>88</v>
      </c>
      <c r="H417" s="3">
        <v>88</v>
      </c>
      <c r="I417" s="3">
        <v>88</v>
      </c>
      <c r="J417" s="3">
        <v>544</v>
      </c>
      <c r="K417" s="3">
        <v>200</v>
      </c>
      <c r="L417" s="3"/>
      <c r="M417" s="3"/>
      <c r="N417" s="3"/>
      <c r="O417" s="3"/>
      <c r="P417" s="3"/>
      <c r="Q417" s="3"/>
      <c r="R417" s="3"/>
      <c r="S417" s="3"/>
      <c r="T417" s="3"/>
      <c r="V417" s="6">
        <f t="shared" si="25"/>
        <v>52.86400000000004</v>
      </c>
      <c r="W417" s="3">
        <f t="shared" si="26"/>
        <v>2888</v>
      </c>
      <c r="X417" s="6">
        <f t="shared" si="27"/>
        <v>22.5625</v>
      </c>
      <c r="Y417" s="3">
        <f>W417 + ROUNDUP(W417/(Parameters!$A$10-60*8),0) * ($AC$3 + Parameters!$B$4+Parameters!$B$5) + IF(A416&gt;1,8,0)</f>
        <v>3224</v>
      </c>
      <c r="Z417" s="6">
        <f t="shared" si="28"/>
        <v>25.1875</v>
      </c>
    </row>
    <row r="418" spans="1:26">
      <c r="A418" s="3">
        <v>128</v>
      </c>
      <c r="B418" s="3">
        <v>496</v>
      </c>
      <c r="C418" s="3">
        <v>336</v>
      </c>
      <c r="D418" s="3">
        <v>496</v>
      </c>
      <c r="E418" s="3">
        <v>336</v>
      </c>
      <c r="F418" s="3">
        <v>88</v>
      </c>
      <c r="G418" s="3">
        <v>88</v>
      </c>
      <c r="H418" s="3">
        <v>88</v>
      </c>
      <c r="I418" s="3">
        <v>88</v>
      </c>
      <c r="J418" s="3">
        <v>472</v>
      </c>
      <c r="K418" s="3">
        <v>160</v>
      </c>
      <c r="L418" s="3"/>
      <c r="M418" s="3"/>
      <c r="N418" s="3"/>
      <c r="O418" s="3"/>
      <c r="P418" s="3"/>
      <c r="Q418" s="3"/>
      <c r="R418" s="3"/>
      <c r="S418" s="3"/>
      <c r="T418" s="3"/>
      <c r="V418" s="6">
        <f t="shared" si="25"/>
        <v>52.99200000000004</v>
      </c>
      <c r="W418" s="3">
        <f t="shared" si="26"/>
        <v>2648</v>
      </c>
      <c r="X418" s="6">
        <f t="shared" si="27"/>
        <v>20.6875</v>
      </c>
      <c r="Y418" s="3">
        <f>W418 + ROUNDUP(W418/(Parameters!$A$10-60*8),0) * ($AC$3 + Parameters!$B$4+Parameters!$B$5) + IF(A417&gt;1,8,0)</f>
        <v>2984</v>
      </c>
      <c r="Z418" s="6">
        <f t="shared" si="28"/>
        <v>23.3125</v>
      </c>
    </row>
    <row r="419" spans="1:26">
      <c r="A419" s="3">
        <v>128</v>
      </c>
      <c r="B419" s="3">
        <v>520</v>
      </c>
      <c r="C419" s="3">
        <v>368</v>
      </c>
      <c r="D419" s="3">
        <v>520</v>
      </c>
      <c r="E419" s="3">
        <v>368</v>
      </c>
      <c r="F419" s="3">
        <v>88</v>
      </c>
      <c r="G419" s="3">
        <v>88</v>
      </c>
      <c r="H419" s="3">
        <v>88</v>
      </c>
      <c r="I419" s="3">
        <v>88</v>
      </c>
      <c r="J419" s="3">
        <v>88</v>
      </c>
      <c r="K419" s="3"/>
      <c r="L419" s="3"/>
      <c r="M419" s="3"/>
      <c r="N419" s="3"/>
      <c r="O419" s="3"/>
      <c r="P419" s="3"/>
      <c r="Q419" s="3"/>
      <c r="R419" s="3"/>
      <c r="S419" s="3"/>
      <c r="T419" s="3"/>
      <c r="V419" s="6">
        <f t="shared" si="25"/>
        <v>53.12000000000004</v>
      </c>
      <c r="W419" s="3">
        <f t="shared" si="26"/>
        <v>2216</v>
      </c>
      <c r="X419" s="6">
        <f t="shared" si="27"/>
        <v>17.3125</v>
      </c>
      <c r="Y419" s="3">
        <f>W419 + ROUNDUP(W419/(Parameters!$A$10-60*8),0) * ($AC$3 + Parameters!$B$4+Parameters!$B$5) + IF(A418&gt;1,8,0)</f>
        <v>2552</v>
      </c>
      <c r="Z419" s="6">
        <f t="shared" si="28"/>
        <v>19.9375</v>
      </c>
    </row>
    <row r="420" spans="1:26">
      <c r="A420" s="3">
        <v>128</v>
      </c>
      <c r="B420" s="3">
        <v>520</v>
      </c>
      <c r="C420" s="3">
        <v>368</v>
      </c>
      <c r="D420" s="3">
        <v>520</v>
      </c>
      <c r="E420" s="3">
        <v>368</v>
      </c>
      <c r="F420" s="3">
        <v>88</v>
      </c>
      <c r="G420" s="3">
        <v>88</v>
      </c>
      <c r="H420" s="3">
        <v>88</v>
      </c>
      <c r="I420" s="3">
        <v>88</v>
      </c>
      <c r="J420" s="3">
        <v>88</v>
      </c>
      <c r="K420" s="3"/>
      <c r="L420" s="3"/>
      <c r="M420" s="3"/>
      <c r="N420" s="3"/>
      <c r="O420" s="3"/>
      <c r="P420" s="3"/>
      <c r="Q420" s="3"/>
      <c r="R420" s="3"/>
      <c r="S420" s="3"/>
      <c r="T420" s="3"/>
      <c r="V420" s="6">
        <f t="shared" si="25"/>
        <v>53.24800000000004</v>
      </c>
      <c r="W420" s="3">
        <f t="shared" si="26"/>
        <v>2216</v>
      </c>
      <c r="X420" s="6">
        <f t="shared" si="27"/>
        <v>17.3125</v>
      </c>
      <c r="Y420" s="3">
        <f>W420 + ROUNDUP(W420/(Parameters!$A$10-60*8),0) * ($AC$3 + Parameters!$B$4+Parameters!$B$5) + IF(A419&gt;1,8,0)</f>
        <v>2552</v>
      </c>
      <c r="Z420" s="6">
        <f t="shared" si="28"/>
        <v>19.9375</v>
      </c>
    </row>
    <row r="421" spans="1:26">
      <c r="A421" s="3">
        <v>128</v>
      </c>
      <c r="B421" s="3">
        <v>520</v>
      </c>
      <c r="C421" s="3">
        <v>368</v>
      </c>
      <c r="D421" s="3">
        <v>520</v>
      </c>
      <c r="E421" s="3">
        <v>368</v>
      </c>
      <c r="F421" s="3">
        <v>88</v>
      </c>
      <c r="G421" s="3">
        <v>88</v>
      </c>
      <c r="H421" s="3">
        <v>88</v>
      </c>
      <c r="I421" s="3">
        <v>88</v>
      </c>
      <c r="J421" s="3">
        <v>88</v>
      </c>
      <c r="K421" s="3"/>
      <c r="L421" s="3"/>
      <c r="M421" s="3"/>
      <c r="N421" s="3"/>
      <c r="O421" s="3"/>
      <c r="P421" s="3"/>
      <c r="Q421" s="3"/>
      <c r="R421" s="3"/>
      <c r="S421" s="3"/>
      <c r="T421" s="3"/>
      <c r="V421" s="6">
        <f t="shared" si="25"/>
        <v>53.37600000000004</v>
      </c>
      <c r="W421" s="3">
        <f t="shared" si="26"/>
        <v>2216</v>
      </c>
      <c r="X421" s="6">
        <f t="shared" si="27"/>
        <v>17.3125</v>
      </c>
      <c r="Y421" s="3">
        <f>W421 + ROUNDUP(W421/(Parameters!$A$10-60*8),0) * ($AC$3 + Parameters!$B$4+Parameters!$B$5) + IF(A420&gt;1,8,0)</f>
        <v>2552</v>
      </c>
      <c r="Z421" s="6">
        <f t="shared" si="28"/>
        <v>19.9375</v>
      </c>
    </row>
    <row r="422" spans="1:26">
      <c r="A422" s="3">
        <v>128</v>
      </c>
      <c r="B422" s="3">
        <v>520</v>
      </c>
      <c r="C422" s="3">
        <v>368</v>
      </c>
      <c r="D422" s="3">
        <v>520</v>
      </c>
      <c r="E422" s="3">
        <v>368</v>
      </c>
      <c r="F422" s="3">
        <v>88</v>
      </c>
      <c r="G422" s="3">
        <v>88</v>
      </c>
      <c r="H422" s="3">
        <v>88</v>
      </c>
      <c r="I422" s="3">
        <v>88</v>
      </c>
      <c r="J422" s="3">
        <v>88</v>
      </c>
      <c r="K422" s="3"/>
      <c r="L422" s="3"/>
      <c r="M422" s="3"/>
      <c r="N422" s="3"/>
      <c r="O422" s="3"/>
      <c r="P422" s="3"/>
      <c r="Q422" s="3"/>
      <c r="R422" s="3"/>
      <c r="S422" s="3"/>
      <c r="T422" s="3"/>
      <c r="V422" s="6">
        <f t="shared" si="25"/>
        <v>53.50400000000004</v>
      </c>
      <c r="W422" s="3">
        <f t="shared" si="26"/>
        <v>2216</v>
      </c>
      <c r="X422" s="6">
        <f t="shared" si="27"/>
        <v>17.3125</v>
      </c>
      <c r="Y422" s="3">
        <f>W422 + ROUNDUP(W422/(Parameters!$A$10-60*8),0) * ($AC$3 + Parameters!$B$4+Parameters!$B$5) + IF(A421&gt;1,8,0)</f>
        <v>2552</v>
      </c>
      <c r="Z422" s="6">
        <f t="shared" si="28"/>
        <v>19.9375</v>
      </c>
    </row>
    <row r="423" spans="1:26">
      <c r="A423" s="3">
        <v>128</v>
      </c>
      <c r="B423" s="3">
        <v>544</v>
      </c>
      <c r="C423" s="3">
        <v>376</v>
      </c>
      <c r="D423" s="3">
        <v>544</v>
      </c>
      <c r="E423" s="3">
        <v>376</v>
      </c>
      <c r="F423" s="3">
        <v>88</v>
      </c>
      <c r="G423" s="3">
        <v>88</v>
      </c>
      <c r="H423" s="3">
        <v>88</v>
      </c>
      <c r="I423" s="3">
        <v>88</v>
      </c>
      <c r="J423" s="3">
        <v>88</v>
      </c>
      <c r="K423" s="3"/>
      <c r="L423" s="3"/>
      <c r="M423" s="3"/>
      <c r="N423" s="3"/>
      <c r="O423" s="3"/>
      <c r="P423" s="3"/>
      <c r="Q423" s="3"/>
      <c r="R423" s="3"/>
      <c r="S423" s="3"/>
      <c r="T423" s="3"/>
      <c r="V423" s="6">
        <f t="shared" si="25"/>
        <v>53.632000000000041</v>
      </c>
      <c r="W423" s="3">
        <f t="shared" si="26"/>
        <v>2280</v>
      </c>
      <c r="X423" s="6">
        <f t="shared" si="27"/>
        <v>17.8125</v>
      </c>
      <c r="Y423" s="3">
        <f>W423 + ROUNDUP(W423/(Parameters!$A$10-60*8),0) * ($AC$3 + Parameters!$B$4+Parameters!$B$5) + IF(A422&gt;1,8,0)</f>
        <v>2616</v>
      </c>
      <c r="Z423" s="6">
        <f t="shared" si="28"/>
        <v>20.4375</v>
      </c>
    </row>
    <row r="424" spans="1:26">
      <c r="A424" s="3">
        <v>128</v>
      </c>
      <c r="B424" s="3">
        <v>472</v>
      </c>
      <c r="C424" s="3">
        <v>352</v>
      </c>
      <c r="D424" s="3">
        <v>472</v>
      </c>
      <c r="E424" s="3">
        <v>352</v>
      </c>
      <c r="F424" s="3">
        <v>88</v>
      </c>
      <c r="G424" s="3">
        <v>88</v>
      </c>
      <c r="H424" s="3">
        <v>88</v>
      </c>
      <c r="I424" s="3">
        <v>88</v>
      </c>
      <c r="J424" s="3">
        <v>88</v>
      </c>
      <c r="K424" s="3"/>
      <c r="L424" s="3"/>
      <c r="M424" s="3"/>
      <c r="N424" s="3"/>
      <c r="O424" s="3"/>
      <c r="P424" s="3"/>
      <c r="Q424" s="3"/>
      <c r="R424" s="3"/>
      <c r="S424" s="3"/>
      <c r="T424" s="3"/>
      <c r="V424" s="6">
        <f t="shared" si="25"/>
        <v>53.760000000000041</v>
      </c>
      <c r="W424" s="3">
        <f t="shared" si="26"/>
        <v>2088</v>
      </c>
      <c r="X424" s="6">
        <f t="shared" si="27"/>
        <v>16.3125</v>
      </c>
      <c r="Y424" s="3">
        <f>W424 + ROUNDUP(W424/(Parameters!$A$10-60*8),0) * ($AC$3 + Parameters!$B$4+Parameters!$B$5) + IF(A423&gt;1,8,0)</f>
        <v>2424</v>
      </c>
      <c r="Z424" s="6">
        <f t="shared" si="28"/>
        <v>18.9375</v>
      </c>
    </row>
    <row r="425" spans="1:26">
      <c r="A425" s="3">
        <v>128</v>
      </c>
      <c r="B425" s="3">
        <v>472</v>
      </c>
      <c r="C425" s="3">
        <v>392</v>
      </c>
      <c r="D425" s="3">
        <v>472</v>
      </c>
      <c r="E425" s="3">
        <v>392</v>
      </c>
      <c r="F425" s="3">
        <v>88</v>
      </c>
      <c r="G425" s="3">
        <v>88</v>
      </c>
      <c r="H425" s="3">
        <v>88</v>
      </c>
      <c r="I425" s="3">
        <v>256</v>
      </c>
      <c r="J425" s="3">
        <v>88</v>
      </c>
      <c r="K425" s="3">
        <v>472</v>
      </c>
      <c r="L425" s="3">
        <v>160</v>
      </c>
      <c r="M425" s="3"/>
      <c r="N425" s="3"/>
      <c r="O425" s="3"/>
      <c r="P425" s="3"/>
      <c r="Q425" s="3"/>
      <c r="R425" s="3"/>
      <c r="S425" s="3"/>
      <c r="T425" s="3"/>
      <c r="V425" s="6">
        <f t="shared" si="25"/>
        <v>53.888000000000041</v>
      </c>
      <c r="W425" s="3">
        <f t="shared" si="26"/>
        <v>2968</v>
      </c>
      <c r="X425" s="6">
        <f t="shared" si="27"/>
        <v>23.1875</v>
      </c>
      <c r="Y425" s="3">
        <f>W425 + ROUNDUP(W425/(Parameters!$A$10-60*8),0) * ($AC$3 + Parameters!$B$4+Parameters!$B$5) + IF(A424&gt;1,8,0)</f>
        <v>3304</v>
      </c>
      <c r="Z425" s="6">
        <f t="shared" si="28"/>
        <v>25.8125</v>
      </c>
    </row>
    <row r="426" spans="1:26">
      <c r="A426" s="3">
        <v>128</v>
      </c>
      <c r="B426" s="3">
        <v>544</v>
      </c>
      <c r="C426" s="3">
        <v>328</v>
      </c>
      <c r="D426" s="3">
        <v>544</v>
      </c>
      <c r="E426" s="3">
        <v>328</v>
      </c>
      <c r="F426" s="3">
        <v>88</v>
      </c>
      <c r="G426" s="3">
        <v>88</v>
      </c>
      <c r="H426" s="3">
        <v>88</v>
      </c>
      <c r="I426" s="3">
        <v>544</v>
      </c>
      <c r="J426" s="3">
        <v>160</v>
      </c>
      <c r="K426" s="3">
        <v>544</v>
      </c>
      <c r="L426" s="3">
        <v>240</v>
      </c>
      <c r="M426" s="3"/>
      <c r="N426" s="3"/>
      <c r="O426" s="3"/>
      <c r="P426" s="3"/>
      <c r="Q426" s="3"/>
      <c r="R426" s="3"/>
      <c r="S426" s="3"/>
      <c r="T426" s="3"/>
      <c r="V426" s="6">
        <f t="shared" ref="V426:V489" si="29">(A425/1000)+V425</f>
        <v>54.016000000000041</v>
      </c>
      <c r="W426" s="3">
        <f t="shared" ref="W426:W489" si="30">SUM(B426:U426)</f>
        <v>3496</v>
      </c>
      <c r="X426" s="6">
        <f t="shared" ref="X426:X489" si="31">W426/A426</f>
        <v>27.3125</v>
      </c>
      <c r="Y426" s="3">
        <f>W426 + ROUNDUP(W426/(Parameters!$A$10-60*8),0) * ($AC$3 + Parameters!$B$4+Parameters!$B$5) + IF(A425&gt;1,8,0)</f>
        <v>3832</v>
      </c>
      <c r="Z426" s="6">
        <f t="shared" si="28"/>
        <v>29.9375</v>
      </c>
    </row>
    <row r="427" spans="1:26">
      <c r="A427" s="3">
        <v>128</v>
      </c>
      <c r="B427" s="3">
        <v>520</v>
      </c>
      <c r="C427" s="3">
        <v>288</v>
      </c>
      <c r="D427" s="3">
        <v>472</v>
      </c>
      <c r="E427" s="3">
        <v>288</v>
      </c>
      <c r="F427" s="3">
        <v>88</v>
      </c>
      <c r="G427" s="3">
        <v>88</v>
      </c>
      <c r="H427" s="3">
        <v>88</v>
      </c>
      <c r="I427" s="3">
        <v>544</v>
      </c>
      <c r="J427" s="3">
        <v>256</v>
      </c>
      <c r="K427" s="3">
        <v>496</v>
      </c>
      <c r="L427" s="3">
        <v>352</v>
      </c>
      <c r="M427" s="3"/>
      <c r="N427" s="3"/>
      <c r="O427" s="3"/>
      <c r="P427" s="3"/>
      <c r="Q427" s="3"/>
      <c r="R427" s="3"/>
      <c r="S427" s="3"/>
      <c r="T427" s="3"/>
      <c r="V427" s="6">
        <f t="shared" si="29"/>
        <v>54.144000000000041</v>
      </c>
      <c r="W427" s="3">
        <f t="shared" si="30"/>
        <v>3480</v>
      </c>
      <c r="X427" s="6">
        <f t="shared" si="31"/>
        <v>27.1875</v>
      </c>
      <c r="Y427" s="3">
        <f>W427 + ROUNDUP(W427/(Parameters!$A$10-60*8),0) * ($AC$3 + Parameters!$B$4+Parameters!$B$5) + IF(A426&gt;1,8,0)</f>
        <v>3816</v>
      </c>
      <c r="Z427" s="6">
        <f t="shared" si="28"/>
        <v>29.8125</v>
      </c>
    </row>
    <row r="428" spans="1:26">
      <c r="A428" s="3">
        <v>128</v>
      </c>
      <c r="B428" s="3">
        <v>520</v>
      </c>
      <c r="C428" s="3">
        <v>296</v>
      </c>
      <c r="D428" s="3">
        <v>520</v>
      </c>
      <c r="E428" s="3">
        <v>296</v>
      </c>
      <c r="F428" s="3">
        <v>88</v>
      </c>
      <c r="G428" s="3">
        <v>88</v>
      </c>
      <c r="H428" s="3">
        <v>88</v>
      </c>
      <c r="I428" s="3">
        <v>520</v>
      </c>
      <c r="J428" s="3">
        <v>264</v>
      </c>
      <c r="K428" s="3">
        <v>544</v>
      </c>
      <c r="L428" s="3">
        <v>200</v>
      </c>
      <c r="M428" s="3"/>
      <c r="N428" s="3"/>
      <c r="O428" s="3"/>
      <c r="P428" s="3"/>
      <c r="Q428" s="3"/>
      <c r="R428" s="3"/>
      <c r="S428" s="3"/>
      <c r="T428" s="3"/>
      <c r="V428" s="6">
        <f t="shared" si="29"/>
        <v>54.272000000000041</v>
      </c>
      <c r="W428" s="3">
        <f t="shared" si="30"/>
        <v>3424</v>
      </c>
      <c r="X428" s="6">
        <f t="shared" si="31"/>
        <v>26.75</v>
      </c>
      <c r="Y428" s="3">
        <f>W428 + ROUNDUP(W428/(Parameters!$A$10-60*8),0) * ($AC$3 + Parameters!$B$4+Parameters!$B$5) + IF(A427&gt;1,8,0)</f>
        <v>3760</v>
      </c>
      <c r="Z428" s="6">
        <f t="shared" si="28"/>
        <v>29.375</v>
      </c>
    </row>
    <row r="429" spans="1:26">
      <c r="A429" s="3">
        <v>128</v>
      </c>
      <c r="B429" s="3">
        <v>544</v>
      </c>
      <c r="C429" s="3">
        <v>360</v>
      </c>
      <c r="D429" s="3">
        <v>544</v>
      </c>
      <c r="E429" s="3">
        <v>360</v>
      </c>
      <c r="F429" s="3">
        <v>88</v>
      </c>
      <c r="G429" s="3">
        <v>88</v>
      </c>
      <c r="H429" s="3">
        <v>88</v>
      </c>
      <c r="I429" s="3">
        <v>568</v>
      </c>
      <c r="J429" s="3">
        <v>168</v>
      </c>
      <c r="K429" s="3">
        <v>568</v>
      </c>
      <c r="L429" s="3">
        <v>152</v>
      </c>
      <c r="M429" s="3"/>
      <c r="N429" s="3"/>
      <c r="O429" s="3"/>
      <c r="P429" s="3"/>
      <c r="Q429" s="3"/>
      <c r="R429" s="3"/>
      <c r="S429" s="3"/>
      <c r="T429" s="3"/>
      <c r="V429" s="6">
        <f t="shared" si="29"/>
        <v>54.400000000000041</v>
      </c>
      <c r="W429" s="3">
        <f t="shared" si="30"/>
        <v>3528</v>
      </c>
      <c r="X429" s="6">
        <f t="shared" si="31"/>
        <v>27.5625</v>
      </c>
      <c r="Y429" s="3">
        <f>W429 + ROUNDUP(W429/(Parameters!$A$10-60*8),0) * ($AC$3 + Parameters!$B$4+Parameters!$B$5) + IF(A428&gt;1,8,0)</f>
        <v>3864</v>
      </c>
      <c r="Z429" s="6">
        <f t="shared" si="28"/>
        <v>30.1875</v>
      </c>
    </row>
    <row r="430" spans="1:26">
      <c r="A430" s="3">
        <v>128</v>
      </c>
      <c r="B430" s="3">
        <v>496</v>
      </c>
      <c r="C430" s="3">
        <v>368</v>
      </c>
      <c r="D430" s="3">
        <v>496</v>
      </c>
      <c r="E430" s="3">
        <v>368</v>
      </c>
      <c r="F430" s="3">
        <v>88</v>
      </c>
      <c r="G430" s="3">
        <v>88</v>
      </c>
      <c r="H430" s="3">
        <v>88</v>
      </c>
      <c r="I430" s="3">
        <v>304</v>
      </c>
      <c r="J430" s="3">
        <v>88</v>
      </c>
      <c r="K430" s="3">
        <v>208</v>
      </c>
      <c r="L430" s="3">
        <v>88</v>
      </c>
      <c r="M430" s="3"/>
      <c r="N430" s="3"/>
      <c r="O430" s="3"/>
      <c r="P430" s="3"/>
      <c r="Q430" s="3"/>
      <c r="R430" s="3"/>
      <c r="S430" s="3"/>
      <c r="T430" s="3"/>
      <c r="V430" s="6">
        <f t="shared" si="29"/>
        <v>54.528000000000041</v>
      </c>
      <c r="W430" s="3">
        <f t="shared" si="30"/>
        <v>2680</v>
      </c>
      <c r="X430" s="6">
        <f t="shared" si="31"/>
        <v>20.9375</v>
      </c>
      <c r="Y430" s="3">
        <f>W430 + ROUNDUP(W430/(Parameters!$A$10-60*8),0) * ($AC$3 + Parameters!$B$4+Parameters!$B$5) + IF(A429&gt;1,8,0)</f>
        <v>3016</v>
      </c>
      <c r="Z430" s="6">
        <f t="shared" si="28"/>
        <v>23.5625</v>
      </c>
    </row>
    <row r="431" spans="1:26">
      <c r="A431" s="3">
        <v>128</v>
      </c>
      <c r="B431" s="3">
        <v>520</v>
      </c>
      <c r="C431" s="3">
        <v>368</v>
      </c>
      <c r="D431" s="3">
        <v>520</v>
      </c>
      <c r="E431" s="3">
        <v>368</v>
      </c>
      <c r="F431" s="3">
        <v>88</v>
      </c>
      <c r="G431" s="3">
        <v>88</v>
      </c>
      <c r="H431" s="3">
        <v>88</v>
      </c>
      <c r="I431" s="3">
        <v>88</v>
      </c>
      <c r="J431" s="3">
        <v>88</v>
      </c>
      <c r="K431" s="3"/>
      <c r="L431" s="3"/>
      <c r="M431" s="3"/>
      <c r="N431" s="3"/>
      <c r="O431" s="3"/>
      <c r="P431" s="3"/>
      <c r="Q431" s="3"/>
      <c r="R431" s="3"/>
      <c r="S431" s="3"/>
      <c r="T431" s="3"/>
      <c r="V431" s="6">
        <f t="shared" si="29"/>
        <v>54.656000000000041</v>
      </c>
      <c r="W431" s="3">
        <f t="shared" si="30"/>
        <v>2216</v>
      </c>
      <c r="X431" s="6">
        <f t="shared" si="31"/>
        <v>17.3125</v>
      </c>
      <c r="Y431" s="3">
        <f>W431 + ROUNDUP(W431/(Parameters!$A$10-60*8),0) * ($AC$3 + Parameters!$B$4+Parameters!$B$5) + IF(A430&gt;1,8,0)</f>
        <v>2552</v>
      </c>
      <c r="Z431" s="6">
        <f t="shared" si="28"/>
        <v>19.9375</v>
      </c>
    </row>
    <row r="432" spans="1:26">
      <c r="A432" s="3">
        <v>128</v>
      </c>
      <c r="B432" s="3">
        <v>520</v>
      </c>
      <c r="C432" s="3">
        <v>352</v>
      </c>
      <c r="D432" s="3">
        <v>520</v>
      </c>
      <c r="E432" s="3">
        <v>352</v>
      </c>
      <c r="F432" s="3">
        <v>88</v>
      </c>
      <c r="G432" s="3">
        <v>88</v>
      </c>
      <c r="H432" s="3">
        <v>88</v>
      </c>
      <c r="I432" s="3">
        <v>88</v>
      </c>
      <c r="J432" s="3">
        <v>88</v>
      </c>
      <c r="K432" s="3"/>
      <c r="L432" s="3"/>
      <c r="M432" s="3"/>
      <c r="N432" s="3"/>
      <c r="O432" s="3"/>
      <c r="P432" s="3"/>
      <c r="Q432" s="3"/>
      <c r="R432" s="3"/>
      <c r="S432" s="3"/>
      <c r="T432" s="3"/>
      <c r="V432" s="6">
        <f t="shared" si="29"/>
        <v>54.784000000000042</v>
      </c>
      <c r="W432" s="3">
        <f t="shared" si="30"/>
        <v>2184</v>
      </c>
      <c r="X432" s="6">
        <f t="shared" si="31"/>
        <v>17.0625</v>
      </c>
      <c r="Y432" s="3">
        <f>W432 + ROUNDUP(W432/(Parameters!$A$10-60*8),0) * ($AC$3 + Parameters!$B$4+Parameters!$B$5) + IF(A431&gt;1,8,0)</f>
        <v>2520</v>
      </c>
      <c r="Z432" s="6">
        <f t="shared" si="28"/>
        <v>19.6875</v>
      </c>
    </row>
    <row r="433" spans="1:26">
      <c r="A433" s="3">
        <v>128</v>
      </c>
      <c r="B433" s="3">
        <v>520</v>
      </c>
      <c r="C433" s="3">
        <v>320</v>
      </c>
      <c r="D433" s="3">
        <v>520</v>
      </c>
      <c r="E433" s="3">
        <v>320</v>
      </c>
      <c r="F433" s="3">
        <v>88</v>
      </c>
      <c r="G433" s="3">
        <v>88</v>
      </c>
      <c r="H433" s="3">
        <v>88</v>
      </c>
      <c r="I433" s="3">
        <v>88</v>
      </c>
      <c r="J433" s="3">
        <v>88</v>
      </c>
      <c r="K433" s="3"/>
      <c r="L433" s="3"/>
      <c r="M433" s="3"/>
      <c r="N433" s="3"/>
      <c r="O433" s="3"/>
      <c r="P433" s="3"/>
      <c r="Q433" s="3"/>
      <c r="R433" s="3"/>
      <c r="S433" s="3"/>
      <c r="T433" s="3"/>
      <c r="V433" s="6">
        <f t="shared" si="29"/>
        <v>54.912000000000042</v>
      </c>
      <c r="W433" s="3">
        <f t="shared" si="30"/>
        <v>2120</v>
      </c>
      <c r="X433" s="6">
        <f t="shared" si="31"/>
        <v>16.5625</v>
      </c>
      <c r="Y433" s="3">
        <f>W433 + ROUNDUP(W433/(Parameters!$A$10-60*8),0) * ($AC$3 + Parameters!$B$4+Parameters!$B$5) + IF(A432&gt;1,8,0)</f>
        <v>2456</v>
      </c>
      <c r="Z433" s="6">
        <f t="shared" si="28"/>
        <v>19.1875</v>
      </c>
    </row>
    <row r="434" spans="1:26">
      <c r="A434" s="3">
        <v>128</v>
      </c>
      <c r="B434" s="3">
        <v>568</v>
      </c>
      <c r="C434" s="3">
        <v>344</v>
      </c>
      <c r="D434" s="3">
        <v>568</v>
      </c>
      <c r="E434" s="3">
        <v>344</v>
      </c>
      <c r="F434" s="3">
        <v>88</v>
      </c>
      <c r="G434" s="3">
        <v>88</v>
      </c>
      <c r="H434" s="3">
        <v>88</v>
      </c>
      <c r="I434" s="3">
        <v>88</v>
      </c>
      <c r="J434" s="3">
        <v>88</v>
      </c>
      <c r="K434" s="3"/>
      <c r="L434" s="3"/>
      <c r="M434" s="3"/>
      <c r="N434" s="3"/>
      <c r="O434" s="3"/>
      <c r="P434" s="3"/>
      <c r="Q434" s="3"/>
      <c r="R434" s="3"/>
      <c r="S434" s="3"/>
      <c r="T434" s="3"/>
      <c r="V434" s="6">
        <f t="shared" si="29"/>
        <v>55.040000000000042</v>
      </c>
      <c r="W434" s="3">
        <f t="shared" si="30"/>
        <v>2264</v>
      </c>
      <c r="X434" s="6">
        <f t="shared" si="31"/>
        <v>17.6875</v>
      </c>
      <c r="Y434" s="3">
        <f>W434 + ROUNDUP(W434/(Parameters!$A$10-60*8),0) * ($AC$3 + Parameters!$B$4+Parameters!$B$5) + IF(A433&gt;1,8,0)</f>
        <v>2600</v>
      </c>
      <c r="Z434" s="6">
        <f t="shared" si="28"/>
        <v>20.3125</v>
      </c>
    </row>
    <row r="435" spans="1:26">
      <c r="A435" s="3">
        <v>128</v>
      </c>
      <c r="B435" s="3">
        <v>544</v>
      </c>
      <c r="C435" s="3">
        <v>360</v>
      </c>
      <c r="D435" s="3">
        <v>544</v>
      </c>
      <c r="E435" s="3">
        <v>360</v>
      </c>
      <c r="F435" s="3">
        <v>88</v>
      </c>
      <c r="G435" s="3">
        <v>88</v>
      </c>
      <c r="H435" s="3">
        <v>88</v>
      </c>
      <c r="I435" s="3">
        <v>88</v>
      </c>
      <c r="J435" s="3">
        <v>88</v>
      </c>
      <c r="K435" s="3"/>
      <c r="L435" s="3"/>
      <c r="M435" s="3"/>
      <c r="N435" s="3"/>
      <c r="O435" s="3"/>
      <c r="P435" s="3"/>
      <c r="Q435" s="3"/>
      <c r="R435" s="3"/>
      <c r="S435" s="3"/>
      <c r="T435" s="3"/>
      <c r="V435" s="6">
        <f t="shared" si="29"/>
        <v>55.168000000000042</v>
      </c>
      <c r="W435" s="3">
        <f t="shared" si="30"/>
        <v>2248</v>
      </c>
      <c r="X435" s="6">
        <f t="shared" si="31"/>
        <v>17.5625</v>
      </c>
      <c r="Y435" s="3">
        <f>W435 + ROUNDUP(W435/(Parameters!$A$10-60*8),0) * ($AC$3 + Parameters!$B$4+Parameters!$B$5) + IF(A434&gt;1,8,0)</f>
        <v>2584</v>
      </c>
      <c r="Z435" s="6">
        <f t="shared" si="28"/>
        <v>20.1875</v>
      </c>
    </row>
    <row r="436" spans="1:26">
      <c r="A436" s="3">
        <v>128</v>
      </c>
      <c r="B436" s="3">
        <v>520</v>
      </c>
      <c r="C436" s="3">
        <v>344</v>
      </c>
      <c r="D436" s="3">
        <v>520</v>
      </c>
      <c r="E436" s="3">
        <v>344</v>
      </c>
      <c r="F436" s="3">
        <v>88</v>
      </c>
      <c r="G436" s="3">
        <v>88</v>
      </c>
      <c r="H436" s="3">
        <v>88</v>
      </c>
      <c r="I436" s="3">
        <v>88</v>
      </c>
      <c r="J436" s="3">
        <v>88</v>
      </c>
      <c r="K436" s="3"/>
      <c r="L436" s="3"/>
      <c r="M436" s="3"/>
      <c r="N436" s="3"/>
      <c r="O436" s="3"/>
      <c r="P436" s="3"/>
      <c r="Q436" s="3"/>
      <c r="R436" s="3"/>
      <c r="S436" s="3"/>
      <c r="T436" s="3"/>
      <c r="V436" s="6">
        <f t="shared" si="29"/>
        <v>55.296000000000042</v>
      </c>
      <c r="W436" s="3">
        <f t="shared" si="30"/>
        <v>2168</v>
      </c>
      <c r="X436" s="6">
        <f t="shared" si="31"/>
        <v>16.9375</v>
      </c>
      <c r="Y436" s="3">
        <f>W436 + ROUNDUP(W436/(Parameters!$A$10-60*8),0) * ($AC$3 + Parameters!$B$4+Parameters!$B$5) + IF(A435&gt;1,8,0)</f>
        <v>2504</v>
      </c>
      <c r="Z436" s="6">
        <f t="shared" si="28"/>
        <v>19.5625</v>
      </c>
    </row>
    <row r="437" spans="1:26">
      <c r="A437" s="3">
        <v>128</v>
      </c>
      <c r="B437" s="3">
        <v>496</v>
      </c>
      <c r="C437" s="3">
        <v>376</v>
      </c>
      <c r="D437" s="3">
        <v>496</v>
      </c>
      <c r="E437" s="3">
        <v>376</v>
      </c>
      <c r="F437" s="3">
        <v>88</v>
      </c>
      <c r="G437" s="3">
        <v>88</v>
      </c>
      <c r="H437" s="3">
        <v>88</v>
      </c>
      <c r="I437" s="3">
        <v>88</v>
      </c>
      <c r="J437" s="3">
        <v>88</v>
      </c>
      <c r="K437" s="3"/>
      <c r="L437" s="3"/>
      <c r="M437" s="3"/>
      <c r="N437" s="3"/>
      <c r="O437" s="3"/>
      <c r="P437" s="3"/>
      <c r="Q437" s="3"/>
      <c r="R437" s="3"/>
      <c r="S437" s="3"/>
      <c r="T437" s="3"/>
      <c r="V437" s="6">
        <f t="shared" si="29"/>
        <v>55.424000000000042</v>
      </c>
      <c r="W437" s="3">
        <f t="shared" si="30"/>
        <v>2184</v>
      </c>
      <c r="X437" s="6">
        <f t="shared" si="31"/>
        <v>17.0625</v>
      </c>
      <c r="Y437" s="3">
        <f>W437 + ROUNDUP(W437/(Parameters!$A$10-60*8),0) * ($AC$3 + Parameters!$B$4+Parameters!$B$5) + IF(A436&gt;1,8,0)</f>
        <v>2520</v>
      </c>
      <c r="Z437" s="6">
        <f t="shared" si="28"/>
        <v>19.6875</v>
      </c>
    </row>
    <row r="438" spans="1:26">
      <c r="A438" s="3">
        <v>128</v>
      </c>
      <c r="B438" s="3">
        <v>520</v>
      </c>
      <c r="C438" s="3">
        <v>384</v>
      </c>
      <c r="D438" s="3">
        <v>520</v>
      </c>
      <c r="E438" s="3">
        <v>384</v>
      </c>
      <c r="F438" s="3">
        <v>88</v>
      </c>
      <c r="G438" s="3">
        <v>88</v>
      </c>
      <c r="H438" s="3">
        <v>88</v>
      </c>
      <c r="I438" s="3">
        <v>88</v>
      </c>
      <c r="J438" s="3">
        <v>88</v>
      </c>
      <c r="K438" s="3"/>
      <c r="L438" s="3"/>
      <c r="M438" s="3"/>
      <c r="N438" s="3"/>
      <c r="O438" s="3"/>
      <c r="P438" s="3"/>
      <c r="Q438" s="3"/>
      <c r="R438" s="3"/>
      <c r="S438" s="3"/>
      <c r="T438" s="3"/>
      <c r="V438" s="6">
        <f t="shared" si="29"/>
        <v>55.552000000000042</v>
      </c>
      <c r="W438" s="3">
        <f t="shared" si="30"/>
        <v>2248</v>
      </c>
      <c r="X438" s="6">
        <f t="shared" si="31"/>
        <v>17.5625</v>
      </c>
      <c r="Y438" s="3">
        <f>W438 + ROUNDUP(W438/(Parameters!$A$10-60*8),0) * ($AC$3 + Parameters!$B$4+Parameters!$B$5) + IF(A437&gt;1,8,0)</f>
        <v>2584</v>
      </c>
      <c r="Z438" s="6">
        <f t="shared" si="28"/>
        <v>20.1875</v>
      </c>
    </row>
    <row r="439" spans="1:26">
      <c r="A439" s="3">
        <v>128</v>
      </c>
      <c r="B439" s="3">
        <v>520</v>
      </c>
      <c r="C439" s="3">
        <v>384</v>
      </c>
      <c r="D439" s="3">
        <v>520</v>
      </c>
      <c r="E439" s="3">
        <v>384</v>
      </c>
      <c r="F439" s="3">
        <v>88</v>
      </c>
      <c r="G439" s="3">
        <v>256</v>
      </c>
      <c r="H439" s="3">
        <v>88</v>
      </c>
      <c r="I439" s="3">
        <v>256</v>
      </c>
      <c r="J439" s="3">
        <v>88</v>
      </c>
      <c r="K439" s="3">
        <v>88</v>
      </c>
      <c r="L439" s="3">
        <v>88</v>
      </c>
      <c r="M439" s="3"/>
      <c r="N439" s="3"/>
      <c r="O439" s="3"/>
      <c r="P439" s="3"/>
      <c r="Q439" s="3"/>
      <c r="R439" s="3"/>
      <c r="S439" s="3"/>
      <c r="T439" s="3"/>
      <c r="V439" s="6">
        <f t="shared" si="29"/>
        <v>55.680000000000042</v>
      </c>
      <c r="W439" s="3">
        <f t="shared" si="30"/>
        <v>2760</v>
      </c>
      <c r="X439" s="6">
        <f t="shared" si="31"/>
        <v>21.5625</v>
      </c>
      <c r="Y439" s="3">
        <f>W439 + ROUNDUP(W439/(Parameters!$A$10-60*8),0) * ($AC$3 + Parameters!$B$4+Parameters!$B$5) + IF(A438&gt;1,8,0)</f>
        <v>3096</v>
      </c>
      <c r="Z439" s="6">
        <f t="shared" si="28"/>
        <v>24.1875</v>
      </c>
    </row>
    <row r="440" spans="1:26">
      <c r="A440" s="3">
        <v>128</v>
      </c>
      <c r="B440" s="3">
        <v>496</v>
      </c>
      <c r="C440" s="3">
        <v>344</v>
      </c>
      <c r="D440" s="3">
        <v>496</v>
      </c>
      <c r="E440" s="3">
        <v>344</v>
      </c>
      <c r="F440" s="3">
        <v>88</v>
      </c>
      <c r="G440" s="3">
        <v>568</v>
      </c>
      <c r="H440" s="3">
        <v>176</v>
      </c>
      <c r="I440" s="3">
        <v>568</v>
      </c>
      <c r="J440" s="3">
        <v>176</v>
      </c>
      <c r="K440" s="3">
        <v>88</v>
      </c>
      <c r="L440" s="3">
        <v>88</v>
      </c>
      <c r="M440" s="3"/>
      <c r="N440" s="3"/>
      <c r="O440" s="3"/>
      <c r="P440" s="3"/>
      <c r="Q440" s="3"/>
      <c r="R440" s="3"/>
      <c r="S440" s="3"/>
      <c r="T440" s="3"/>
      <c r="V440" s="6">
        <f t="shared" si="29"/>
        <v>55.808000000000042</v>
      </c>
      <c r="W440" s="3">
        <f t="shared" si="30"/>
        <v>3432</v>
      </c>
      <c r="X440" s="6">
        <f t="shared" si="31"/>
        <v>26.8125</v>
      </c>
      <c r="Y440" s="3">
        <f>W440 + ROUNDUP(W440/(Parameters!$A$10-60*8),0) * ($AC$3 + Parameters!$B$4+Parameters!$B$5) + IF(A439&gt;1,8,0)</f>
        <v>3768</v>
      </c>
      <c r="Z440" s="6">
        <f t="shared" si="28"/>
        <v>29.4375</v>
      </c>
    </row>
    <row r="441" spans="1:26">
      <c r="A441" s="3">
        <v>128</v>
      </c>
      <c r="B441" s="3">
        <v>544</v>
      </c>
      <c r="C441" s="3">
        <v>352</v>
      </c>
      <c r="D441" s="3">
        <v>544</v>
      </c>
      <c r="E441" s="3">
        <v>352</v>
      </c>
      <c r="F441" s="3">
        <v>88</v>
      </c>
      <c r="G441" s="3">
        <v>520</v>
      </c>
      <c r="H441" s="3">
        <v>248</v>
      </c>
      <c r="I441" s="3">
        <v>520</v>
      </c>
      <c r="J441" s="3">
        <v>248</v>
      </c>
      <c r="K441" s="3">
        <v>88</v>
      </c>
      <c r="L441" s="3">
        <v>88</v>
      </c>
      <c r="M441" s="3"/>
      <c r="N441" s="3"/>
      <c r="O441" s="3"/>
      <c r="P441" s="3"/>
      <c r="Q441" s="3"/>
      <c r="R441" s="3"/>
      <c r="S441" s="3"/>
      <c r="T441" s="3"/>
      <c r="V441" s="6">
        <f t="shared" si="29"/>
        <v>55.936000000000043</v>
      </c>
      <c r="W441" s="3">
        <f t="shared" si="30"/>
        <v>3592</v>
      </c>
      <c r="X441" s="6">
        <f t="shared" si="31"/>
        <v>28.0625</v>
      </c>
      <c r="Y441" s="3">
        <f>W441 + ROUNDUP(W441/(Parameters!$A$10-60*8),0) * ($AC$3 + Parameters!$B$4+Parameters!$B$5) + IF(A440&gt;1,8,0)</f>
        <v>3928</v>
      </c>
      <c r="Z441" s="6">
        <f t="shared" si="28"/>
        <v>30.6875</v>
      </c>
    </row>
    <row r="442" spans="1:26">
      <c r="A442" s="3">
        <v>128</v>
      </c>
      <c r="B442" s="3">
        <v>520</v>
      </c>
      <c r="C442" s="3">
        <v>392</v>
      </c>
      <c r="D442" s="3">
        <v>520</v>
      </c>
      <c r="E442" s="3">
        <v>392</v>
      </c>
      <c r="F442" s="3">
        <v>88</v>
      </c>
      <c r="G442" s="3">
        <v>520</v>
      </c>
      <c r="H442" s="3">
        <v>240</v>
      </c>
      <c r="I442" s="3">
        <v>520</v>
      </c>
      <c r="J442" s="3">
        <v>240</v>
      </c>
      <c r="K442" s="3">
        <v>88</v>
      </c>
      <c r="L442" s="3">
        <v>88</v>
      </c>
      <c r="M442" s="3"/>
      <c r="N442" s="3"/>
      <c r="O442" s="3"/>
      <c r="P442" s="3"/>
      <c r="Q442" s="3"/>
      <c r="R442" s="3"/>
      <c r="S442" s="3"/>
      <c r="T442" s="3"/>
      <c r="V442" s="6">
        <f t="shared" si="29"/>
        <v>56.064000000000043</v>
      </c>
      <c r="W442" s="3">
        <f t="shared" si="30"/>
        <v>3608</v>
      </c>
      <c r="X442" s="6">
        <f t="shared" si="31"/>
        <v>28.1875</v>
      </c>
      <c r="Y442" s="3">
        <f>W442 + ROUNDUP(W442/(Parameters!$A$10-60*8),0) * ($AC$3 + Parameters!$B$4+Parameters!$B$5) + IF(A441&gt;1,8,0)</f>
        <v>3944</v>
      </c>
      <c r="Z442" s="6">
        <f t="shared" si="28"/>
        <v>30.8125</v>
      </c>
    </row>
    <row r="443" spans="1:26">
      <c r="A443" s="3">
        <v>128</v>
      </c>
      <c r="B443" s="3">
        <v>448</v>
      </c>
      <c r="C443" s="3">
        <v>320</v>
      </c>
      <c r="D443" s="3">
        <v>448</v>
      </c>
      <c r="E443" s="3">
        <v>320</v>
      </c>
      <c r="F443" s="3">
        <v>88</v>
      </c>
      <c r="G443" s="3">
        <v>544</v>
      </c>
      <c r="H443" s="3">
        <v>232</v>
      </c>
      <c r="I443" s="3">
        <v>544</v>
      </c>
      <c r="J443" s="3">
        <v>232</v>
      </c>
      <c r="K443" s="3">
        <v>88</v>
      </c>
      <c r="L443" s="3">
        <v>88</v>
      </c>
      <c r="M443" s="3"/>
      <c r="N443" s="3"/>
      <c r="O443" s="3"/>
      <c r="P443" s="3"/>
      <c r="Q443" s="3"/>
      <c r="R443" s="3"/>
      <c r="S443" s="3"/>
      <c r="T443" s="3"/>
      <c r="V443" s="6">
        <f t="shared" si="29"/>
        <v>56.192000000000043</v>
      </c>
      <c r="W443" s="3">
        <f t="shared" si="30"/>
        <v>3352</v>
      </c>
      <c r="X443" s="6">
        <f t="shared" si="31"/>
        <v>26.1875</v>
      </c>
      <c r="Y443" s="3">
        <f>W443 + ROUNDUP(W443/(Parameters!$A$10-60*8),0) * ($AC$3 + Parameters!$B$4+Parameters!$B$5) + IF(A442&gt;1,8,0)</f>
        <v>3688</v>
      </c>
      <c r="Z443" s="6">
        <f t="shared" si="28"/>
        <v>28.8125</v>
      </c>
    </row>
    <row r="444" spans="1:26">
      <c r="A444" s="3">
        <v>128</v>
      </c>
      <c r="B444" s="3">
        <v>568</v>
      </c>
      <c r="C444" s="3">
        <v>360</v>
      </c>
      <c r="D444" s="3">
        <v>568</v>
      </c>
      <c r="E444" s="3">
        <v>360</v>
      </c>
      <c r="F444" s="3">
        <v>88</v>
      </c>
      <c r="G444" s="3">
        <v>544</v>
      </c>
      <c r="H444" s="3">
        <v>152</v>
      </c>
      <c r="I444" s="3">
        <v>544</v>
      </c>
      <c r="J444" s="3">
        <v>152</v>
      </c>
      <c r="K444" s="3">
        <v>88</v>
      </c>
      <c r="L444" s="3">
        <v>88</v>
      </c>
      <c r="M444" s="3"/>
      <c r="N444" s="3"/>
      <c r="O444" s="3"/>
      <c r="P444" s="3"/>
      <c r="Q444" s="3"/>
      <c r="R444" s="3"/>
      <c r="S444" s="3"/>
      <c r="T444" s="3"/>
      <c r="V444" s="6">
        <f t="shared" si="29"/>
        <v>56.320000000000043</v>
      </c>
      <c r="W444" s="3">
        <f t="shared" si="30"/>
        <v>3512</v>
      </c>
      <c r="X444" s="6">
        <f t="shared" si="31"/>
        <v>27.4375</v>
      </c>
      <c r="Y444" s="3">
        <f>W444 + ROUNDUP(W444/(Parameters!$A$10-60*8),0) * ($AC$3 + Parameters!$B$4+Parameters!$B$5) + IF(A443&gt;1,8,0)</f>
        <v>3848</v>
      </c>
      <c r="Z444" s="6">
        <f t="shared" si="28"/>
        <v>30.0625</v>
      </c>
    </row>
    <row r="445" spans="1:26">
      <c r="A445" s="3">
        <v>128</v>
      </c>
      <c r="B445" s="3">
        <v>544</v>
      </c>
      <c r="C445" s="3">
        <v>352</v>
      </c>
      <c r="D445" s="3">
        <v>544</v>
      </c>
      <c r="E445" s="3">
        <v>352</v>
      </c>
      <c r="F445" s="3">
        <v>88</v>
      </c>
      <c r="G445" s="3">
        <v>280</v>
      </c>
      <c r="H445" s="3">
        <v>88</v>
      </c>
      <c r="I445" s="3">
        <v>280</v>
      </c>
      <c r="J445" s="3">
        <v>88</v>
      </c>
      <c r="K445" s="3">
        <v>88</v>
      </c>
      <c r="L445" s="3">
        <v>88</v>
      </c>
      <c r="M445" s="3"/>
      <c r="N445" s="3"/>
      <c r="O445" s="3"/>
      <c r="P445" s="3"/>
      <c r="Q445" s="3"/>
      <c r="R445" s="3"/>
      <c r="S445" s="3"/>
      <c r="T445" s="3"/>
      <c r="V445" s="6">
        <f t="shared" si="29"/>
        <v>56.448000000000043</v>
      </c>
      <c r="W445" s="3">
        <f t="shared" si="30"/>
        <v>2792</v>
      </c>
      <c r="X445" s="6">
        <f t="shared" si="31"/>
        <v>21.8125</v>
      </c>
      <c r="Y445" s="3">
        <f>W445 + ROUNDUP(W445/(Parameters!$A$10-60*8),0) * ($AC$3 + Parameters!$B$4+Parameters!$B$5) + IF(A444&gt;1,8,0)</f>
        <v>3128</v>
      </c>
      <c r="Z445" s="6">
        <f t="shared" si="28"/>
        <v>24.4375</v>
      </c>
    </row>
    <row r="446" spans="1:26">
      <c r="A446" s="3">
        <v>128</v>
      </c>
      <c r="B446" s="3">
        <v>544</v>
      </c>
      <c r="C446" s="3">
        <v>328</v>
      </c>
      <c r="D446" s="3">
        <v>544</v>
      </c>
      <c r="E446" s="3">
        <v>328</v>
      </c>
      <c r="F446" s="3">
        <v>88</v>
      </c>
      <c r="G446" s="3">
        <v>88</v>
      </c>
      <c r="H446" s="3">
        <v>88</v>
      </c>
      <c r="I446" s="3">
        <v>88</v>
      </c>
      <c r="J446" s="3">
        <v>88</v>
      </c>
      <c r="K446" s="3"/>
      <c r="L446" s="3"/>
      <c r="M446" s="3"/>
      <c r="N446" s="3"/>
      <c r="O446" s="3"/>
      <c r="P446" s="3"/>
      <c r="Q446" s="3"/>
      <c r="R446" s="3"/>
      <c r="S446" s="3"/>
      <c r="T446" s="3"/>
      <c r="V446" s="6">
        <f t="shared" si="29"/>
        <v>56.576000000000043</v>
      </c>
      <c r="W446" s="3">
        <f t="shared" si="30"/>
        <v>2184</v>
      </c>
      <c r="X446" s="6">
        <f t="shared" si="31"/>
        <v>17.0625</v>
      </c>
      <c r="Y446" s="3">
        <f>W446 + ROUNDUP(W446/(Parameters!$A$10-60*8),0) * ($AC$3 + Parameters!$B$4+Parameters!$B$5) + IF(A445&gt;1,8,0)</f>
        <v>2520</v>
      </c>
      <c r="Z446" s="6">
        <f t="shared" si="28"/>
        <v>19.6875</v>
      </c>
    </row>
    <row r="447" spans="1:26">
      <c r="A447" s="3">
        <v>128</v>
      </c>
      <c r="B447" s="3">
        <v>520</v>
      </c>
      <c r="C447" s="3">
        <v>352</v>
      </c>
      <c r="D447" s="3">
        <v>520</v>
      </c>
      <c r="E447" s="3">
        <v>352</v>
      </c>
      <c r="F447" s="3">
        <v>88</v>
      </c>
      <c r="G447" s="3">
        <v>88</v>
      </c>
      <c r="H447" s="3">
        <v>88</v>
      </c>
      <c r="I447" s="3">
        <v>88</v>
      </c>
      <c r="J447" s="3">
        <v>88</v>
      </c>
      <c r="K447" s="3"/>
      <c r="L447" s="3"/>
      <c r="M447" s="3"/>
      <c r="N447" s="3"/>
      <c r="O447" s="3"/>
      <c r="P447" s="3"/>
      <c r="Q447" s="3"/>
      <c r="R447" s="3"/>
      <c r="S447" s="3"/>
      <c r="T447" s="3"/>
      <c r="V447" s="6">
        <f t="shared" si="29"/>
        <v>56.704000000000043</v>
      </c>
      <c r="W447" s="3">
        <f t="shared" si="30"/>
        <v>2184</v>
      </c>
      <c r="X447" s="6">
        <f t="shared" si="31"/>
        <v>17.0625</v>
      </c>
      <c r="Y447" s="3">
        <f>W447 + ROUNDUP(W447/(Parameters!$A$10-60*8),0) * ($AC$3 + Parameters!$B$4+Parameters!$B$5) + IF(A446&gt;1,8,0)</f>
        <v>2520</v>
      </c>
      <c r="Z447" s="6">
        <f t="shared" si="28"/>
        <v>19.6875</v>
      </c>
    </row>
    <row r="448" spans="1:26">
      <c r="A448" s="3">
        <v>128</v>
      </c>
      <c r="B448" s="3">
        <v>544</v>
      </c>
      <c r="C448" s="3">
        <v>344</v>
      </c>
      <c r="D448" s="3">
        <v>544</v>
      </c>
      <c r="E448" s="3">
        <v>344</v>
      </c>
      <c r="F448" s="3">
        <v>88</v>
      </c>
      <c r="G448" s="3">
        <v>88</v>
      </c>
      <c r="H448" s="3">
        <v>88</v>
      </c>
      <c r="I448" s="3">
        <v>88</v>
      </c>
      <c r="J448" s="3">
        <v>88</v>
      </c>
      <c r="K448" s="3"/>
      <c r="L448" s="3"/>
      <c r="M448" s="3"/>
      <c r="N448" s="3"/>
      <c r="O448" s="3"/>
      <c r="P448" s="3"/>
      <c r="Q448" s="3"/>
      <c r="R448" s="3"/>
      <c r="S448" s="3"/>
      <c r="T448" s="3"/>
      <c r="V448" s="6">
        <f t="shared" si="29"/>
        <v>56.832000000000043</v>
      </c>
      <c r="W448" s="3">
        <f t="shared" si="30"/>
        <v>2216</v>
      </c>
      <c r="X448" s="6">
        <f t="shared" si="31"/>
        <v>17.3125</v>
      </c>
      <c r="Y448" s="3">
        <f>W448 + ROUNDUP(W448/(Parameters!$A$10-60*8),0) * ($AC$3 + Parameters!$B$4+Parameters!$B$5) + IF(A447&gt;1,8,0)</f>
        <v>2552</v>
      </c>
      <c r="Z448" s="6">
        <f t="shared" si="28"/>
        <v>19.9375</v>
      </c>
    </row>
    <row r="449" spans="1:26">
      <c r="A449" s="3">
        <v>128</v>
      </c>
      <c r="B449" s="3">
        <v>520</v>
      </c>
      <c r="C449" s="3">
        <v>336</v>
      </c>
      <c r="D449" s="3">
        <v>520</v>
      </c>
      <c r="E449" s="3">
        <v>336</v>
      </c>
      <c r="F449" s="3">
        <v>88</v>
      </c>
      <c r="G449" s="3">
        <v>88</v>
      </c>
      <c r="H449" s="3">
        <v>88</v>
      </c>
      <c r="I449" s="3">
        <v>88</v>
      </c>
      <c r="J449" s="3">
        <v>88</v>
      </c>
      <c r="K449" s="3"/>
      <c r="L449" s="3"/>
      <c r="M449" s="3"/>
      <c r="N449" s="3"/>
      <c r="O449" s="3"/>
      <c r="P449" s="3"/>
      <c r="Q449" s="3"/>
      <c r="R449" s="3"/>
      <c r="S449" s="3"/>
      <c r="T449" s="3"/>
      <c r="V449" s="6">
        <f t="shared" si="29"/>
        <v>56.960000000000043</v>
      </c>
      <c r="W449" s="3">
        <f t="shared" si="30"/>
        <v>2152</v>
      </c>
      <c r="X449" s="6">
        <f t="shared" si="31"/>
        <v>16.8125</v>
      </c>
      <c r="Y449" s="3">
        <f>W449 + ROUNDUP(W449/(Parameters!$A$10-60*8),0) * ($AC$3 + Parameters!$B$4+Parameters!$B$5) + IF(A448&gt;1,8,0)</f>
        <v>2488</v>
      </c>
      <c r="Z449" s="6">
        <f t="shared" si="28"/>
        <v>19.4375</v>
      </c>
    </row>
    <row r="450" spans="1:26">
      <c r="A450" s="3">
        <v>128</v>
      </c>
      <c r="B450" s="3">
        <v>496</v>
      </c>
      <c r="C450" s="3">
        <v>360</v>
      </c>
      <c r="D450" s="3">
        <v>496</v>
      </c>
      <c r="E450" s="3">
        <v>360</v>
      </c>
      <c r="F450" s="3">
        <v>88</v>
      </c>
      <c r="G450" s="3">
        <v>88</v>
      </c>
      <c r="H450" s="3">
        <v>88</v>
      </c>
      <c r="I450" s="3">
        <v>88</v>
      </c>
      <c r="J450" s="3">
        <v>88</v>
      </c>
      <c r="K450" s="3"/>
      <c r="L450" s="3"/>
      <c r="M450" s="3"/>
      <c r="N450" s="3"/>
      <c r="O450" s="3"/>
      <c r="P450" s="3"/>
      <c r="Q450" s="3"/>
      <c r="R450" s="3"/>
      <c r="S450" s="3"/>
      <c r="T450" s="3"/>
      <c r="V450" s="6">
        <f t="shared" si="29"/>
        <v>57.088000000000044</v>
      </c>
      <c r="W450" s="3">
        <f t="shared" si="30"/>
        <v>2152</v>
      </c>
      <c r="X450" s="6">
        <f t="shared" si="31"/>
        <v>16.8125</v>
      </c>
      <c r="Y450" s="3">
        <f>W450 + ROUNDUP(W450/(Parameters!$A$10-60*8),0) * ($AC$3 + Parameters!$B$4+Parameters!$B$5) + IF(A449&gt;1,8,0)</f>
        <v>2488</v>
      </c>
      <c r="Z450" s="6">
        <f t="shared" si="28"/>
        <v>19.4375</v>
      </c>
    </row>
    <row r="451" spans="1:26">
      <c r="A451" s="3">
        <v>128</v>
      </c>
      <c r="B451" s="3">
        <v>520</v>
      </c>
      <c r="C451" s="3">
        <v>352</v>
      </c>
      <c r="D451" s="3">
        <v>520</v>
      </c>
      <c r="E451" s="3">
        <v>352</v>
      </c>
      <c r="F451" s="3">
        <v>88</v>
      </c>
      <c r="G451" s="3">
        <v>88</v>
      </c>
      <c r="H451" s="3">
        <v>88</v>
      </c>
      <c r="I451" s="3">
        <v>88</v>
      </c>
      <c r="J451" s="3">
        <v>88</v>
      </c>
      <c r="K451" s="3"/>
      <c r="L451" s="3"/>
      <c r="M451" s="3"/>
      <c r="N451" s="3"/>
      <c r="O451" s="3"/>
      <c r="P451" s="3"/>
      <c r="Q451" s="3"/>
      <c r="R451" s="3"/>
      <c r="S451" s="3"/>
      <c r="T451" s="3"/>
      <c r="V451" s="6">
        <f t="shared" si="29"/>
        <v>57.216000000000044</v>
      </c>
      <c r="W451" s="3">
        <f t="shared" si="30"/>
        <v>2184</v>
      </c>
      <c r="X451" s="6">
        <f t="shared" si="31"/>
        <v>17.0625</v>
      </c>
      <c r="Y451" s="3">
        <f>W451 + ROUNDUP(W451/(Parameters!$A$10-60*8),0) * ($AC$3 + Parameters!$B$4+Parameters!$B$5) + IF(A450&gt;1,8,0)</f>
        <v>2520</v>
      </c>
      <c r="Z451" s="6">
        <f t="shared" si="28"/>
        <v>19.6875</v>
      </c>
    </row>
    <row r="452" spans="1:26">
      <c r="A452" s="3">
        <v>128</v>
      </c>
      <c r="B452" s="3">
        <v>544</v>
      </c>
      <c r="C452" s="3">
        <v>320</v>
      </c>
      <c r="D452" s="3">
        <v>544</v>
      </c>
      <c r="E452" s="3">
        <v>320</v>
      </c>
      <c r="F452" s="3">
        <v>88</v>
      </c>
      <c r="G452" s="3">
        <v>88</v>
      </c>
      <c r="H452" s="3">
        <v>88</v>
      </c>
      <c r="I452" s="3">
        <v>88</v>
      </c>
      <c r="J452" s="3">
        <v>88</v>
      </c>
      <c r="K452" s="3"/>
      <c r="L452" s="3"/>
      <c r="M452" s="3"/>
      <c r="N452" s="3"/>
      <c r="O452" s="3"/>
      <c r="P452" s="3"/>
      <c r="Q452" s="3"/>
      <c r="R452" s="3"/>
      <c r="S452" s="3"/>
      <c r="T452" s="3"/>
      <c r="V452" s="6">
        <f t="shared" si="29"/>
        <v>57.344000000000044</v>
      </c>
      <c r="W452" s="3">
        <f t="shared" si="30"/>
        <v>2168</v>
      </c>
      <c r="X452" s="6">
        <f t="shared" si="31"/>
        <v>16.9375</v>
      </c>
      <c r="Y452" s="3">
        <f>W452 + ROUNDUP(W452/(Parameters!$A$10-60*8),0) * ($AC$3 + Parameters!$B$4+Parameters!$B$5) + IF(A451&gt;1,8,0)</f>
        <v>2504</v>
      </c>
      <c r="Z452" s="6">
        <f t="shared" si="28"/>
        <v>19.5625</v>
      </c>
    </row>
    <row r="453" spans="1:26">
      <c r="A453" s="3">
        <v>128</v>
      </c>
      <c r="B453" s="3">
        <v>496</v>
      </c>
      <c r="C453" s="3">
        <v>344</v>
      </c>
      <c r="D453" s="3">
        <v>496</v>
      </c>
      <c r="E453" s="3">
        <v>344</v>
      </c>
      <c r="F453" s="3">
        <v>88</v>
      </c>
      <c r="G453" s="3">
        <v>88</v>
      </c>
      <c r="H453" s="3">
        <v>88</v>
      </c>
      <c r="I453" s="3">
        <v>88</v>
      </c>
      <c r="J453" s="3">
        <v>88</v>
      </c>
      <c r="K453" s="3"/>
      <c r="L453" s="3"/>
      <c r="M453" s="3"/>
      <c r="N453" s="3"/>
      <c r="O453" s="3"/>
      <c r="P453" s="3"/>
      <c r="Q453" s="3"/>
      <c r="R453" s="3"/>
      <c r="S453" s="3"/>
      <c r="T453" s="3"/>
      <c r="V453" s="6">
        <f t="shared" si="29"/>
        <v>57.472000000000044</v>
      </c>
      <c r="W453" s="3">
        <f t="shared" si="30"/>
        <v>2120</v>
      </c>
      <c r="X453" s="6">
        <f t="shared" si="31"/>
        <v>16.5625</v>
      </c>
      <c r="Y453" s="3">
        <f>W453 + ROUNDUP(W453/(Parameters!$A$10-60*8),0) * ($AC$3 + Parameters!$B$4+Parameters!$B$5) + IF(A452&gt;1,8,0)</f>
        <v>2456</v>
      </c>
      <c r="Z453" s="6">
        <f t="shared" ref="Z453:Z516" si="32">Y453/A453</f>
        <v>19.1875</v>
      </c>
    </row>
    <row r="454" spans="1:26">
      <c r="A454" s="3">
        <v>128</v>
      </c>
      <c r="B454" s="3">
        <v>568</v>
      </c>
      <c r="C454" s="3">
        <v>344</v>
      </c>
      <c r="D454" s="3">
        <v>568</v>
      </c>
      <c r="E454" s="3">
        <v>344</v>
      </c>
      <c r="F454" s="3">
        <v>88</v>
      </c>
      <c r="G454" s="3">
        <v>88</v>
      </c>
      <c r="H454" s="3">
        <v>88</v>
      </c>
      <c r="I454" s="3">
        <v>88</v>
      </c>
      <c r="J454" s="3">
        <v>88</v>
      </c>
      <c r="K454" s="3"/>
      <c r="L454" s="3"/>
      <c r="M454" s="3"/>
      <c r="N454" s="3"/>
      <c r="O454" s="3"/>
      <c r="P454" s="3"/>
      <c r="Q454" s="3"/>
      <c r="R454" s="3"/>
      <c r="S454" s="3"/>
      <c r="T454" s="3"/>
      <c r="V454" s="6">
        <f t="shared" si="29"/>
        <v>57.600000000000044</v>
      </c>
      <c r="W454" s="3">
        <f t="shared" si="30"/>
        <v>2264</v>
      </c>
      <c r="X454" s="6">
        <f t="shared" si="31"/>
        <v>17.6875</v>
      </c>
      <c r="Y454" s="3">
        <f>W454 + ROUNDUP(W454/(Parameters!$A$10-60*8),0) * ($AC$3 + Parameters!$B$4+Parameters!$B$5) + IF(A453&gt;1,8,0)</f>
        <v>2600</v>
      </c>
      <c r="Z454" s="6">
        <f t="shared" si="32"/>
        <v>20.3125</v>
      </c>
    </row>
    <row r="455" spans="1:26">
      <c r="A455" s="3">
        <v>128</v>
      </c>
      <c r="B455" s="3">
        <v>520</v>
      </c>
      <c r="C455" s="3">
        <v>344</v>
      </c>
      <c r="D455" s="3">
        <v>520</v>
      </c>
      <c r="E455" s="3">
        <v>344</v>
      </c>
      <c r="F455" s="3">
        <v>88</v>
      </c>
      <c r="G455" s="3">
        <v>88</v>
      </c>
      <c r="H455" s="3">
        <v>88</v>
      </c>
      <c r="I455" s="3">
        <v>88</v>
      </c>
      <c r="J455" s="3">
        <v>88</v>
      </c>
      <c r="K455" s="3"/>
      <c r="L455" s="3"/>
      <c r="M455" s="3"/>
      <c r="N455" s="3"/>
      <c r="O455" s="3"/>
      <c r="P455" s="3"/>
      <c r="Q455" s="3"/>
      <c r="R455" s="3"/>
      <c r="S455" s="3"/>
      <c r="T455" s="3"/>
      <c r="V455" s="6">
        <f t="shared" si="29"/>
        <v>57.728000000000044</v>
      </c>
      <c r="W455" s="3">
        <f t="shared" si="30"/>
        <v>2168</v>
      </c>
      <c r="X455" s="6">
        <f t="shared" si="31"/>
        <v>16.9375</v>
      </c>
      <c r="Y455" s="3">
        <f>W455 + ROUNDUP(W455/(Parameters!$A$10-60*8),0) * ($AC$3 + Parameters!$B$4+Parameters!$B$5) + IF(A454&gt;1,8,0)</f>
        <v>2504</v>
      </c>
      <c r="Z455" s="6">
        <f t="shared" si="32"/>
        <v>19.5625</v>
      </c>
    </row>
    <row r="456" spans="1:26">
      <c r="A456" s="3">
        <v>128</v>
      </c>
      <c r="B456" s="3">
        <v>520</v>
      </c>
      <c r="C456" s="3">
        <v>368</v>
      </c>
      <c r="D456" s="3">
        <v>520</v>
      </c>
      <c r="E456" s="3">
        <v>368</v>
      </c>
      <c r="F456" s="3">
        <v>88</v>
      </c>
      <c r="G456" s="3">
        <v>88</v>
      </c>
      <c r="H456" s="3">
        <v>88</v>
      </c>
      <c r="I456" s="3">
        <v>88</v>
      </c>
      <c r="J456" s="3">
        <v>88</v>
      </c>
      <c r="K456" s="3"/>
      <c r="L456" s="3"/>
      <c r="M456" s="3"/>
      <c r="N456" s="3"/>
      <c r="O456" s="3"/>
      <c r="P456" s="3"/>
      <c r="Q456" s="3"/>
      <c r="R456" s="3"/>
      <c r="S456" s="3"/>
      <c r="T456" s="3"/>
      <c r="V456" s="6">
        <f t="shared" si="29"/>
        <v>57.856000000000044</v>
      </c>
      <c r="W456" s="3">
        <f t="shared" si="30"/>
        <v>2216</v>
      </c>
      <c r="X456" s="6">
        <f t="shared" si="31"/>
        <v>17.3125</v>
      </c>
      <c r="Y456" s="3">
        <f>W456 + ROUNDUP(W456/(Parameters!$A$10-60*8),0) * ($AC$3 + Parameters!$B$4+Parameters!$B$5) + IF(A455&gt;1,8,0)</f>
        <v>2552</v>
      </c>
      <c r="Z456" s="6">
        <f t="shared" si="32"/>
        <v>19.9375</v>
      </c>
    </row>
    <row r="457" spans="1:26">
      <c r="A457" s="3">
        <v>128</v>
      </c>
      <c r="B457" s="3">
        <v>496</v>
      </c>
      <c r="C457" s="3">
        <v>368</v>
      </c>
      <c r="D457" s="3">
        <v>496</v>
      </c>
      <c r="E457" s="3">
        <v>368</v>
      </c>
      <c r="F457" s="3">
        <v>88</v>
      </c>
      <c r="G457" s="3">
        <v>88</v>
      </c>
      <c r="H457" s="3">
        <v>88</v>
      </c>
      <c r="I457" s="3">
        <v>88</v>
      </c>
      <c r="J457" s="3">
        <v>88</v>
      </c>
      <c r="K457" s="3"/>
      <c r="L457" s="3"/>
      <c r="M457" s="3"/>
      <c r="N457" s="3"/>
      <c r="O457" s="3"/>
      <c r="P457" s="3"/>
      <c r="Q457" s="3"/>
      <c r="R457" s="3"/>
      <c r="S457" s="3"/>
      <c r="T457" s="3"/>
      <c r="V457" s="6">
        <f t="shared" si="29"/>
        <v>57.984000000000044</v>
      </c>
      <c r="W457" s="3">
        <f t="shared" si="30"/>
        <v>2168</v>
      </c>
      <c r="X457" s="6">
        <f t="shared" si="31"/>
        <v>16.9375</v>
      </c>
      <c r="Y457" s="3">
        <f>W457 + ROUNDUP(W457/(Parameters!$A$10-60*8),0) * ($AC$3 + Parameters!$B$4+Parameters!$B$5) + IF(A456&gt;1,8,0)</f>
        <v>2504</v>
      </c>
      <c r="Z457" s="6">
        <f t="shared" si="32"/>
        <v>19.5625</v>
      </c>
    </row>
    <row r="458" spans="1:26">
      <c r="A458" s="3">
        <v>128</v>
      </c>
      <c r="B458" s="3">
        <v>520</v>
      </c>
      <c r="C458" s="3">
        <v>368</v>
      </c>
      <c r="D458" s="3">
        <v>520</v>
      </c>
      <c r="E458" s="3">
        <v>368</v>
      </c>
      <c r="F458" s="3">
        <v>88</v>
      </c>
      <c r="G458" s="3">
        <v>88</v>
      </c>
      <c r="H458" s="3">
        <v>88</v>
      </c>
      <c r="I458" s="3">
        <v>88</v>
      </c>
      <c r="J458" s="3">
        <v>88</v>
      </c>
      <c r="K458" s="3"/>
      <c r="L458" s="3"/>
      <c r="M458" s="3"/>
      <c r="N458" s="3"/>
      <c r="O458" s="3"/>
      <c r="P458" s="3"/>
      <c r="Q458" s="3"/>
      <c r="R458" s="3"/>
      <c r="S458" s="3"/>
      <c r="T458" s="3"/>
      <c r="V458" s="6">
        <f t="shared" si="29"/>
        <v>58.112000000000045</v>
      </c>
      <c r="W458" s="3">
        <f t="shared" si="30"/>
        <v>2216</v>
      </c>
      <c r="X458" s="6">
        <f t="shared" si="31"/>
        <v>17.3125</v>
      </c>
      <c r="Y458" s="3">
        <f>W458 + ROUNDUP(W458/(Parameters!$A$10-60*8),0) * ($AC$3 + Parameters!$B$4+Parameters!$B$5) + IF(A457&gt;1,8,0)</f>
        <v>2552</v>
      </c>
      <c r="Z458" s="6">
        <f t="shared" si="32"/>
        <v>19.9375</v>
      </c>
    </row>
    <row r="459" spans="1:26">
      <c r="A459" s="3">
        <v>128</v>
      </c>
      <c r="B459" s="3">
        <v>520</v>
      </c>
      <c r="C459" s="3">
        <v>408</v>
      </c>
      <c r="D459" s="3">
        <v>520</v>
      </c>
      <c r="E459" s="3">
        <v>408</v>
      </c>
      <c r="F459" s="3">
        <v>88</v>
      </c>
      <c r="G459" s="3">
        <v>88</v>
      </c>
      <c r="H459" s="3">
        <v>88</v>
      </c>
      <c r="I459" s="3">
        <v>88</v>
      </c>
      <c r="J459" s="3">
        <v>88</v>
      </c>
      <c r="K459" s="3"/>
      <c r="L459" s="3"/>
      <c r="M459" s="3"/>
      <c r="N459" s="3"/>
      <c r="O459" s="3"/>
      <c r="P459" s="3"/>
      <c r="Q459" s="3"/>
      <c r="R459" s="3"/>
      <c r="S459" s="3"/>
      <c r="T459" s="3"/>
      <c r="V459" s="6">
        <f t="shared" si="29"/>
        <v>58.240000000000045</v>
      </c>
      <c r="W459" s="3">
        <f t="shared" si="30"/>
        <v>2296</v>
      </c>
      <c r="X459" s="6">
        <f t="shared" si="31"/>
        <v>17.9375</v>
      </c>
      <c r="Y459" s="3">
        <f>W459 + ROUNDUP(W459/(Parameters!$A$10-60*8),0) * ($AC$3 + Parameters!$B$4+Parameters!$B$5) + IF(A458&gt;1,8,0)</f>
        <v>2632</v>
      </c>
      <c r="Z459" s="6">
        <f t="shared" si="32"/>
        <v>20.5625</v>
      </c>
    </row>
    <row r="460" spans="1:26">
      <c r="A460" s="3">
        <v>128</v>
      </c>
      <c r="B460" s="3">
        <v>520</v>
      </c>
      <c r="C460" s="3">
        <v>336</v>
      </c>
      <c r="D460" s="3">
        <v>520</v>
      </c>
      <c r="E460" s="3">
        <v>336</v>
      </c>
      <c r="F460" s="3">
        <v>88</v>
      </c>
      <c r="G460" s="3">
        <v>88</v>
      </c>
      <c r="H460" s="3">
        <v>88</v>
      </c>
      <c r="I460" s="3">
        <v>88</v>
      </c>
      <c r="J460" s="3">
        <v>88</v>
      </c>
      <c r="K460" s="3"/>
      <c r="L460" s="3"/>
      <c r="M460" s="3"/>
      <c r="N460" s="3"/>
      <c r="O460" s="3"/>
      <c r="P460" s="3"/>
      <c r="Q460" s="3"/>
      <c r="R460" s="3"/>
      <c r="S460" s="3"/>
      <c r="T460" s="3"/>
      <c r="V460" s="6">
        <f t="shared" si="29"/>
        <v>58.368000000000045</v>
      </c>
      <c r="W460" s="3">
        <f t="shared" si="30"/>
        <v>2152</v>
      </c>
      <c r="X460" s="6">
        <f t="shared" si="31"/>
        <v>16.8125</v>
      </c>
      <c r="Y460" s="3">
        <f>W460 + ROUNDUP(W460/(Parameters!$A$10-60*8),0) * ($AC$3 + Parameters!$B$4+Parameters!$B$5) + IF(A459&gt;1,8,0)</f>
        <v>2488</v>
      </c>
      <c r="Z460" s="6">
        <f t="shared" si="32"/>
        <v>19.4375</v>
      </c>
    </row>
    <row r="461" spans="1:26">
      <c r="A461" s="3">
        <v>128</v>
      </c>
      <c r="B461" s="3">
        <v>544</v>
      </c>
      <c r="C461" s="3">
        <v>400</v>
      </c>
      <c r="D461" s="3">
        <v>544</v>
      </c>
      <c r="E461" s="3">
        <v>400</v>
      </c>
      <c r="F461" s="3">
        <v>88</v>
      </c>
      <c r="G461" s="3">
        <v>88</v>
      </c>
      <c r="H461" s="3">
        <v>88</v>
      </c>
      <c r="I461" s="3">
        <v>88</v>
      </c>
      <c r="J461" s="3">
        <v>88</v>
      </c>
      <c r="K461" s="3"/>
      <c r="L461" s="3"/>
      <c r="M461" s="3"/>
      <c r="N461" s="3"/>
      <c r="O461" s="3"/>
      <c r="P461" s="3"/>
      <c r="Q461" s="3"/>
      <c r="R461" s="3"/>
      <c r="S461" s="3"/>
      <c r="T461" s="3"/>
      <c r="V461" s="6">
        <f t="shared" si="29"/>
        <v>58.496000000000045</v>
      </c>
      <c r="W461" s="3">
        <f t="shared" si="30"/>
        <v>2328</v>
      </c>
      <c r="X461" s="6">
        <f t="shared" si="31"/>
        <v>18.1875</v>
      </c>
      <c r="Y461" s="3">
        <f>W461 + ROUNDUP(W461/(Parameters!$A$10-60*8),0) * ($AC$3 + Parameters!$B$4+Parameters!$B$5) + IF(A460&gt;1,8,0)</f>
        <v>2664</v>
      </c>
      <c r="Z461" s="6">
        <f t="shared" si="32"/>
        <v>20.8125</v>
      </c>
    </row>
    <row r="462" spans="1:26">
      <c r="A462" s="3">
        <v>128</v>
      </c>
      <c r="B462" s="3">
        <v>520</v>
      </c>
      <c r="C462" s="3">
        <v>376</v>
      </c>
      <c r="D462" s="3">
        <v>520</v>
      </c>
      <c r="E462" s="3">
        <v>376</v>
      </c>
      <c r="F462" s="3">
        <v>88</v>
      </c>
      <c r="G462" s="3">
        <v>88</v>
      </c>
      <c r="H462" s="3">
        <v>88</v>
      </c>
      <c r="I462" s="3">
        <v>88</v>
      </c>
      <c r="J462" s="3">
        <v>88</v>
      </c>
      <c r="K462" s="3"/>
      <c r="L462" s="3"/>
      <c r="M462" s="3"/>
      <c r="N462" s="3"/>
      <c r="O462" s="3"/>
      <c r="P462" s="3"/>
      <c r="Q462" s="3"/>
      <c r="R462" s="3"/>
      <c r="S462" s="3"/>
      <c r="T462" s="3"/>
      <c r="V462" s="6">
        <f t="shared" si="29"/>
        <v>58.624000000000045</v>
      </c>
      <c r="W462" s="3">
        <f t="shared" si="30"/>
        <v>2232</v>
      </c>
      <c r="X462" s="6">
        <f t="shared" si="31"/>
        <v>17.4375</v>
      </c>
      <c r="Y462" s="3">
        <f>W462 + ROUNDUP(W462/(Parameters!$A$10-60*8),0) * ($AC$3 + Parameters!$B$4+Parameters!$B$5) + IF(A461&gt;1,8,0)</f>
        <v>2568</v>
      </c>
      <c r="Z462" s="6">
        <f t="shared" si="32"/>
        <v>20.0625</v>
      </c>
    </row>
    <row r="463" spans="1:26">
      <c r="A463" s="3">
        <v>128</v>
      </c>
      <c r="B463" s="3">
        <v>472</v>
      </c>
      <c r="C463" s="3">
        <v>296</v>
      </c>
      <c r="D463" s="3">
        <v>472</v>
      </c>
      <c r="E463" s="3">
        <v>296</v>
      </c>
      <c r="F463" s="3">
        <v>88</v>
      </c>
      <c r="G463" s="3">
        <v>88</v>
      </c>
      <c r="H463" s="3">
        <v>88</v>
      </c>
      <c r="I463" s="3">
        <v>88</v>
      </c>
      <c r="J463" s="3">
        <v>88</v>
      </c>
      <c r="K463" s="3"/>
      <c r="L463" s="3"/>
      <c r="M463" s="3"/>
      <c r="N463" s="3"/>
      <c r="O463" s="3"/>
      <c r="P463" s="3"/>
      <c r="Q463" s="3"/>
      <c r="R463" s="3"/>
      <c r="S463" s="3"/>
      <c r="T463" s="3"/>
      <c r="V463" s="6">
        <f t="shared" si="29"/>
        <v>58.752000000000045</v>
      </c>
      <c r="W463" s="3">
        <f t="shared" si="30"/>
        <v>1976</v>
      </c>
      <c r="X463" s="6">
        <f t="shared" si="31"/>
        <v>15.4375</v>
      </c>
      <c r="Y463" s="3">
        <f>W463 + ROUNDUP(W463/(Parameters!$A$10-60*8),0) * ($AC$3 + Parameters!$B$4+Parameters!$B$5) + IF(A462&gt;1,8,0)</f>
        <v>2312</v>
      </c>
      <c r="Z463" s="6">
        <f t="shared" si="32"/>
        <v>18.0625</v>
      </c>
    </row>
    <row r="464" spans="1:26">
      <c r="A464" s="3">
        <v>128</v>
      </c>
      <c r="B464" s="3">
        <v>496</v>
      </c>
      <c r="C464" s="3">
        <v>392</v>
      </c>
      <c r="D464" s="3">
        <v>496</v>
      </c>
      <c r="E464" s="3">
        <v>392</v>
      </c>
      <c r="F464" s="3">
        <v>88</v>
      </c>
      <c r="G464" s="3">
        <v>88</v>
      </c>
      <c r="H464" s="3">
        <v>88</v>
      </c>
      <c r="I464" s="3">
        <v>88</v>
      </c>
      <c r="J464" s="3">
        <v>88</v>
      </c>
      <c r="K464" s="3"/>
      <c r="L464" s="3"/>
      <c r="M464" s="3"/>
      <c r="N464" s="3"/>
      <c r="O464" s="3"/>
      <c r="P464" s="3"/>
      <c r="Q464" s="3"/>
      <c r="R464" s="3"/>
      <c r="S464" s="3"/>
      <c r="T464" s="3"/>
      <c r="V464" s="6">
        <f t="shared" si="29"/>
        <v>58.880000000000045</v>
      </c>
      <c r="W464" s="3">
        <f t="shared" si="30"/>
        <v>2216</v>
      </c>
      <c r="X464" s="6">
        <f t="shared" si="31"/>
        <v>17.3125</v>
      </c>
      <c r="Y464" s="3">
        <f>W464 + ROUNDUP(W464/(Parameters!$A$10-60*8),0) * ($AC$3 + Parameters!$B$4+Parameters!$B$5) + IF(A463&gt;1,8,0)</f>
        <v>2552</v>
      </c>
      <c r="Z464" s="6">
        <f t="shared" si="32"/>
        <v>19.9375</v>
      </c>
    </row>
    <row r="465" spans="1:26">
      <c r="A465" s="3">
        <v>128</v>
      </c>
      <c r="B465" s="3">
        <v>496</v>
      </c>
      <c r="C465" s="3">
        <v>320</v>
      </c>
      <c r="D465" s="3">
        <v>496</v>
      </c>
      <c r="E465" s="3">
        <v>320</v>
      </c>
      <c r="F465" s="3">
        <v>88</v>
      </c>
      <c r="G465" s="3">
        <v>88</v>
      </c>
      <c r="H465" s="3">
        <v>88</v>
      </c>
      <c r="I465" s="3">
        <v>88</v>
      </c>
      <c r="J465" s="3">
        <v>88</v>
      </c>
      <c r="K465" s="3"/>
      <c r="L465" s="3"/>
      <c r="M465" s="3"/>
      <c r="N465" s="3"/>
      <c r="O465" s="3"/>
      <c r="P465" s="3"/>
      <c r="Q465" s="3"/>
      <c r="R465" s="3"/>
      <c r="S465" s="3"/>
      <c r="T465" s="3"/>
      <c r="V465" s="6">
        <f t="shared" si="29"/>
        <v>59.008000000000045</v>
      </c>
      <c r="W465" s="3">
        <f t="shared" si="30"/>
        <v>2072</v>
      </c>
      <c r="X465" s="6">
        <f t="shared" si="31"/>
        <v>16.1875</v>
      </c>
      <c r="Y465" s="3">
        <f>W465 + ROUNDUP(W465/(Parameters!$A$10-60*8),0) * ($AC$3 + Parameters!$B$4+Parameters!$B$5) + IF(A464&gt;1,8,0)</f>
        <v>2408</v>
      </c>
      <c r="Z465" s="6">
        <f t="shared" si="32"/>
        <v>18.8125</v>
      </c>
    </row>
    <row r="466" spans="1:26">
      <c r="A466" s="3">
        <v>128</v>
      </c>
      <c r="B466" s="3">
        <v>520</v>
      </c>
      <c r="C466" s="3">
        <v>376</v>
      </c>
      <c r="D466" s="3">
        <v>520</v>
      </c>
      <c r="E466" s="3">
        <v>376</v>
      </c>
      <c r="F466" s="3">
        <v>88</v>
      </c>
      <c r="G466" s="3">
        <v>88</v>
      </c>
      <c r="H466" s="3">
        <v>88</v>
      </c>
      <c r="I466" s="3">
        <v>88</v>
      </c>
      <c r="J466" s="3">
        <v>88</v>
      </c>
      <c r="K466" s="3"/>
      <c r="L466" s="3"/>
      <c r="M466" s="3"/>
      <c r="N466" s="3"/>
      <c r="O466" s="3"/>
      <c r="P466" s="3"/>
      <c r="Q466" s="3"/>
      <c r="R466" s="3"/>
      <c r="S466" s="3"/>
      <c r="T466" s="3"/>
      <c r="V466" s="6">
        <f t="shared" si="29"/>
        <v>59.136000000000045</v>
      </c>
      <c r="W466" s="3">
        <f t="shared" si="30"/>
        <v>2232</v>
      </c>
      <c r="X466" s="6">
        <f t="shared" si="31"/>
        <v>17.4375</v>
      </c>
      <c r="Y466" s="3">
        <f>W466 + ROUNDUP(W466/(Parameters!$A$10-60*8),0) * ($AC$3 + Parameters!$B$4+Parameters!$B$5) + IF(A465&gt;1,8,0)</f>
        <v>2568</v>
      </c>
      <c r="Z466" s="6">
        <f t="shared" si="32"/>
        <v>20.0625</v>
      </c>
    </row>
    <row r="467" spans="1:26">
      <c r="A467" s="3">
        <v>128</v>
      </c>
      <c r="B467" s="3">
        <v>544</v>
      </c>
      <c r="C467" s="3">
        <v>312</v>
      </c>
      <c r="D467" s="3">
        <v>544</v>
      </c>
      <c r="E467" s="3">
        <v>312</v>
      </c>
      <c r="F467" s="3">
        <v>88</v>
      </c>
      <c r="G467" s="3">
        <v>88</v>
      </c>
      <c r="H467" s="3">
        <v>88</v>
      </c>
      <c r="I467" s="3">
        <v>88</v>
      </c>
      <c r="J467" s="3">
        <v>88</v>
      </c>
      <c r="K467" s="3"/>
      <c r="L467" s="3"/>
      <c r="M467" s="3"/>
      <c r="N467" s="3"/>
      <c r="O467" s="3"/>
      <c r="P467" s="3"/>
      <c r="Q467" s="3"/>
      <c r="R467" s="3"/>
      <c r="S467" s="3"/>
      <c r="T467" s="3"/>
      <c r="V467" s="6">
        <f t="shared" si="29"/>
        <v>59.264000000000046</v>
      </c>
      <c r="W467" s="3">
        <f t="shared" si="30"/>
        <v>2152</v>
      </c>
      <c r="X467" s="6">
        <f t="shared" si="31"/>
        <v>16.8125</v>
      </c>
      <c r="Y467" s="3">
        <f>W467 + ROUNDUP(W467/(Parameters!$A$10-60*8),0) * ($AC$3 + Parameters!$B$4+Parameters!$B$5) + IF(A466&gt;1,8,0)</f>
        <v>2488</v>
      </c>
      <c r="Z467" s="6">
        <f t="shared" si="32"/>
        <v>19.4375</v>
      </c>
    </row>
    <row r="468" spans="1:26">
      <c r="A468" s="3">
        <v>128</v>
      </c>
      <c r="B468" s="3">
        <v>544</v>
      </c>
      <c r="C468" s="3">
        <v>392</v>
      </c>
      <c r="D468" s="3">
        <v>544</v>
      </c>
      <c r="E468" s="3">
        <v>392</v>
      </c>
      <c r="F468" s="3">
        <v>88</v>
      </c>
      <c r="G468" s="3">
        <v>88</v>
      </c>
      <c r="H468" s="3">
        <v>88</v>
      </c>
      <c r="I468" s="3">
        <v>88</v>
      </c>
      <c r="J468" s="3">
        <v>88</v>
      </c>
      <c r="K468" s="3"/>
      <c r="L468" s="3"/>
      <c r="M468" s="3"/>
      <c r="N468" s="3"/>
      <c r="O468" s="3"/>
      <c r="P468" s="3"/>
      <c r="Q468" s="3"/>
      <c r="R468" s="3"/>
      <c r="S468" s="3"/>
      <c r="T468" s="3"/>
      <c r="V468" s="6">
        <f t="shared" si="29"/>
        <v>59.392000000000046</v>
      </c>
      <c r="W468" s="3">
        <f t="shared" si="30"/>
        <v>2312</v>
      </c>
      <c r="X468" s="6">
        <f t="shared" si="31"/>
        <v>18.0625</v>
      </c>
      <c r="Y468" s="3">
        <f>W468 + ROUNDUP(W468/(Parameters!$A$10-60*8),0) * ($AC$3 + Parameters!$B$4+Parameters!$B$5) + IF(A467&gt;1,8,0)</f>
        <v>2648</v>
      </c>
      <c r="Z468" s="6">
        <f t="shared" si="32"/>
        <v>20.6875</v>
      </c>
    </row>
    <row r="469" spans="1:26">
      <c r="A469" s="3">
        <v>128</v>
      </c>
      <c r="B469" s="3">
        <v>496</v>
      </c>
      <c r="C469" s="3">
        <v>360</v>
      </c>
      <c r="D469" s="3">
        <v>496</v>
      </c>
      <c r="E469" s="3">
        <v>360</v>
      </c>
      <c r="F469" s="3">
        <v>88</v>
      </c>
      <c r="G469" s="3">
        <v>88</v>
      </c>
      <c r="H469" s="3">
        <v>88</v>
      </c>
      <c r="I469" s="3">
        <v>88</v>
      </c>
      <c r="J469" s="3">
        <v>88</v>
      </c>
      <c r="K469" s="3"/>
      <c r="L469" s="3"/>
      <c r="M469" s="3"/>
      <c r="N469" s="3"/>
      <c r="O469" s="3"/>
      <c r="P469" s="3"/>
      <c r="Q469" s="3"/>
      <c r="R469" s="3"/>
      <c r="S469" s="3"/>
      <c r="T469" s="3"/>
      <c r="V469" s="6">
        <f t="shared" si="29"/>
        <v>59.520000000000046</v>
      </c>
      <c r="W469" s="3">
        <f t="shared" si="30"/>
        <v>2152</v>
      </c>
      <c r="X469" s="6">
        <f t="shared" si="31"/>
        <v>16.8125</v>
      </c>
      <c r="Y469" s="3">
        <f>W469 + ROUNDUP(W469/(Parameters!$A$10-60*8),0) * ($AC$3 + Parameters!$B$4+Parameters!$B$5) + IF(A468&gt;1,8,0)</f>
        <v>2488</v>
      </c>
      <c r="Z469" s="6">
        <f t="shared" si="32"/>
        <v>19.4375</v>
      </c>
    </row>
    <row r="470" spans="1:26">
      <c r="A470" s="3">
        <v>128</v>
      </c>
      <c r="B470" s="3">
        <v>520</v>
      </c>
      <c r="C470" s="3">
        <v>360</v>
      </c>
      <c r="D470" s="3">
        <v>520</v>
      </c>
      <c r="E470" s="3">
        <v>360</v>
      </c>
      <c r="F470" s="3">
        <v>88</v>
      </c>
      <c r="G470" s="3">
        <v>88</v>
      </c>
      <c r="H470" s="3">
        <v>88</v>
      </c>
      <c r="I470" s="3">
        <v>88</v>
      </c>
      <c r="J470" s="3">
        <v>88</v>
      </c>
      <c r="K470" s="3"/>
      <c r="L470" s="3"/>
      <c r="M470" s="3"/>
      <c r="N470" s="3"/>
      <c r="O470" s="3"/>
      <c r="P470" s="3"/>
      <c r="Q470" s="3"/>
      <c r="R470" s="3"/>
      <c r="S470" s="3"/>
      <c r="T470" s="3"/>
      <c r="V470" s="6">
        <f t="shared" si="29"/>
        <v>59.648000000000046</v>
      </c>
      <c r="W470" s="3">
        <f t="shared" si="30"/>
        <v>2200</v>
      </c>
      <c r="X470" s="6">
        <f t="shared" si="31"/>
        <v>17.1875</v>
      </c>
      <c r="Y470" s="3">
        <f>W470 + ROUNDUP(W470/(Parameters!$A$10-60*8),0) * ($AC$3 + Parameters!$B$4+Parameters!$B$5) + IF(A469&gt;1,8,0)</f>
        <v>2536</v>
      </c>
      <c r="Z470" s="6">
        <f t="shared" si="32"/>
        <v>19.8125</v>
      </c>
    </row>
    <row r="471" spans="1:26">
      <c r="A471" s="3">
        <v>128</v>
      </c>
      <c r="B471" s="3">
        <v>520</v>
      </c>
      <c r="C471" s="3">
        <v>344</v>
      </c>
      <c r="D471" s="3">
        <v>520</v>
      </c>
      <c r="E471" s="3">
        <v>344</v>
      </c>
      <c r="F471" s="3">
        <v>88</v>
      </c>
      <c r="G471" s="3">
        <v>88</v>
      </c>
      <c r="H471" s="3">
        <v>88</v>
      </c>
      <c r="I471" s="3">
        <v>88</v>
      </c>
      <c r="J471" s="3">
        <v>88</v>
      </c>
      <c r="K471" s="3"/>
      <c r="L471" s="3"/>
      <c r="M471" s="3"/>
      <c r="N471" s="3"/>
      <c r="O471" s="3"/>
      <c r="P471" s="3"/>
      <c r="Q471" s="3"/>
      <c r="R471" s="3"/>
      <c r="S471" s="3"/>
      <c r="T471" s="3"/>
      <c r="V471" s="6">
        <f t="shared" si="29"/>
        <v>59.776000000000046</v>
      </c>
      <c r="W471" s="3">
        <f t="shared" si="30"/>
        <v>2168</v>
      </c>
      <c r="X471" s="6">
        <f t="shared" si="31"/>
        <v>16.9375</v>
      </c>
      <c r="Y471" s="3">
        <f>W471 + ROUNDUP(W471/(Parameters!$A$10-60*8),0) * ($AC$3 + Parameters!$B$4+Parameters!$B$5) + IF(A470&gt;1,8,0)</f>
        <v>2504</v>
      </c>
      <c r="Z471" s="6">
        <f t="shared" si="32"/>
        <v>19.5625</v>
      </c>
    </row>
    <row r="472" spans="1:26">
      <c r="A472" s="3">
        <v>128</v>
      </c>
      <c r="B472" s="3">
        <v>520</v>
      </c>
      <c r="C472" s="3">
        <v>320</v>
      </c>
      <c r="D472" s="3">
        <v>520</v>
      </c>
      <c r="E472" s="3">
        <v>320</v>
      </c>
      <c r="F472" s="3">
        <v>88</v>
      </c>
      <c r="G472" s="3">
        <v>88</v>
      </c>
      <c r="H472" s="3">
        <v>88</v>
      </c>
      <c r="I472" s="3">
        <v>88</v>
      </c>
      <c r="J472" s="3">
        <v>88</v>
      </c>
      <c r="K472" s="3"/>
      <c r="L472" s="3"/>
      <c r="M472" s="3"/>
      <c r="N472" s="3"/>
      <c r="O472" s="3"/>
      <c r="P472" s="3"/>
      <c r="Q472" s="3"/>
      <c r="R472" s="3"/>
      <c r="S472" s="3"/>
      <c r="T472" s="3"/>
      <c r="V472" s="6">
        <f t="shared" si="29"/>
        <v>59.904000000000046</v>
      </c>
      <c r="W472" s="3">
        <f t="shared" si="30"/>
        <v>2120</v>
      </c>
      <c r="X472" s="6">
        <f t="shared" si="31"/>
        <v>16.5625</v>
      </c>
      <c r="Y472" s="3">
        <f>W472 + ROUNDUP(W472/(Parameters!$A$10-60*8),0) * ($AC$3 + Parameters!$B$4+Parameters!$B$5) + IF(A471&gt;1,8,0)</f>
        <v>2456</v>
      </c>
      <c r="Z472" s="6">
        <f t="shared" si="32"/>
        <v>19.1875</v>
      </c>
    </row>
    <row r="473" spans="1:26">
      <c r="A473" s="3">
        <v>128</v>
      </c>
      <c r="B473" s="3">
        <v>568</v>
      </c>
      <c r="C473" s="3">
        <v>360</v>
      </c>
      <c r="D473" s="3">
        <v>568</v>
      </c>
      <c r="E473" s="3">
        <v>360</v>
      </c>
      <c r="F473" s="3">
        <v>88</v>
      </c>
      <c r="G473" s="3">
        <v>88</v>
      </c>
      <c r="H473" s="3">
        <v>88</v>
      </c>
      <c r="I473" s="3">
        <v>88</v>
      </c>
      <c r="J473" s="3">
        <v>88</v>
      </c>
      <c r="K473" s="3"/>
      <c r="L473" s="3"/>
      <c r="M473" s="3"/>
      <c r="N473" s="3"/>
      <c r="O473" s="3"/>
      <c r="P473" s="3"/>
      <c r="Q473" s="3"/>
      <c r="R473" s="3"/>
      <c r="S473" s="3"/>
      <c r="T473" s="3"/>
      <c r="V473" s="6">
        <f t="shared" si="29"/>
        <v>60.032000000000046</v>
      </c>
      <c r="W473" s="3">
        <f t="shared" si="30"/>
        <v>2296</v>
      </c>
      <c r="X473" s="6">
        <f t="shared" si="31"/>
        <v>17.9375</v>
      </c>
      <c r="Y473" s="3">
        <f>W473 + ROUNDUP(W473/(Parameters!$A$10-60*8),0) * ($AC$3 + Parameters!$B$4+Parameters!$B$5) + IF(A472&gt;1,8,0)</f>
        <v>2632</v>
      </c>
      <c r="Z473" s="6">
        <f t="shared" si="32"/>
        <v>20.5625</v>
      </c>
    </row>
    <row r="474" spans="1:26">
      <c r="A474" s="3">
        <v>128</v>
      </c>
      <c r="B474" s="3">
        <v>520</v>
      </c>
      <c r="C474" s="3">
        <v>376</v>
      </c>
      <c r="D474" s="3">
        <v>520</v>
      </c>
      <c r="E474" s="3">
        <v>376</v>
      </c>
      <c r="F474" s="3">
        <v>88</v>
      </c>
      <c r="G474" s="3">
        <v>88</v>
      </c>
      <c r="H474" s="3">
        <v>88</v>
      </c>
      <c r="I474" s="3">
        <v>88</v>
      </c>
      <c r="J474" s="3">
        <v>88</v>
      </c>
      <c r="K474" s="3"/>
      <c r="L474" s="3"/>
      <c r="M474" s="3"/>
      <c r="N474" s="3"/>
      <c r="O474" s="3"/>
      <c r="P474" s="3"/>
      <c r="Q474" s="3"/>
      <c r="R474" s="3"/>
      <c r="S474" s="3"/>
      <c r="T474" s="3"/>
      <c r="V474" s="6">
        <f t="shared" si="29"/>
        <v>60.160000000000046</v>
      </c>
      <c r="W474" s="3">
        <f t="shared" si="30"/>
        <v>2232</v>
      </c>
      <c r="X474" s="6">
        <f t="shared" si="31"/>
        <v>17.4375</v>
      </c>
      <c r="Y474" s="3">
        <f>W474 + ROUNDUP(W474/(Parameters!$A$10-60*8),0) * ($AC$3 + Parameters!$B$4+Parameters!$B$5) + IF(A473&gt;1,8,0)</f>
        <v>2568</v>
      </c>
      <c r="Z474" s="6">
        <f t="shared" si="32"/>
        <v>20.0625</v>
      </c>
    </row>
    <row r="475" spans="1:26">
      <c r="A475" s="3">
        <v>128</v>
      </c>
      <c r="B475" s="3">
        <v>544</v>
      </c>
      <c r="C475" s="3">
        <v>368</v>
      </c>
      <c r="D475" s="3">
        <v>544</v>
      </c>
      <c r="E475" s="3">
        <v>368</v>
      </c>
      <c r="F475" s="3">
        <v>496</v>
      </c>
      <c r="G475" s="3">
        <v>184</v>
      </c>
      <c r="H475" s="3">
        <v>88</v>
      </c>
      <c r="I475" s="3">
        <v>88</v>
      </c>
      <c r="J475" s="3">
        <v>496</v>
      </c>
      <c r="K475" s="3">
        <v>184</v>
      </c>
      <c r="L475" s="3">
        <v>496</v>
      </c>
      <c r="M475" s="3">
        <v>184</v>
      </c>
      <c r="N475" s="3"/>
      <c r="O475" s="3"/>
      <c r="P475" s="3"/>
      <c r="Q475" s="3"/>
      <c r="R475" s="3"/>
      <c r="S475" s="3"/>
      <c r="T475" s="3"/>
      <c r="V475" s="6">
        <f t="shared" si="29"/>
        <v>60.288000000000046</v>
      </c>
      <c r="W475" s="3">
        <f t="shared" si="30"/>
        <v>4040</v>
      </c>
      <c r="X475" s="6">
        <f t="shared" si="31"/>
        <v>31.5625</v>
      </c>
      <c r="Y475" s="3">
        <f>W475 + ROUNDUP(W475/(Parameters!$A$10-60*8),0) * ($AC$3 + Parameters!$B$4+Parameters!$B$5) + IF(A474&gt;1,8,0)</f>
        <v>4376</v>
      </c>
      <c r="Z475" s="6">
        <f t="shared" si="32"/>
        <v>34.1875</v>
      </c>
    </row>
    <row r="476" spans="1:26">
      <c r="A476" s="3">
        <v>128</v>
      </c>
      <c r="B476" s="3">
        <v>496</v>
      </c>
      <c r="C476" s="3">
        <v>376</v>
      </c>
      <c r="D476" s="3">
        <v>496</v>
      </c>
      <c r="E476" s="3">
        <v>376</v>
      </c>
      <c r="F476" s="3">
        <v>544</v>
      </c>
      <c r="G476" s="3">
        <v>240</v>
      </c>
      <c r="H476" s="3">
        <v>136</v>
      </c>
      <c r="I476" s="3">
        <v>88</v>
      </c>
      <c r="J476" s="3">
        <v>136</v>
      </c>
      <c r="K476" s="3">
        <v>88</v>
      </c>
      <c r="L476" s="3">
        <v>544</v>
      </c>
      <c r="M476" s="3">
        <v>240</v>
      </c>
      <c r="N476" s="3">
        <v>544</v>
      </c>
      <c r="O476" s="3">
        <v>240</v>
      </c>
      <c r="P476" s="3"/>
      <c r="Q476" s="3"/>
      <c r="R476" s="3"/>
      <c r="S476" s="3"/>
      <c r="T476" s="3"/>
      <c r="V476" s="6">
        <f t="shared" si="29"/>
        <v>60.416000000000047</v>
      </c>
      <c r="W476" s="3">
        <f t="shared" si="30"/>
        <v>4544</v>
      </c>
      <c r="X476" s="6">
        <f t="shared" si="31"/>
        <v>35.5</v>
      </c>
      <c r="Y476" s="3">
        <f>W476 + ROUNDUP(W476/(Parameters!$A$10-60*8),0) * ($AC$3 + Parameters!$B$4+Parameters!$B$5) + IF(A475&gt;1,8,0)</f>
        <v>4880</v>
      </c>
      <c r="Z476" s="6">
        <f t="shared" si="32"/>
        <v>38.125</v>
      </c>
    </row>
    <row r="477" spans="1:26">
      <c r="A477" s="3">
        <v>128</v>
      </c>
      <c r="B477" s="3">
        <v>544</v>
      </c>
      <c r="C477" s="3">
        <v>456</v>
      </c>
      <c r="D477" s="3">
        <v>544</v>
      </c>
      <c r="E477" s="3">
        <v>456</v>
      </c>
      <c r="F477" s="3">
        <v>544</v>
      </c>
      <c r="G477" s="3">
        <v>376</v>
      </c>
      <c r="H477" s="3">
        <v>568</v>
      </c>
      <c r="I477" s="3">
        <v>160</v>
      </c>
      <c r="J477" s="3">
        <v>568</v>
      </c>
      <c r="K477" s="3">
        <v>160</v>
      </c>
      <c r="L477" s="3">
        <v>544</v>
      </c>
      <c r="M477" s="3">
        <v>376</v>
      </c>
      <c r="N477" s="3">
        <v>544</v>
      </c>
      <c r="O477" s="3">
        <v>376</v>
      </c>
      <c r="P477" s="3"/>
      <c r="Q477" s="3"/>
      <c r="R477" s="3"/>
      <c r="S477" s="3"/>
      <c r="T477" s="3"/>
      <c r="V477" s="6">
        <f t="shared" si="29"/>
        <v>60.544000000000047</v>
      </c>
      <c r="W477" s="3">
        <f t="shared" si="30"/>
        <v>6216</v>
      </c>
      <c r="X477" s="6">
        <f t="shared" si="31"/>
        <v>48.5625</v>
      </c>
      <c r="Y477" s="3">
        <f>W477 + ROUNDUP(W477/(Parameters!$A$10-60*8),0) * ($AC$3 + Parameters!$B$4+Parameters!$B$5) + IF(A476&gt;1,8,0)</f>
        <v>6552</v>
      </c>
      <c r="Z477" s="6">
        <f t="shared" si="32"/>
        <v>51.1875</v>
      </c>
    </row>
    <row r="478" spans="1:26">
      <c r="A478" s="3">
        <v>128</v>
      </c>
      <c r="B478" s="3">
        <v>520</v>
      </c>
      <c r="C478" s="3">
        <v>416</v>
      </c>
      <c r="D478" s="3">
        <v>520</v>
      </c>
      <c r="E478" s="3">
        <v>416</v>
      </c>
      <c r="F478" s="3">
        <v>544</v>
      </c>
      <c r="G478" s="3">
        <v>304</v>
      </c>
      <c r="H478" s="3">
        <v>544</v>
      </c>
      <c r="I478" s="3">
        <v>200</v>
      </c>
      <c r="J478" s="3">
        <v>544</v>
      </c>
      <c r="K478" s="3">
        <v>200</v>
      </c>
      <c r="L478" s="3">
        <v>520</v>
      </c>
      <c r="M478" s="3">
        <v>304</v>
      </c>
      <c r="N478" s="3">
        <v>520</v>
      </c>
      <c r="O478" s="3">
        <v>304</v>
      </c>
      <c r="P478" s="3"/>
      <c r="Q478" s="3"/>
      <c r="R478" s="3"/>
      <c r="S478" s="3"/>
      <c r="T478" s="3"/>
      <c r="V478" s="6">
        <f t="shared" si="29"/>
        <v>60.672000000000047</v>
      </c>
      <c r="W478" s="3">
        <f t="shared" si="30"/>
        <v>5856</v>
      </c>
      <c r="X478" s="6">
        <f t="shared" si="31"/>
        <v>45.75</v>
      </c>
      <c r="Y478" s="3">
        <f>W478 + ROUNDUP(W478/(Parameters!$A$10-60*8),0) * ($AC$3 + Parameters!$B$4+Parameters!$B$5) + IF(A477&gt;1,8,0)</f>
        <v>6192</v>
      </c>
      <c r="Z478" s="6">
        <f t="shared" si="32"/>
        <v>48.375</v>
      </c>
    </row>
    <row r="479" spans="1:26">
      <c r="A479" s="3">
        <v>128</v>
      </c>
      <c r="B479" s="3">
        <v>472</v>
      </c>
      <c r="C479" s="3">
        <v>336</v>
      </c>
      <c r="D479" s="3">
        <v>472</v>
      </c>
      <c r="E479" s="3">
        <v>336</v>
      </c>
      <c r="F479" s="3">
        <v>472</v>
      </c>
      <c r="G479" s="3">
        <v>368</v>
      </c>
      <c r="H479" s="3">
        <v>544</v>
      </c>
      <c r="I479" s="3">
        <v>248</v>
      </c>
      <c r="J479" s="3">
        <v>544</v>
      </c>
      <c r="K479" s="3">
        <v>248</v>
      </c>
      <c r="L479" s="3">
        <v>568</v>
      </c>
      <c r="M479" s="3">
        <v>256</v>
      </c>
      <c r="N479" s="3">
        <v>544</v>
      </c>
      <c r="O479" s="3">
        <v>272</v>
      </c>
      <c r="P479" s="3"/>
      <c r="Q479" s="3"/>
      <c r="R479" s="3"/>
      <c r="S479" s="3"/>
      <c r="T479" s="3"/>
      <c r="V479" s="6">
        <f t="shared" si="29"/>
        <v>60.800000000000047</v>
      </c>
      <c r="W479" s="3">
        <f t="shared" si="30"/>
        <v>5680</v>
      </c>
      <c r="X479" s="6">
        <f t="shared" si="31"/>
        <v>44.375</v>
      </c>
      <c r="Y479" s="3">
        <f>W479 + ROUNDUP(W479/(Parameters!$A$10-60*8),0) * ($AC$3 + Parameters!$B$4+Parameters!$B$5) + IF(A478&gt;1,8,0)</f>
        <v>6016</v>
      </c>
      <c r="Z479" s="6">
        <f t="shared" si="32"/>
        <v>47</v>
      </c>
    </row>
    <row r="480" spans="1:26">
      <c r="A480" s="3">
        <v>128</v>
      </c>
      <c r="B480" s="3">
        <v>544</v>
      </c>
      <c r="C480" s="3">
        <v>352</v>
      </c>
      <c r="D480" s="3">
        <v>544</v>
      </c>
      <c r="E480" s="3">
        <v>352</v>
      </c>
      <c r="F480" s="3">
        <v>520</v>
      </c>
      <c r="G480" s="3">
        <v>248</v>
      </c>
      <c r="H480" s="3">
        <v>544</v>
      </c>
      <c r="I480" s="3">
        <v>160</v>
      </c>
      <c r="J480" s="3">
        <v>544</v>
      </c>
      <c r="K480" s="3">
        <v>160</v>
      </c>
      <c r="L480" s="3">
        <v>544</v>
      </c>
      <c r="M480" s="3">
        <v>272</v>
      </c>
      <c r="N480" s="3">
        <v>544</v>
      </c>
      <c r="O480" s="3">
        <v>232</v>
      </c>
      <c r="P480" s="3"/>
      <c r="Q480" s="3"/>
      <c r="R480" s="3"/>
      <c r="S480" s="3"/>
      <c r="T480" s="3"/>
      <c r="V480" s="6">
        <f t="shared" si="29"/>
        <v>60.928000000000047</v>
      </c>
      <c r="W480" s="3">
        <f t="shared" si="30"/>
        <v>5560</v>
      </c>
      <c r="X480" s="6">
        <f t="shared" si="31"/>
        <v>43.4375</v>
      </c>
      <c r="Y480" s="3">
        <f>W480 + ROUNDUP(W480/(Parameters!$A$10-60*8),0) * ($AC$3 + Parameters!$B$4+Parameters!$B$5) + IF(A479&gt;1,8,0)</f>
        <v>5896</v>
      </c>
      <c r="Z480" s="6">
        <f t="shared" si="32"/>
        <v>46.0625</v>
      </c>
    </row>
    <row r="481" spans="1:26">
      <c r="A481" s="3">
        <v>128</v>
      </c>
      <c r="B481" s="3">
        <v>496</v>
      </c>
      <c r="C481" s="3">
        <v>344</v>
      </c>
      <c r="D481" s="3">
        <v>496</v>
      </c>
      <c r="E481" s="3">
        <v>344</v>
      </c>
      <c r="F481" s="3">
        <v>544</v>
      </c>
      <c r="G481" s="3">
        <v>160</v>
      </c>
      <c r="H481" s="3">
        <v>256</v>
      </c>
      <c r="I481" s="3">
        <v>88</v>
      </c>
      <c r="J481" s="3">
        <v>256</v>
      </c>
      <c r="K481" s="3">
        <v>88</v>
      </c>
      <c r="L481" s="3">
        <v>544</v>
      </c>
      <c r="M481" s="3">
        <v>168</v>
      </c>
      <c r="N481" s="3">
        <v>544</v>
      </c>
      <c r="O481" s="3">
        <v>168</v>
      </c>
      <c r="P481" s="3"/>
      <c r="Q481" s="3"/>
      <c r="R481" s="3"/>
      <c r="S481" s="3"/>
      <c r="T481" s="3"/>
      <c r="V481" s="6">
        <f t="shared" si="29"/>
        <v>61.056000000000047</v>
      </c>
      <c r="W481" s="3">
        <f t="shared" si="30"/>
        <v>4496</v>
      </c>
      <c r="X481" s="6">
        <f t="shared" si="31"/>
        <v>35.125</v>
      </c>
      <c r="Y481" s="3">
        <f>W481 + ROUNDUP(W481/(Parameters!$A$10-60*8),0) * ($AC$3 + Parameters!$B$4+Parameters!$B$5) + IF(A480&gt;1,8,0)</f>
        <v>4832</v>
      </c>
      <c r="Z481" s="6">
        <f t="shared" si="32"/>
        <v>37.75</v>
      </c>
    </row>
    <row r="482" spans="1:26">
      <c r="A482" s="3">
        <v>128</v>
      </c>
      <c r="B482" s="3">
        <v>472</v>
      </c>
      <c r="C482" s="3">
        <v>328</v>
      </c>
      <c r="D482" s="3">
        <v>472</v>
      </c>
      <c r="E482" s="3">
        <v>328</v>
      </c>
      <c r="F482" s="3">
        <v>352</v>
      </c>
      <c r="G482" s="3">
        <v>88</v>
      </c>
      <c r="H482" s="3">
        <v>88</v>
      </c>
      <c r="I482" s="3">
        <v>88</v>
      </c>
      <c r="J482" s="3">
        <v>352</v>
      </c>
      <c r="K482" s="3">
        <v>88</v>
      </c>
      <c r="L482" s="3">
        <v>280</v>
      </c>
      <c r="M482" s="3">
        <v>88</v>
      </c>
      <c r="N482" s="3"/>
      <c r="O482" s="3"/>
      <c r="P482" s="3"/>
      <c r="Q482" s="3"/>
      <c r="R482" s="3"/>
      <c r="S482" s="3"/>
      <c r="T482" s="3"/>
      <c r="V482" s="6">
        <f t="shared" si="29"/>
        <v>61.184000000000047</v>
      </c>
      <c r="W482" s="3">
        <f t="shared" si="30"/>
        <v>3024</v>
      </c>
      <c r="X482" s="6">
        <f t="shared" si="31"/>
        <v>23.625</v>
      </c>
      <c r="Y482" s="3">
        <f>W482 + ROUNDUP(W482/(Parameters!$A$10-60*8),0) * ($AC$3 + Parameters!$B$4+Parameters!$B$5) + IF(A481&gt;1,8,0)</f>
        <v>3360</v>
      </c>
      <c r="Z482" s="6">
        <f t="shared" si="32"/>
        <v>26.25</v>
      </c>
    </row>
    <row r="483" spans="1:26">
      <c r="A483" s="3">
        <v>128</v>
      </c>
      <c r="B483" s="3">
        <v>568</v>
      </c>
      <c r="C483" s="3">
        <v>408</v>
      </c>
      <c r="D483" s="3">
        <v>568</v>
      </c>
      <c r="E483" s="3">
        <v>408</v>
      </c>
      <c r="F483" s="3">
        <v>88</v>
      </c>
      <c r="G483" s="3">
        <v>88</v>
      </c>
      <c r="H483" s="3">
        <v>88</v>
      </c>
      <c r="I483" s="3">
        <v>88</v>
      </c>
      <c r="J483" s="3">
        <v>88</v>
      </c>
      <c r="K483" s="3"/>
      <c r="L483" s="3"/>
      <c r="M483" s="3"/>
      <c r="N483" s="3"/>
      <c r="O483" s="3"/>
      <c r="P483" s="3"/>
      <c r="Q483" s="3"/>
      <c r="R483" s="3"/>
      <c r="S483" s="3"/>
      <c r="T483" s="3"/>
      <c r="V483" s="6">
        <f t="shared" si="29"/>
        <v>61.312000000000047</v>
      </c>
      <c r="W483" s="3">
        <f t="shared" si="30"/>
        <v>2392</v>
      </c>
      <c r="X483" s="6">
        <f t="shared" si="31"/>
        <v>18.6875</v>
      </c>
      <c r="Y483" s="3">
        <f>W483 + ROUNDUP(W483/(Parameters!$A$10-60*8),0) * ($AC$3 + Parameters!$B$4+Parameters!$B$5) + IF(A482&gt;1,8,0)</f>
        <v>2728</v>
      </c>
      <c r="Z483" s="6">
        <f t="shared" si="32"/>
        <v>21.3125</v>
      </c>
    </row>
    <row r="484" spans="1:26">
      <c r="A484" s="3">
        <v>128</v>
      </c>
      <c r="B484" s="3">
        <v>544</v>
      </c>
      <c r="C484" s="3">
        <v>400</v>
      </c>
      <c r="D484" s="3">
        <v>544</v>
      </c>
      <c r="E484" s="3">
        <v>400</v>
      </c>
      <c r="F484" s="3">
        <v>88</v>
      </c>
      <c r="G484" s="3">
        <v>88</v>
      </c>
      <c r="H484" s="3">
        <v>88</v>
      </c>
      <c r="I484" s="3">
        <v>88</v>
      </c>
      <c r="J484" s="3">
        <v>88</v>
      </c>
      <c r="K484" s="3"/>
      <c r="L484" s="3"/>
      <c r="M484" s="3"/>
      <c r="N484" s="3"/>
      <c r="O484" s="3"/>
      <c r="P484" s="3"/>
      <c r="Q484" s="3"/>
      <c r="R484" s="3"/>
      <c r="S484" s="3"/>
      <c r="T484" s="3"/>
      <c r="V484" s="6">
        <f t="shared" si="29"/>
        <v>61.440000000000047</v>
      </c>
      <c r="W484" s="3">
        <f t="shared" si="30"/>
        <v>2328</v>
      </c>
      <c r="X484" s="6">
        <f t="shared" si="31"/>
        <v>18.1875</v>
      </c>
      <c r="Y484" s="3">
        <f>W484 + ROUNDUP(W484/(Parameters!$A$10-60*8),0) * ($AC$3 + Parameters!$B$4+Parameters!$B$5) + IF(A483&gt;1,8,0)</f>
        <v>2664</v>
      </c>
      <c r="Z484" s="6">
        <f t="shared" si="32"/>
        <v>20.8125</v>
      </c>
    </row>
    <row r="485" spans="1:26">
      <c r="A485" s="3">
        <v>128</v>
      </c>
      <c r="B485" s="3">
        <v>520</v>
      </c>
      <c r="C485" s="3">
        <v>344</v>
      </c>
      <c r="D485" s="3">
        <v>520</v>
      </c>
      <c r="E485" s="3">
        <v>344</v>
      </c>
      <c r="F485" s="3">
        <v>88</v>
      </c>
      <c r="G485" s="3">
        <v>88</v>
      </c>
      <c r="H485" s="3">
        <v>88</v>
      </c>
      <c r="I485" s="3">
        <v>88</v>
      </c>
      <c r="J485" s="3">
        <v>88</v>
      </c>
      <c r="K485" s="3"/>
      <c r="L485" s="3"/>
      <c r="M485" s="3"/>
      <c r="N485" s="3"/>
      <c r="O485" s="3"/>
      <c r="P485" s="3"/>
      <c r="Q485" s="3"/>
      <c r="R485" s="3"/>
      <c r="S485" s="3"/>
      <c r="T485" s="3"/>
      <c r="V485" s="6">
        <f t="shared" si="29"/>
        <v>61.568000000000048</v>
      </c>
      <c r="W485" s="3">
        <f t="shared" si="30"/>
        <v>2168</v>
      </c>
      <c r="X485" s="6">
        <f t="shared" si="31"/>
        <v>16.9375</v>
      </c>
      <c r="Y485" s="3">
        <f>W485 + ROUNDUP(W485/(Parameters!$A$10-60*8),0) * ($AC$3 + Parameters!$B$4+Parameters!$B$5) + IF(A484&gt;1,8,0)</f>
        <v>2504</v>
      </c>
      <c r="Z485" s="6">
        <f t="shared" si="32"/>
        <v>19.5625</v>
      </c>
    </row>
    <row r="486" spans="1:26">
      <c r="A486" s="3">
        <v>128</v>
      </c>
      <c r="B486" s="3">
        <v>544</v>
      </c>
      <c r="C486" s="3">
        <v>328</v>
      </c>
      <c r="D486" s="3">
        <v>544</v>
      </c>
      <c r="E486" s="3">
        <v>328</v>
      </c>
      <c r="F486" s="3">
        <v>88</v>
      </c>
      <c r="G486" s="3">
        <v>88</v>
      </c>
      <c r="H486" s="3">
        <v>88</v>
      </c>
      <c r="I486" s="3">
        <v>88</v>
      </c>
      <c r="J486" s="3">
        <v>88</v>
      </c>
      <c r="K486" s="3"/>
      <c r="L486" s="3"/>
      <c r="M486" s="3"/>
      <c r="N486" s="3"/>
      <c r="O486" s="3"/>
      <c r="P486" s="3"/>
      <c r="Q486" s="3"/>
      <c r="R486" s="3"/>
      <c r="S486" s="3"/>
      <c r="T486" s="3"/>
      <c r="V486" s="6">
        <f t="shared" si="29"/>
        <v>61.696000000000048</v>
      </c>
      <c r="W486" s="3">
        <f t="shared" si="30"/>
        <v>2184</v>
      </c>
      <c r="X486" s="6">
        <f t="shared" si="31"/>
        <v>17.0625</v>
      </c>
      <c r="Y486" s="3">
        <f>W486 + ROUNDUP(W486/(Parameters!$A$10-60*8),0) * ($AC$3 + Parameters!$B$4+Parameters!$B$5) + IF(A485&gt;1,8,0)</f>
        <v>2520</v>
      </c>
      <c r="Z486" s="6">
        <f t="shared" si="32"/>
        <v>19.6875</v>
      </c>
    </row>
    <row r="487" spans="1:26">
      <c r="A487" s="3">
        <v>128</v>
      </c>
      <c r="B487" s="3">
        <v>544</v>
      </c>
      <c r="C487" s="3">
        <v>352</v>
      </c>
      <c r="D487" s="3">
        <v>544</v>
      </c>
      <c r="E487" s="3">
        <v>352</v>
      </c>
      <c r="F487" s="3">
        <v>88</v>
      </c>
      <c r="G487" s="3">
        <v>88</v>
      </c>
      <c r="H487" s="3">
        <v>88</v>
      </c>
      <c r="I487" s="3">
        <v>88</v>
      </c>
      <c r="J487" s="3">
        <v>88</v>
      </c>
      <c r="K487" s="3"/>
      <c r="L487" s="3"/>
      <c r="M487" s="3"/>
      <c r="N487" s="3"/>
      <c r="O487" s="3"/>
      <c r="P487" s="3"/>
      <c r="Q487" s="3"/>
      <c r="R487" s="3"/>
      <c r="S487" s="3"/>
      <c r="T487" s="3"/>
      <c r="V487" s="6">
        <f t="shared" si="29"/>
        <v>61.824000000000048</v>
      </c>
      <c r="W487" s="3">
        <f t="shared" si="30"/>
        <v>2232</v>
      </c>
      <c r="X487" s="6">
        <f t="shared" si="31"/>
        <v>17.4375</v>
      </c>
      <c r="Y487" s="3">
        <f>W487 + ROUNDUP(W487/(Parameters!$A$10-60*8),0) * ($AC$3 + Parameters!$B$4+Parameters!$B$5) + IF(A486&gt;1,8,0)</f>
        <v>2568</v>
      </c>
      <c r="Z487" s="6">
        <f t="shared" si="32"/>
        <v>20.0625</v>
      </c>
    </row>
    <row r="488" spans="1:26">
      <c r="A488" s="3">
        <v>128</v>
      </c>
      <c r="B488" s="3">
        <v>520</v>
      </c>
      <c r="C488" s="3">
        <v>360</v>
      </c>
      <c r="D488" s="3">
        <v>520</v>
      </c>
      <c r="E488" s="3">
        <v>360</v>
      </c>
      <c r="F488" s="3">
        <v>88</v>
      </c>
      <c r="G488" s="3">
        <v>88</v>
      </c>
      <c r="H488" s="3">
        <v>88</v>
      </c>
      <c r="I488" s="3">
        <v>88</v>
      </c>
      <c r="J488" s="3">
        <v>88</v>
      </c>
      <c r="K488" s="3"/>
      <c r="L488" s="3"/>
      <c r="M488" s="3"/>
      <c r="N488" s="3"/>
      <c r="O488" s="3"/>
      <c r="P488" s="3"/>
      <c r="Q488" s="3"/>
      <c r="R488" s="3"/>
      <c r="S488" s="3"/>
      <c r="T488" s="3"/>
      <c r="V488" s="6">
        <f t="shared" si="29"/>
        <v>61.952000000000048</v>
      </c>
      <c r="W488" s="3">
        <f t="shared" si="30"/>
        <v>2200</v>
      </c>
      <c r="X488" s="6">
        <f t="shared" si="31"/>
        <v>17.1875</v>
      </c>
      <c r="Y488" s="3">
        <f>W488 + ROUNDUP(W488/(Parameters!$A$10-60*8),0) * ($AC$3 + Parameters!$B$4+Parameters!$B$5) + IF(A487&gt;1,8,0)</f>
        <v>2536</v>
      </c>
      <c r="Z488" s="6">
        <f t="shared" si="32"/>
        <v>19.8125</v>
      </c>
    </row>
    <row r="489" spans="1:26">
      <c r="A489" s="3">
        <v>128</v>
      </c>
      <c r="B489" s="3">
        <v>496</v>
      </c>
      <c r="C489" s="3">
        <v>344</v>
      </c>
      <c r="D489" s="3">
        <v>496</v>
      </c>
      <c r="E489" s="3">
        <v>344</v>
      </c>
      <c r="F489" s="3">
        <v>88</v>
      </c>
      <c r="G489" s="3">
        <v>88</v>
      </c>
      <c r="H489" s="3">
        <v>88</v>
      </c>
      <c r="I489" s="3">
        <v>88</v>
      </c>
      <c r="J489" s="3">
        <v>88</v>
      </c>
      <c r="K489" s="3"/>
      <c r="L489" s="3"/>
      <c r="M489" s="3"/>
      <c r="N489" s="3"/>
      <c r="O489" s="3"/>
      <c r="P489" s="3"/>
      <c r="Q489" s="3"/>
      <c r="R489" s="3"/>
      <c r="S489" s="3"/>
      <c r="T489" s="3"/>
      <c r="V489" s="6">
        <f t="shared" si="29"/>
        <v>62.080000000000048</v>
      </c>
      <c r="W489" s="3">
        <f t="shared" si="30"/>
        <v>2120</v>
      </c>
      <c r="X489" s="6">
        <f t="shared" si="31"/>
        <v>16.5625</v>
      </c>
      <c r="Y489" s="3">
        <f>W489 + ROUNDUP(W489/(Parameters!$A$10-60*8),0) * ($AC$3 + Parameters!$B$4+Parameters!$B$5) + IF(A488&gt;1,8,0)</f>
        <v>2456</v>
      </c>
      <c r="Z489" s="6">
        <f t="shared" si="32"/>
        <v>19.1875</v>
      </c>
    </row>
    <row r="490" spans="1:26">
      <c r="A490" s="3">
        <v>128</v>
      </c>
      <c r="B490" s="3">
        <v>520</v>
      </c>
      <c r="C490" s="3">
        <v>416</v>
      </c>
      <c r="D490" s="3">
        <v>520</v>
      </c>
      <c r="E490" s="3">
        <v>416</v>
      </c>
      <c r="F490" s="3">
        <v>88</v>
      </c>
      <c r="G490" s="3">
        <v>88</v>
      </c>
      <c r="H490" s="3">
        <v>88</v>
      </c>
      <c r="I490" s="3">
        <v>88</v>
      </c>
      <c r="J490" s="3">
        <v>88</v>
      </c>
      <c r="K490" s="3"/>
      <c r="L490" s="3"/>
      <c r="M490" s="3"/>
      <c r="N490" s="3"/>
      <c r="O490" s="3"/>
      <c r="P490" s="3"/>
      <c r="Q490" s="3"/>
      <c r="R490" s="3"/>
      <c r="S490" s="3"/>
      <c r="T490" s="3"/>
      <c r="V490" s="6">
        <f t="shared" ref="V490:V553" si="33">(A489/1000)+V489</f>
        <v>62.208000000000048</v>
      </c>
      <c r="W490" s="3">
        <f t="shared" ref="W490:W553" si="34">SUM(B490:U490)</f>
        <v>2312</v>
      </c>
      <c r="X490" s="6">
        <f t="shared" ref="X490:X553" si="35">W490/A490</f>
        <v>18.0625</v>
      </c>
      <c r="Y490" s="3">
        <f>W490 + ROUNDUP(W490/(Parameters!$A$10-60*8),0) * ($AC$3 + Parameters!$B$4+Parameters!$B$5) + IF(A489&gt;1,8,0)</f>
        <v>2648</v>
      </c>
      <c r="Z490" s="6">
        <f t="shared" si="32"/>
        <v>20.6875</v>
      </c>
    </row>
    <row r="491" spans="1:26">
      <c r="A491" s="3">
        <v>128</v>
      </c>
      <c r="B491" s="3">
        <v>568</v>
      </c>
      <c r="C491" s="3">
        <v>352</v>
      </c>
      <c r="D491" s="3">
        <v>568</v>
      </c>
      <c r="E491" s="3">
        <v>352</v>
      </c>
      <c r="F491" s="3">
        <v>88</v>
      </c>
      <c r="G491" s="3">
        <v>88</v>
      </c>
      <c r="H491" s="3">
        <v>88</v>
      </c>
      <c r="I491" s="3">
        <v>88</v>
      </c>
      <c r="J491" s="3">
        <v>88</v>
      </c>
      <c r="K491" s="3"/>
      <c r="L491" s="3"/>
      <c r="M491" s="3"/>
      <c r="N491" s="3"/>
      <c r="O491" s="3"/>
      <c r="P491" s="3"/>
      <c r="Q491" s="3"/>
      <c r="R491" s="3"/>
      <c r="S491" s="3"/>
      <c r="T491" s="3"/>
      <c r="V491" s="6">
        <f t="shared" si="33"/>
        <v>62.336000000000048</v>
      </c>
      <c r="W491" s="3">
        <f t="shared" si="34"/>
        <v>2280</v>
      </c>
      <c r="X491" s="6">
        <f t="shared" si="35"/>
        <v>17.8125</v>
      </c>
      <c r="Y491" s="3">
        <f>W491 + ROUNDUP(W491/(Parameters!$A$10-60*8),0) * ($AC$3 + Parameters!$B$4+Parameters!$B$5) + IF(A490&gt;1,8,0)</f>
        <v>2616</v>
      </c>
      <c r="Z491" s="6">
        <f t="shared" si="32"/>
        <v>20.4375</v>
      </c>
    </row>
    <row r="492" spans="1:26">
      <c r="A492" s="3">
        <v>128</v>
      </c>
      <c r="B492" s="3">
        <v>472</v>
      </c>
      <c r="C492" s="3">
        <v>376</v>
      </c>
      <c r="D492" s="3">
        <v>472</v>
      </c>
      <c r="E492" s="3">
        <v>376</v>
      </c>
      <c r="F492" s="3">
        <v>88</v>
      </c>
      <c r="G492" s="3">
        <v>88</v>
      </c>
      <c r="H492" s="3">
        <v>88</v>
      </c>
      <c r="I492" s="3">
        <v>88</v>
      </c>
      <c r="J492" s="3">
        <v>88</v>
      </c>
      <c r="K492" s="3"/>
      <c r="L492" s="3"/>
      <c r="M492" s="3"/>
      <c r="N492" s="3"/>
      <c r="O492" s="3"/>
      <c r="P492" s="3"/>
      <c r="Q492" s="3"/>
      <c r="R492" s="3"/>
      <c r="S492" s="3"/>
      <c r="T492" s="3"/>
      <c r="V492" s="6">
        <f t="shared" si="33"/>
        <v>62.464000000000048</v>
      </c>
      <c r="W492" s="3">
        <f t="shared" si="34"/>
        <v>2136</v>
      </c>
      <c r="X492" s="6">
        <f t="shared" si="35"/>
        <v>16.6875</v>
      </c>
      <c r="Y492" s="3">
        <f>W492 + ROUNDUP(W492/(Parameters!$A$10-60*8),0) * ($AC$3 + Parameters!$B$4+Parameters!$B$5) + IF(A491&gt;1,8,0)</f>
        <v>2472</v>
      </c>
      <c r="Z492" s="6">
        <f t="shared" si="32"/>
        <v>19.3125</v>
      </c>
    </row>
    <row r="493" spans="1:26">
      <c r="A493" s="3">
        <v>128</v>
      </c>
      <c r="B493" s="3">
        <v>568</v>
      </c>
      <c r="C493" s="3">
        <v>352</v>
      </c>
      <c r="D493" s="3">
        <v>568</v>
      </c>
      <c r="E493" s="3">
        <v>352</v>
      </c>
      <c r="F493" s="3">
        <v>88</v>
      </c>
      <c r="G493" s="3">
        <v>88</v>
      </c>
      <c r="H493" s="3">
        <v>88</v>
      </c>
      <c r="I493" s="3">
        <v>88</v>
      </c>
      <c r="J493" s="3">
        <v>88</v>
      </c>
      <c r="K493" s="3"/>
      <c r="L493" s="3"/>
      <c r="M493" s="3"/>
      <c r="N493" s="3"/>
      <c r="O493" s="3"/>
      <c r="P493" s="3"/>
      <c r="Q493" s="3"/>
      <c r="R493" s="3"/>
      <c r="S493" s="3"/>
      <c r="T493" s="3"/>
      <c r="V493" s="6">
        <f t="shared" si="33"/>
        <v>62.592000000000048</v>
      </c>
      <c r="W493" s="3">
        <f t="shared" si="34"/>
        <v>2280</v>
      </c>
      <c r="X493" s="6">
        <f t="shared" si="35"/>
        <v>17.8125</v>
      </c>
      <c r="Y493" s="3">
        <f>W493 + ROUNDUP(W493/(Parameters!$A$10-60*8),0) * ($AC$3 + Parameters!$B$4+Parameters!$B$5) + IF(A492&gt;1,8,0)</f>
        <v>2616</v>
      </c>
      <c r="Z493" s="6">
        <f t="shared" si="32"/>
        <v>20.4375</v>
      </c>
    </row>
    <row r="494" spans="1:26">
      <c r="A494" s="3">
        <v>128</v>
      </c>
      <c r="B494" s="3">
        <v>520</v>
      </c>
      <c r="C494" s="3">
        <v>376</v>
      </c>
      <c r="D494" s="3">
        <v>520</v>
      </c>
      <c r="E494" s="3">
        <v>376</v>
      </c>
      <c r="F494" s="3">
        <v>88</v>
      </c>
      <c r="G494" s="3">
        <v>88</v>
      </c>
      <c r="H494" s="3">
        <v>88</v>
      </c>
      <c r="I494" s="3">
        <v>88</v>
      </c>
      <c r="J494" s="3">
        <v>88</v>
      </c>
      <c r="K494" s="3"/>
      <c r="L494" s="3"/>
      <c r="M494" s="3"/>
      <c r="N494" s="3"/>
      <c r="O494" s="3"/>
      <c r="P494" s="3"/>
      <c r="Q494" s="3"/>
      <c r="R494" s="3"/>
      <c r="S494" s="3"/>
      <c r="T494" s="3"/>
      <c r="V494" s="6">
        <f t="shared" si="33"/>
        <v>62.720000000000049</v>
      </c>
      <c r="W494" s="3">
        <f t="shared" si="34"/>
        <v>2232</v>
      </c>
      <c r="X494" s="6">
        <f t="shared" si="35"/>
        <v>17.4375</v>
      </c>
      <c r="Y494" s="3">
        <f>W494 + ROUNDUP(W494/(Parameters!$A$10-60*8),0) * ($AC$3 + Parameters!$B$4+Parameters!$B$5) + IF(A493&gt;1,8,0)</f>
        <v>2568</v>
      </c>
      <c r="Z494" s="6">
        <f t="shared" si="32"/>
        <v>20.0625</v>
      </c>
    </row>
    <row r="495" spans="1:26">
      <c r="A495" s="3">
        <v>128</v>
      </c>
      <c r="B495" s="3">
        <v>496</v>
      </c>
      <c r="C495" s="3">
        <v>360</v>
      </c>
      <c r="D495" s="3">
        <v>496</v>
      </c>
      <c r="E495" s="3">
        <v>360</v>
      </c>
      <c r="F495" s="3">
        <v>88</v>
      </c>
      <c r="G495" s="3">
        <v>88</v>
      </c>
      <c r="H495" s="3">
        <v>88</v>
      </c>
      <c r="I495" s="3">
        <v>88</v>
      </c>
      <c r="J495" s="3">
        <v>88</v>
      </c>
      <c r="K495" s="3"/>
      <c r="L495" s="3"/>
      <c r="M495" s="3"/>
      <c r="N495" s="3"/>
      <c r="O495" s="3"/>
      <c r="P495" s="3"/>
      <c r="Q495" s="3"/>
      <c r="R495" s="3"/>
      <c r="S495" s="3"/>
      <c r="T495" s="3"/>
      <c r="V495" s="6">
        <f t="shared" si="33"/>
        <v>62.848000000000049</v>
      </c>
      <c r="W495" s="3">
        <f t="shared" si="34"/>
        <v>2152</v>
      </c>
      <c r="X495" s="6">
        <f t="shared" si="35"/>
        <v>16.8125</v>
      </c>
      <c r="Y495" s="3">
        <f>W495 + ROUNDUP(W495/(Parameters!$A$10-60*8),0) * ($AC$3 + Parameters!$B$4+Parameters!$B$5) + IF(A494&gt;1,8,0)</f>
        <v>2488</v>
      </c>
      <c r="Z495" s="6">
        <f t="shared" si="32"/>
        <v>19.4375</v>
      </c>
    </row>
    <row r="496" spans="1:26">
      <c r="A496" s="3">
        <v>128</v>
      </c>
      <c r="B496" s="3">
        <v>520</v>
      </c>
      <c r="C496" s="3">
        <v>368</v>
      </c>
      <c r="D496" s="3">
        <v>520</v>
      </c>
      <c r="E496" s="3">
        <v>368</v>
      </c>
      <c r="F496" s="3">
        <v>88</v>
      </c>
      <c r="G496" s="3">
        <v>88</v>
      </c>
      <c r="H496" s="3">
        <v>88</v>
      </c>
      <c r="I496" s="3">
        <v>88</v>
      </c>
      <c r="J496" s="3">
        <v>88</v>
      </c>
      <c r="K496" s="3"/>
      <c r="L496" s="3"/>
      <c r="M496" s="3"/>
      <c r="N496" s="3"/>
      <c r="O496" s="3"/>
      <c r="P496" s="3"/>
      <c r="Q496" s="3"/>
      <c r="R496" s="3"/>
      <c r="S496" s="3"/>
      <c r="T496" s="3"/>
      <c r="V496" s="6">
        <f t="shared" si="33"/>
        <v>62.976000000000049</v>
      </c>
      <c r="W496" s="3">
        <f t="shared" si="34"/>
        <v>2216</v>
      </c>
      <c r="X496" s="6">
        <f t="shared" si="35"/>
        <v>17.3125</v>
      </c>
      <c r="Y496" s="3">
        <f>W496 + ROUNDUP(W496/(Parameters!$A$10-60*8),0) * ($AC$3 + Parameters!$B$4+Parameters!$B$5) + IF(A495&gt;1,8,0)</f>
        <v>2552</v>
      </c>
      <c r="Z496" s="6">
        <f t="shared" si="32"/>
        <v>19.9375</v>
      </c>
    </row>
    <row r="497" spans="1:26">
      <c r="A497" s="3">
        <v>128</v>
      </c>
      <c r="B497" s="3">
        <v>520</v>
      </c>
      <c r="C497" s="3">
        <v>344</v>
      </c>
      <c r="D497" s="3">
        <v>520</v>
      </c>
      <c r="E497" s="3">
        <v>344</v>
      </c>
      <c r="F497" s="3">
        <v>88</v>
      </c>
      <c r="G497" s="3">
        <v>88</v>
      </c>
      <c r="H497" s="3">
        <v>88</v>
      </c>
      <c r="I497" s="3">
        <v>88</v>
      </c>
      <c r="J497" s="3">
        <v>88</v>
      </c>
      <c r="K497" s="3"/>
      <c r="L497" s="3"/>
      <c r="M497" s="3"/>
      <c r="N497" s="3"/>
      <c r="O497" s="3"/>
      <c r="P497" s="3"/>
      <c r="Q497" s="3"/>
      <c r="R497" s="3"/>
      <c r="S497" s="3"/>
      <c r="T497" s="3"/>
      <c r="V497" s="6">
        <f t="shared" si="33"/>
        <v>63.104000000000049</v>
      </c>
      <c r="W497" s="3">
        <f t="shared" si="34"/>
        <v>2168</v>
      </c>
      <c r="X497" s="6">
        <f t="shared" si="35"/>
        <v>16.9375</v>
      </c>
      <c r="Y497" s="3">
        <f>W497 + ROUNDUP(W497/(Parameters!$A$10-60*8),0) * ($AC$3 + Parameters!$B$4+Parameters!$B$5) + IF(A496&gt;1,8,0)</f>
        <v>2504</v>
      </c>
      <c r="Z497" s="6">
        <f t="shared" si="32"/>
        <v>19.5625</v>
      </c>
    </row>
    <row r="498" spans="1:26">
      <c r="A498" s="3">
        <v>128</v>
      </c>
      <c r="B498" s="3">
        <v>520</v>
      </c>
      <c r="C498" s="3">
        <v>376</v>
      </c>
      <c r="D498" s="3">
        <v>520</v>
      </c>
      <c r="E498" s="3">
        <v>376</v>
      </c>
      <c r="F498" s="3">
        <v>88</v>
      </c>
      <c r="G498" s="3">
        <v>88</v>
      </c>
      <c r="H498" s="3">
        <v>88</v>
      </c>
      <c r="I498" s="3">
        <v>88</v>
      </c>
      <c r="J498" s="3">
        <v>88</v>
      </c>
      <c r="K498" s="3"/>
      <c r="L498" s="3"/>
      <c r="M498" s="3"/>
      <c r="N498" s="3"/>
      <c r="O498" s="3"/>
      <c r="P498" s="3"/>
      <c r="Q498" s="3"/>
      <c r="R498" s="3"/>
      <c r="S498" s="3"/>
      <c r="T498" s="3"/>
      <c r="V498" s="6">
        <f t="shared" si="33"/>
        <v>63.232000000000049</v>
      </c>
      <c r="W498" s="3">
        <f t="shared" si="34"/>
        <v>2232</v>
      </c>
      <c r="X498" s="6">
        <f t="shared" si="35"/>
        <v>17.4375</v>
      </c>
      <c r="Y498" s="3">
        <f>W498 + ROUNDUP(W498/(Parameters!$A$10-60*8),0) * ($AC$3 + Parameters!$B$4+Parameters!$B$5) + IF(A497&gt;1,8,0)</f>
        <v>2568</v>
      </c>
      <c r="Z498" s="6">
        <f t="shared" si="32"/>
        <v>20.0625</v>
      </c>
    </row>
    <row r="499" spans="1:26">
      <c r="A499" s="3">
        <v>128</v>
      </c>
      <c r="B499" s="3">
        <v>520</v>
      </c>
      <c r="C499" s="3">
        <v>360</v>
      </c>
      <c r="D499" s="3">
        <v>520</v>
      </c>
      <c r="E499" s="3">
        <v>360</v>
      </c>
      <c r="F499" s="3">
        <v>88</v>
      </c>
      <c r="G499" s="3">
        <v>88</v>
      </c>
      <c r="H499" s="3">
        <v>88</v>
      </c>
      <c r="I499" s="3">
        <v>88</v>
      </c>
      <c r="J499" s="3">
        <v>88</v>
      </c>
      <c r="K499" s="3"/>
      <c r="L499" s="3"/>
      <c r="M499" s="3"/>
      <c r="N499" s="3"/>
      <c r="O499" s="3"/>
      <c r="P499" s="3"/>
      <c r="Q499" s="3"/>
      <c r="R499" s="3"/>
      <c r="S499" s="3"/>
      <c r="T499" s="3"/>
      <c r="V499" s="6">
        <f t="shared" si="33"/>
        <v>63.360000000000049</v>
      </c>
      <c r="W499" s="3">
        <f t="shared" si="34"/>
        <v>2200</v>
      </c>
      <c r="X499" s="6">
        <f t="shared" si="35"/>
        <v>17.1875</v>
      </c>
      <c r="Y499" s="3">
        <f>W499 + ROUNDUP(W499/(Parameters!$A$10-60*8),0) * ($AC$3 + Parameters!$B$4+Parameters!$B$5) + IF(A498&gt;1,8,0)</f>
        <v>2536</v>
      </c>
      <c r="Z499" s="6">
        <f t="shared" si="32"/>
        <v>19.8125</v>
      </c>
    </row>
    <row r="500" spans="1:26">
      <c r="A500" s="3">
        <v>128</v>
      </c>
      <c r="B500" s="3">
        <v>544</v>
      </c>
      <c r="C500" s="3">
        <v>376</v>
      </c>
      <c r="D500" s="3">
        <v>544</v>
      </c>
      <c r="E500" s="3">
        <v>376</v>
      </c>
      <c r="F500" s="3">
        <v>88</v>
      </c>
      <c r="G500" s="3">
        <v>88</v>
      </c>
      <c r="H500" s="3">
        <v>88</v>
      </c>
      <c r="I500" s="3">
        <v>88</v>
      </c>
      <c r="J500" s="3">
        <v>88</v>
      </c>
      <c r="K500" s="3"/>
      <c r="L500" s="3"/>
      <c r="M500" s="3"/>
      <c r="N500" s="3"/>
      <c r="O500" s="3"/>
      <c r="P500" s="3"/>
      <c r="Q500" s="3"/>
      <c r="R500" s="3"/>
      <c r="S500" s="3"/>
      <c r="T500" s="3"/>
      <c r="V500" s="6">
        <f t="shared" si="33"/>
        <v>63.488000000000049</v>
      </c>
      <c r="W500" s="3">
        <f t="shared" si="34"/>
        <v>2280</v>
      </c>
      <c r="X500" s="6">
        <f t="shared" si="35"/>
        <v>17.8125</v>
      </c>
      <c r="Y500" s="3">
        <f>W500 + ROUNDUP(W500/(Parameters!$A$10-60*8),0) * ($AC$3 + Parameters!$B$4+Parameters!$B$5) + IF(A499&gt;1,8,0)</f>
        <v>2616</v>
      </c>
      <c r="Z500" s="6">
        <f t="shared" si="32"/>
        <v>20.4375</v>
      </c>
    </row>
    <row r="501" spans="1:26">
      <c r="A501" s="3">
        <v>128</v>
      </c>
      <c r="B501" s="3">
        <v>520</v>
      </c>
      <c r="C501" s="3">
        <v>344</v>
      </c>
      <c r="D501" s="3">
        <v>520</v>
      </c>
      <c r="E501" s="3">
        <v>344</v>
      </c>
      <c r="F501" s="3">
        <v>88</v>
      </c>
      <c r="G501" s="3">
        <v>88</v>
      </c>
      <c r="H501" s="3">
        <v>88</v>
      </c>
      <c r="I501" s="3">
        <v>88</v>
      </c>
      <c r="J501" s="3">
        <v>88</v>
      </c>
      <c r="K501" s="3"/>
      <c r="L501" s="3"/>
      <c r="M501" s="3"/>
      <c r="N501" s="3"/>
      <c r="O501" s="3"/>
      <c r="P501" s="3"/>
      <c r="Q501" s="3"/>
      <c r="R501" s="3"/>
      <c r="S501" s="3"/>
      <c r="T501" s="3"/>
      <c r="V501" s="6">
        <f t="shared" si="33"/>
        <v>63.616000000000049</v>
      </c>
      <c r="W501" s="3">
        <f t="shared" si="34"/>
        <v>2168</v>
      </c>
      <c r="X501" s="6">
        <f t="shared" si="35"/>
        <v>16.9375</v>
      </c>
      <c r="Y501" s="3">
        <f>W501 + ROUNDUP(W501/(Parameters!$A$10-60*8),0) * ($AC$3 + Parameters!$B$4+Parameters!$B$5) + IF(A500&gt;1,8,0)</f>
        <v>2504</v>
      </c>
      <c r="Z501" s="6">
        <f t="shared" si="32"/>
        <v>19.5625</v>
      </c>
    </row>
    <row r="502" spans="1:26">
      <c r="A502" s="3">
        <v>128</v>
      </c>
      <c r="B502" s="3">
        <v>472</v>
      </c>
      <c r="C502" s="3">
        <v>360</v>
      </c>
      <c r="D502" s="3">
        <v>472</v>
      </c>
      <c r="E502" s="3">
        <v>360</v>
      </c>
      <c r="F502" s="3">
        <v>88</v>
      </c>
      <c r="G502" s="3">
        <v>88</v>
      </c>
      <c r="H502" s="3">
        <v>88</v>
      </c>
      <c r="I502" s="3">
        <v>88</v>
      </c>
      <c r="J502" s="3">
        <v>88</v>
      </c>
      <c r="K502" s="3"/>
      <c r="L502" s="3"/>
      <c r="M502" s="3"/>
      <c r="N502" s="3"/>
      <c r="O502" s="3"/>
      <c r="P502" s="3"/>
      <c r="Q502" s="3"/>
      <c r="R502" s="3"/>
      <c r="S502" s="3"/>
      <c r="T502" s="3"/>
      <c r="V502" s="6">
        <f t="shared" si="33"/>
        <v>63.74400000000005</v>
      </c>
      <c r="W502" s="3">
        <f t="shared" si="34"/>
        <v>2104</v>
      </c>
      <c r="X502" s="6">
        <f t="shared" si="35"/>
        <v>16.4375</v>
      </c>
      <c r="Y502" s="3">
        <f>W502 + ROUNDUP(W502/(Parameters!$A$10-60*8),0) * ($AC$3 + Parameters!$B$4+Parameters!$B$5) + IF(A501&gt;1,8,0)</f>
        <v>2440</v>
      </c>
      <c r="Z502" s="6">
        <f t="shared" si="32"/>
        <v>19.0625</v>
      </c>
    </row>
    <row r="503" spans="1:26">
      <c r="A503" s="3">
        <v>128</v>
      </c>
      <c r="B503" s="3">
        <v>496</v>
      </c>
      <c r="C503" s="3">
        <v>360</v>
      </c>
      <c r="D503" s="3">
        <v>496</v>
      </c>
      <c r="E503" s="3">
        <v>360</v>
      </c>
      <c r="F503" s="3">
        <v>88</v>
      </c>
      <c r="G503" s="3">
        <v>544</v>
      </c>
      <c r="H503" s="3">
        <v>160</v>
      </c>
      <c r="I503" s="3">
        <v>544</v>
      </c>
      <c r="J503" s="3">
        <v>160</v>
      </c>
      <c r="K503" s="3">
        <v>88</v>
      </c>
      <c r="L503" s="3">
        <v>88</v>
      </c>
      <c r="M503" s="3"/>
      <c r="N503" s="3"/>
      <c r="O503" s="3"/>
      <c r="P503" s="3"/>
      <c r="Q503" s="3"/>
      <c r="R503" s="3"/>
      <c r="S503" s="3"/>
      <c r="T503" s="3"/>
      <c r="V503" s="6">
        <f t="shared" si="33"/>
        <v>63.87200000000005</v>
      </c>
      <c r="W503" s="3">
        <f t="shared" si="34"/>
        <v>3384</v>
      </c>
      <c r="X503" s="6">
        <f t="shared" si="35"/>
        <v>26.4375</v>
      </c>
      <c r="Y503" s="3">
        <f>W503 + ROUNDUP(W503/(Parameters!$A$10-60*8),0) * ($AC$3 + Parameters!$B$4+Parameters!$B$5) + IF(A502&gt;1,8,0)</f>
        <v>3720</v>
      </c>
      <c r="Z503" s="6">
        <f t="shared" si="32"/>
        <v>29.0625</v>
      </c>
    </row>
    <row r="504" spans="1:26">
      <c r="A504" s="3">
        <v>128</v>
      </c>
      <c r="B504" s="3">
        <v>496</v>
      </c>
      <c r="C504" s="3">
        <v>344</v>
      </c>
      <c r="D504" s="3">
        <v>496</v>
      </c>
      <c r="E504" s="3">
        <v>344</v>
      </c>
      <c r="F504" s="3">
        <v>88</v>
      </c>
      <c r="G504" s="3">
        <v>544</v>
      </c>
      <c r="H504" s="3">
        <v>240</v>
      </c>
      <c r="I504" s="3">
        <v>544</v>
      </c>
      <c r="J504" s="3">
        <v>240</v>
      </c>
      <c r="K504" s="3">
        <v>88</v>
      </c>
      <c r="L504" s="3">
        <v>88</v>
      </c>
      <c r="M504" s="3"/>
      <c r="N504" s="3"/>
      <c r="O504" s="3"/>
      <c r="P504" s="3"/>
      <c r="Q504" s="3"/>
      <c r="R504" s="3"/>
      <c r="S504" s="3"/>
      <c r="T504" s="3"/>
      <c r="V504" s="6">
        <f t="shared" si="33"/>
        <v>64.000000000000043</v>
      </c>
      <c r="W504" s="3">
        <f t="shared" si="34"/>
        <v>3512</v>
      </c>
      <c r="X504" s="6">
        <f t="shared" si="35"/>
        <v>27.4375</v>
      </c>
      <c r="Y504" s="3">
        <f>W504 + ROUNDUP(W504/(Parameters!$A$10-60*8),0) * ($AC$3 + Parameters!$B$4+Parameters!$B$5) + IF(A503&gt;1,8,0)</f>
        <v>3848</v>
      </c>
      <c r="Z504" s="6">
        <f t="shared" si="32"/>
        <v>30.0625</v>
      </c>
    </row>
    <row r="505" spans="1:26">
      <c r="A505" s="3">
        <v>128</v>
      </c>
      <c r="B505" s="3">
        <v>520</v>
      </c>
      <c r="C505" s="3">
        <v>352</v>
      </c>
      <c r="D505" s="3">
        <v>520</v>
      </c>
      <c r="E505" s="3">
        <v>352</v>
      </c>
      <c r="F505" s="3">
        <v>88</v>
      </c>
      <c r="G505" s="3">
        <v>544</v>
      </c>
      <c r="H505" s="3">
        <v>232</v>
      </c>
      <c r="I505" s="3">
        <v>544</v>
      </c>
      <c r="J505" s="3">
        <v>232</v>
      </c>
      <c r="K505" s="3">
        <v>88</v>
      </c>
      <c r="L505" s="3">
        <v>88</v>
      </c>
      <c r="M505" s="3"/>
      <c r="N505" s="3"/>
      <c r="O505" s="3"/>
      <c r="P505" s="3"/>
      <c r="Q505" s="3"/>
      <c r="R505" s="3"/>
      <c r="S505" s="3"/>
      <c r="T505" s="3"/>
      <c r="V505" s="6">
        <f t="shared" si="33"/>
        <v>64.128000000000043</v>
      </c>
      <c r="W505" s="3">
        <f t="shared" si="34"/>
        <v>3560</v>
      </c>
      <c r="X505" s="6">
        <f t="shared" si="35"/>
        <v>27.8125</v>
      </c>
      <c r="Y505" s="3">
        <f>W505 + ROUNDUP(W505/(Parameters!$A$10-60*8),0) * ($AC$3 + Parameters!$B$4+Parameters!$B$5) + IF(A504&gt;1,8,0)</f>
        <v>3896</v>
      </c>
      <c r="Z505" s="6">
        <f t="shared" si="32"/>
        <v>30.4375</v>
      </c>
    </row>
    <row r="506" spans="1:26">
      <c r="A506" s="3">
        <v>128</v>
      </c>
      <c r="B506" s="3">
        <v>544</v>
      </c>
      <c r="C506" s="3">
        <v>392</v>
      </c>
      <c r="D506" s="3">
        <v>544</v>
      </c>
      <c r="E506" s="3">
        <v>392</v>
      </c>
      <c r="F506" s="3">
        <v>88</v>
      </c>
      <c r="G506" s="3">
        <v>544</v>
      </c>
      <c r="H506" s="3">
        <v>152</v>
      </c>
      <c r="I506" s="3">
        <v>544</v>
      </c>
      <c r="J506" s="3">
        <v>152</v>
      </c>
      <c r="K506" s="3">
        <v>88</v>
      </c>
      <c r="L506" s="3">
        <v>88</v>
      </c>
      <c r="M506" s="3"/>
      <c r="N506" s="3"/>
      <c r="O506" s="3"/>
      <c r="P506" s="3"/>
      <c r="Q506" s="3"/>
      <c r="R506" s="3"/>
      <c r="S506" s="3"/>
      <c r="T506" s="3"/>
      <c r="V506" s="6">
        <f t="shared" si="33"/>
        <v>64.256000000000043</v>
      </c>
      <c r="W506" s="3">
        <f t="shared" si="34"/>
        <v>3528</v>
      </c>
      <c r="X506" s="6">
        <f t="shared" si="35"/>
        <v>27.5625</v>
      </c>
      <c r="Y506" s="3">
        <f>W506 + ROUNDUP(W506/(Parameters!$A$10-60*8),0) * ($AC$3 + Parameters!$B$4+Parameters!$B$5) + IF(A505&gt;1,8,0)</f>
        <v>3864</v>
      </c>
      <c r="Z506" s="6">
        <f t="shared" si="32"/>
        <v>30.1875</v>
      </c>
    </row>
    <row r="507" spans="1:26">
      <c r="A507" s="3">
        <v>128</v>
      </c>
      <c r="B507" s="3">
        <v>520</v>
      </c>
      <c r="C507" s="3">
        <v>384</v>
      </c>
      <c r="D507" s="3">
        <v>520</v>
      </c>
      <c r="E507" s="3">
        <v>384</v>
      </c>
      <c r="F507" s="3">
        <v>88</v>
      </c>
      <c r="G507" s="3">
        <v>304</v>
      </c>
      <c r="H507" s="3">
        <v>88</v>
      </c>
      <c r="I507" s="3">
        <v>304</v>
      </c>
      <c r="J507" s="3">
        <v>88</v>
      </c>
      <c r="K507" s="3">
        <v>88</v>
      </c>
      <c r="L507" s="3">
        <v>88</v>
      </c>
      <c r="M507" s="3"/>
      <c r="N507" s="3"/>
      <c r="O507" s="3"/>
      <c r="P507" s="3"/>
      <c r="Q507" s="3"/>
      <c r="R507" s="3"/>
      <c r="S507" s="3"/>
      <c r="T507" s="3"/>
      <c r="V507" s="6">
        <f t="shared" si="33"/>
        <v>64.384000000000043</v>
      </c>
      <c r="W507" s="3">
        <f t="shared" si="34"/>
        <v>2856</v>
      </c>
      <c r="X507" s="6">
        <f t="shared" si="35"/>
        <v>22.3125</v>
      </c>
      <c r="Y507" s="3">
        <f>W507 + ROUNDUP(W507/(Parameters!$A$10-60*8),0) * ($AC$3 + Parameters!$B$4+Parameters!$B$5) + IF(A506&gt;1,8,0)</f>
        <v>3192</v>
      </c>
      <c r="Z507" s="6">
        <f t="shared" si="32"/>
        <v>24.9375</v>
      </c>
    </row>
    <row r="508" spans="1:26">
      <c r="A508" s="3">
        <v>128</v>
      </c>
      <c r="B508" s="3">
        <v>520</v>
      </c>
      <c r="C508" s="3">
        <v>384</v>
      </c>
      <c r="D508" s="3">
        <v>520</v>
      </c>
      <c r="E508" s="3">
        <v>384</v>
      </c>
      <c r="F508" s="3">
        <v>88</v>
      </c>
      <c r="G508" s="3">
        <v>88</v>
      </c>
      <c r="H508" s="3">
        <v>88</v>
      </c>
      <c r="I508" s="3">
        <v>88</v>
      </c>
      <c r="J508" s="3">
        <v>88</v>
      </c>
      <c r="K508" s="3"/>
      <c r="L508" s="3"/>
      <c r="M508" s="3"/>
      <c r="N508" s="3"/>
      <c r="O508" s="3"/>
      <c r="P508" s="3"/>
      <c r="Q508" s="3"/>
      <c r="R508" s="3"/>
      <c r="S508" s="3"/>
      <c r="T508" s="3"/>
      <c r="V508" s="6">
        <f t="shared" si="33"/>
        <v>64.512000000000043</v>
      </c>
      <c r="W508" s="3">
        <f t="shared" si="34"/>
        <v>2248</v>
      </c>
      <c r="X508" s="6">
        <f t="shared" si="35"/>
        <v>17.5625</v>
      </c>
      <c r="Y508" s="3">
        <f>W508 + ROUNDUP(W508/(Parameters!$A$10-60*8),0) * ($AC$3 + Parameters!$B$4+Parameters!$B$5) + IF(A507&gt;1,8,0)</f>
        <v>2584</v>
      </c>
      <c r="Z508" s="6">
        <f t="shared" si="32"/>
        <v>20.1875</v>
      </c>
    </row>
    <row r="509" spans="1:26">
      <c r="A509" s="3">
        <v>128</v>
      </c>
      <c r="B509" s="3">
        <v>520</v>
      </c>
      <c r="C509" s="3">
        <v>360</v>
      </c>
      <c r="D509" s="3">
        <v>520</v>
      </c>
      <c r="E509" s="3">
        <v>360</v>
      </c>
      <c r="F509" s="3">
        <v>88</v>
      </c>
      <c r="G509" s="3">
        <v>88</v>
      </c>
      <c r="H509" s="3">
        <v>88</v>
      </c>
      <c r="I509" s="3">
        <v>88</v>
      </c>
      <c r="J509" s="3">
        <v>88</v>
      </c>
      <c r="K509" s="3"/>
      <c r="L509" s="3"/>
      <c r="M509" s="3"/>
      <c r="N509" s="3"/>
      <c r="O509" s="3"/>
      <c r="P509" s="3"/>
      <c r="Q509" s="3"/>
      <c r="R509" s="3"/>
      <c r="S509" s="3"/>
      <c r="T509" s="3"/>
      <c r="V509" s="6">
        <f t="shared" si="33"/>
        <v>64.640000000000043</v>
      </c>
      <c r="W509" s="3">
        <f t="shared" si="34"/>
        <v>2200</v>
      </c>
      <c r="X509" s="6">
        <f t="shared" si="35"/>
        <v>17.1875</v>
      </c>
      <c r="Y509" s="3">
        <f>W509 + ROUNDUP(W509/(Parameters!$A$10-60*8),0) * ($AC$3 + Parameters!$B$4+Parameters!$B$5) + IF(A508&gt;1,8,0)</f>
        <v>2536</v>
      </c>
      <c r="Z509" s="6">
        <f t="shared" si="32"/>
        <v>19.8125</v>
      </c>
    </row>
    <row r="510" spans="1:26">
      <c r="A510" s="3">
        <v>128</v>
      </c>
      <c r="B510" s="3">
        <v>520</v>
      </c>
      <c r="C510" s="3">
        <v>336</v>
      </c>
      <c r="D510" s="3">
        <v>520</v>
      </c>
      <c r="E510" s="3">
        <v>336</v>
      </c>
      <c r="F510" s="3">
        <v>88</v>
      </c>
      <c r="G510" s="3">
        <v>88</v>
      </c>
      <c r="H510" s="3">
        <v>88</v>
      </c>
      <c r="I510" s="3">
        <v>88</v>
      </c>
      <c r="J510" s="3">
        <v>88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V510" s="6">
        <f t="shared" si="33"/>
        <v>64.768000000000043</v>
      </c>
      <c r="W510" s="3">
        <f t="shared" si="34"/>
        <v>2152</v>
      </c>
      <c r="X510" s="6">
        <f t="shared" si="35"/>
        <v>16.8125</v>
      </c>
      <c r="Y510" s="3">
        <f>W510 + ROUNDUP(W510/(Parameters!$A$10-60*8),0) * ($AC$3 + Parameters!$B$4+Parameters!$B$5) + IF(A509&gt;1,8,0)</f>
        <v>2488</v>
      </c>
      <c r="Z510" s="6">
        <f t="shared" si="32"/>
        <v>19.4375</v>
      </c>
    </row>
    <row r="511" spans="1:26">
      <c r="A511" s="3">
        <v>128</v>
      </c>
      <c r="B511" s="3">
        <v>520</v>
      </c>
      <c r="C511" s="3">
        <v>312</v>
      </c>
      <c r="D511" s="3">
        <v>520</v>
      </c>
      <c r="E511" s="3">
        <v>312</v>
      </c>
      <c r="F511" s="3">
        <v>88</v>
      </c>
      <c r="G511" s="3">
        <v>88</v>
      </c>
      <c r="H511" s="3">
        <v>88</v>
      </c>
      <c r="I511" s="3">
        <v>88</v>
      </c>
      <c r="J511" s="3">
        <v>88</v>
      </c>
      <c r="K511" s="3"/>
      <c r="L511" s="3"/>
      <c r="M511" s="3"/>
      <c r="N511" s="3"/>
      <c r="O511" s="3"/>
      <c r="P511" s="3"/>
      <c r="Q511" s="3"/>
      <c r="R511" s="3"/>
      <c r="S511" s="3"/>
      <c r="T511" s="3"/>
      <c r="V511" s="6">
        <f t="shared" si="33"/>
        <v>64.896000000000043</v>
      </c>
      <c r="W511" s="3">
        <f t="shared" si="34"/>
        <v>2104</v>
      </c>
      <c r="X511" s="6">
        <f t="shared" si="35"/>
        <v>16.4375</v>
      </c>
      <c r="Y511" s="3">
        <f>W511 + ROUNDUP(W511/(Parameters!$A$10-60*8),0) * ($AC$3 + Parameters!$B$4+Parameters!$B$5) + IF(A510&gt;1,8,0)</f>
        <v>2440</v>
      </c>
      <c r="Z511" s="6">
        <f t="shared" si="32"/>
        <v>19.0625</v>
      </c>
    </row>
    <row r="512" spans="1:26">
      <c r="A512" s="3">
        <v>128</v>
      </c>
      <c r="B512" s="3">
        <v>568</v>
      </c>
      <c r="C512" s="3">
        <v>312</v>
      </c>
      <c r="D512" s="3">
        <v>568</v>
      </c>
      <c r="E512" s="3">
        <v>312</v>
      </c>
      <c r="F512" s="3">
        <v>88</v>
      </c>
      <c r="G512" s="3">
        <v>88</v>
      </c>
      <c r="H512" s="3">
        <v>88</v>
      </c>
      <c r="I512" s="3">
        <v>88</v>
      </c>
      <c r="J512" s="3">
        <v>88</v>
      </c>
      <c r="K512" s="3"/>
      <c r="L512" s="3"/>
      <c r="M512" s="3"/>
      <c r="N512" s="3"/>
      <c r="O512" s="3"/>
      <c r="P512" s="3"/>
      <c r="Q512" s="3"/>
      <c r="R512" s="3"/>
      <c r="S512" s="3"/>
      <c r="T512" s="3"/>
      <c r="V512" s="6">
        <f t="shared" si="33"/>
        <v>65.024000000000044</v>
      </c>
      <c r="W512" s="3">
        <f t="shared" si="34"/>
        <v>2200</v>
      </c>
      <c r="X512" s="6">
        <f t="shared" si="35"/>
        <v>17.1875</v>
      </c>
      <c r="Y512" s="3">
        <f>W512 + ROUNDUP(W512/(Parameters!$A$10-60*8),0) * ($AC$3 + Parameters!$B$4+Parameters!$B$5) + IF(A511&gt;1,8,0)</f>
        <v>2536</v>
      </c>
      <c r="Z512" s="6">
        <f t="shared" si="32"/>
        <v>19.8125</v>
      </c>
    </row>
    <row r="513" spans="1:26">
      <c r="A513" s="3">
        <v>128</v>
      </c>
      <c r="B513" s="3">
        <v>520</v>
      </c>
      <c r="C513" s="3">
        <v>392</v>
      </c>
      <c r="D513" s="3">
        <v>520</v>
      </c>
      <c r="E513" s="3">
        <v>392</v>
      </c>
      <c r="F513" s="3">
        <v>208</v>
      </c>
      <c r="G513" s="3">
        <v>88</v>
      </c>
      <c r="H513" s="3">
        <v>88</v>
      </c>
      <c r="I513" s="3">
        <v>88</v>
      </c>
      <c r="J513" s="3">
        <v>208</v>
      </c>
      <c r="K513" s="3">
        <v>88</v>
      </c>
      <c r="L513" s="3">
        <v>208</v>
      </c>
      <c r="M513" s="3">
        <v>88</v>
      </c>
      <c r="N513" s="3"/>
      <c r="O513" s="3"/>
      <c r="P513" s="3"/>
      <c r="Q513" s="3"/>
      <c r="R513" s="3"/>
      <c r="S513" s="3"/>
      <c r="T513" s="3"/>
      <c r="V513" s="6">
        <f t="shared" si="33"/>
        <v>65.152000000000044</v>
      </c>
      <c r="W513" s="3">
        <f t="shared" si="34"/>
        <v>2888</v>
      </c>
      <c r="X513" s="6">
        <f t="shared" si="35"/>
        <v>22.5625</v>
      </c>
      <c r="Y513" s="3">
        <f>W513 + ROUNDUP(W513/(Parameters!$A$10-60*8),0) * ($AC$3 + Parameters!$B$4+Parameters!$B$5) + IF(A512&gt;1,8,0)</f>
        <v>3224</v>
      </c>
      <c r="Z513" s="6">
        <f t="shared" si="32"/>
        <v>25.1875</v>
      </c>
    </row>
    <row r="514" spans="1:26">
      <c r="A514" s="3">
        <v>128</v>
      </c>
      <c r="B514" s="3">
        <v>544</v>
      </c>
      <c r="C514" s="3">
        <v>336</v>
      </c>
      <c r="D514" s="3">
        <v>544</v>
      </c>
      <c r="E514" s="3">
        <v>336</v>
      </c>
      <c r="F514" s="3">
        <v>544</v>
      </c>
      <c r="G514" s="3">
        <v>168</v>
      </c>
      <c r="H514" s="3">
        <v>88</v>
      </c>
      <c r="I514" s="3">
        <v>88</v>
      </c>
      <c r="J514" s="3">
        <v>544</v>
      </c>
      <c r="K514" s="3">
        <v>168</v>
      </c>
      <c r="L514" s="3">
        <v>544</v>
      </c>
      <c r="M514" s="3">
        <v>168</v>
      </c>
      <c r="N514" s="3"/>
      <c r="O514" s="3"/>
      <c r="P514" s="3"/>
      <c r="Q514" s="3"/>
      <c r="R514" s="3"/>
      <c r="S514" s="3"/>
      <c r="T514" s="3"/>
      <c r="V514" s="6">
        <f t="shared" si="33"/>
        <v>65.280000000000044</v>
      </c>
      <c r="W514" s="3">
        <f t="shared" si="34"/>
        <v>4072</v>
      </c>
      <c r="X514" s="6">
        <f t="shared" si="35"/>
        <v>31.8125</v>
      </c>
      <c r="Y514" s="3">
        <f>W514 + ROUNDUP(W514/(Parameters!$A$10-60*8),0) * ($AC$3 + Parameters!$B$4+Parameters!$B$5) + IF(A513&gt;1,8,0)</f>
        <v>4408</v>
      </c>
      <c r="Z514" s="6">
        <f t="shared" si="32"/>
        <v>34.4375</v>
      </c>
    </row>
    <row r="515" spans="1:26">
      <c r="A515" s="3">
        <v>128</v>
      </c>
      <c r="B515" s="3">
        <v>496</v>
      </c>
      <c r="C515" s="3">
        <v>264</v>
      </c>
      <c r="D515" s="3">
        <v>496</v>
      </c>
      <c r="E515" s="3">
        <v>264</v>
      </c>
      <c r="F515" s="3">
        <v>544</v>
      </c>
      <c r="G515" s="3">
        <v>216</v>
      </c>
      <c r="H515" s="3">
        <v>88</v>
      </c>
      <c r="I515" s="3">
        <v>88</v>
      </c>
      <c r="J515" s="3">
        <v>544</v>
      </c>
      <c r="K515" s="3">
        <v>216</v>
      </c>
      <c r="L515" s="3">
        <v>544</v>
      </c>
      <c r="M515" s="3">
        <v>216</v>
      </c>
      <c r="N515" s="3"/>
      <c r="O515" s="3"/>
      <c r="P515" s="3"/>
      <c r="Q515" s="3"/>
      <c r="R515" s="3"/>
      <c r="S515" s="3"/>
      <c r="T515" s="3"/>
      <c r="V515" s="6">
        <f t="shared" si="33"/>
        <v>65.408000000000044</v>
      </c>
      <c r="W515" s="3">
        <f t="shared" si="34"/>
        <v>3976</v>
      </c>
      <c r="X515" s="6">
        <f t="shared" si="35"/>
        <v>31.0625</v>
      </c>
      <c r="Y515" s="3">
        <f>W515 + ROUNDUP(W515/(Parameters!$A$10-60*8),0) * ($AC$3 + Parameters!$B$4+Parameters!$B$5) + IF(A514&gt;1,8,0)</f>
        <v>4312</v>
      </c>
      <c r="Z515" s="6">
        <f t="shared" si="32"/>
        <v>33.6875</v>
      </c>
    </row>
    <row r="516" spans="1:26">
      <c r="A516" s="3">
        <v>128</v>
      </c>
      <c r="B516" s="3">
        <v>496</v>
      </c>
      <c r="C516" s="3">
        <v>360</v>
      </c>
      <c r="D516" s="3">
        <v>496</v>
      </c>
      <c r="E516" s="3">
        <v>360</v>
      </c>
      <c r="F516" s="3">
        <v>472</v>
      </c>
      <c r="G516" s="3">
        <v>344</v>
      </c>
      <c r="H516" s="3">
        <v>88</v>
      </c>
      <c r="I516" s="3">
        <v>88</v>
      </c>
      <c r="J516" s="3">
        <v>496</v>
      </c>
      <c r="K516" s="3">
        <v>344</v>
      </c>
      <c r="L516" s="3">
        <v>472</v>
      </c>
      <c r="M516" s="3">
        <v>344</v>
      </c>
      <c r="N516" s="3"/>
      <c r="O516" s="3"/>
      <c r="P516" s="3"/>
      <c r="Q516" s="3"/>
      <c r="R516" s="3"/>
      <c r="S516" s="3"/>
      <c r="T516" s="3"/>
      <c r="V516" s="6">
        <f t="shared" si="33"/>
        <v>65.536000000000044</v>
      </c>
      <c r="W516" s="3">
        <f t="shared" si="34"/>
        <v>4360</v>
      </c>
      <c r="X516" s="6">
        <f t="shared" si="35"/>
        <v>34.0625</v>
      </c>
      <c r="Y516" s="3">
        <f>W516 + ROUNDUP(W516/(Parameters!$A$10-60*8),0) * ($AC$3 + Parameters!$B$4+Parameters!$B$5) + IF(A515&gt;1,8,0)</f>
        <v>4696</v>
      </c>
      <c r="Z516" s="6">
        <f t="shared" si="32"/>
        <v>36.6875</v>
      </c>
    </row>
    <row r="517" spans="1:26">
      <c r="A517" s="3">
        <v>128</v>
      </c>
      <c r="B517" s="3">
        <v>496</v>
      </c>
      <c r="C517" s="3">
        <v>328</v>
      </c>
      <c r="D517" s="3">
        <v>496</v>
      </c>
      <c r="E517" s="3">
        <v>328</v>
      </c>
      <c r="F517" s="3">
        <v>544</v>
      </c>
      <c r="G517" s="3">
        <v>312</v>
      </c>
      <c r="H517" s="3">
        <v>88</v>
      </c>
      <c r="I517" s="3">
        <v>88</v>
      </c>
      <c r="J517" s="3">
        <v>544</v>
      </c>
      <c r="K517" s="3">
        <v>200</v>
      </c>
      <c r="L517" s="3">
        <v>544</v>
      </c>
      <c r="M517" s="3">
        <v>312</v>
      </c>
      <c r="N517" s="3"/>
      <c r="O517" s="3"/>
      <c r="P517" s="3"/>
      <c r="Q517" s="3"/>
      <c r="R517" s="3"/>
      <c r="S517" s="3"/>
      <c r="T517" s="3"/>
      <c r="V517" s="6">
        <f t="shared" si="33"/>
        <v>65.664000000000044</v>
      </c>
      <c r="W517" s="3">
        <f t="shared" si="34"/>
        <v>4280</v>
      </c>
      <c r="X517" s="6">
        <f t="shared" si="35"/>
        <v>33.4375</v>
      </c>
      <c r="Y517" s="3">
        <f>W517 + ROUNDUP(W517/(Parameters!$A$10-60*8),0) * ($AC$3 + Parameters!$B$4+Parameters!$B$5) + IF(A516&gt;1,8,0)</f>
        <v>4616</v>
      </c>
      <c r="Z517" s="6">
        <f t="shared" ref="Z517:Z580" si="36">Y517/A517</f>
        <v>36.0625</v>
      </c>
    </row>
    <row r="518" spans="1:26">
      <c r="A518" s="3">
        <v>128</v>
      </c>
      <c r="B518" s="3">
        <v>496</v>
      </c>
      <c r="C518" s="3">
        <v>336</v>
      </c>
      <c r="D518" s="3">
        <v>496</v>
      </c>
      <c r="E518" s="3">
        <v>336</v>
      </c>
      <c r="F518" s="3">
        <v>544</v>
      </c>
      <c r="G518" s="3">
        <v>200</v>
      </c>
      <c r="H518" s="3">
        <v>88</v>
      </c>
      <c r="I518" s="3">
        <v>88</v>
      </c>
      <c r="J518" s="3">
        <v>472</v>
      </c>
      <c r="K518" s="3">
        <v>168</v>
      </c>
      <c r="L518" s="3">
        <v>544</v>
      </c>
      <c r="M518" s="3">
        <v>200</v>
      </c>
      <c r="N518" s="3"/>
      <c r="O518" s="3"/>
      <c r="P518" s="3"/>
      <c r="Q518" s="3"/>
      <c r="R518" s="3"/>
      <c r="S518" s="3"/>
      <c r="T518" s="3"/>
      <c r="V518" s="6">
        <f t="shared" si="33"/>
        <v>65.792000000000044</v>
      </c>
      <c r="W518" s="3">
        <f t="shared" si="34"/>
        <v>3968</v>
      </c>
      <c r="X518" s="6">
        <f t="shared" si="35"/>
        <v>31</v>
      </c>
      <c r="Y518" s="3">
        <f>W518 + ROUNDUP(W518/(Parameters!$A$10-60*8),0) * ($AC$3 + Parameters!$B$4+Parameters!$B$5) + IF(A517&gt;1,8,0)</f>
        <v>4304</v>
      </c>
      <c r="Z518" s="6">
        <f t="shared" si="36"/>
        <v>33.625</v>
      </c>
    </row>
    <row r="519" spans="1:26">
      <c r="A519" s="3">
        <v>128</v>
      </c>
      <c r="B519" s="3">
        <v>544</v>
      </c>
      <c r="C519" s="3">
        <v>352</v>
      </c>
      <c r="D519" s="3">
        <v>544</v>
      </c>
      <c r="E519" s="3">
        <v>352</v>
      </c>
      <c r="F519" s="3">
        <v>544</v>
      </c>
      <c r="G519" s="3">
        <v>144</v>
      </c>
      <c r="H519" s="3">
        <v>88</v>
      </c>
      <c r="I519" s="3">
        <v>88</v>
      </c>
      <c r="J519" s="3">
        <v>88</v>
      </c>
      <c r="K519" s="3">
        <v>544</v>
      </c>
      <c r="L519" s="3">
        <v>144</v>
      </c>
      <c r="M519" s="3"/>
      <c r="N519" s="3"/>
      <c r="O519" s="3"/>
      <c r="P519" s="3"/>
      <c r="Q519" s="3"/>
      <c r="R519" s="3"/>
      <c r="S519" s="3"/>
      <c r="T519" s="3"/>
      <c r="V519" s="6">
        <f t="shared" si="33"/>
        <v>65.920000000000044</v>
      </c>
      <c r="W519" s="3">
        <f t="shared" si="34"/>
        <v>3432</v>
      </c>
      <c r="X519" s="6">
        <f t="shared" si="35"/>
        <v>26.8125</v>
      </c>
      <c r="Y519" s="3">
        <f>W519 + ROUNDUP(W519/(Parameters!$A$10-60*8),0) * ($AC$3 + Parameters!$B$4+Parameters!$B$5) + IF(A518&gt;1,8,0)</f>
        <v>3768</v>
      </c>
      <c r="Z519" s="6">
        <f t="shared" si="36"/>
        <v>29.4375</v>
      </c>
    </row>
    <row r="520" spans="1:26">
      <c r="A520" s="3">
        <v>128</v>
      </c>
      <c r="B520" s="3">
        <v>496</v>
      </c>
      <c r="C520" s="3">
        <v>368</v>
      </c>
      <c r="D520" s="3">
        <v>496</v>
      </c>
      <c r="E520" s="3">
        <v>368</v>
      </c>
      <c r="F520" s="3">
        <v>160</v>
      </c>
      <c r="G520" s="3">
        <v>88</v>
      </c>
      <c r="H520" s="3">
        <v>88</v>
      </c>
      <c r="I520" s="3">
        <v>88</v>
      </c>
      <c r="J520" s="3">
        <v>88</v>
      </c>
      <c r="K520" s="3">
        <v>160</v>
      </c>
      <c r="L520" s="3">
        <v>88</v>
      </c>
      <c r="M520" s="3"/>
      <c r="N520" s="3"/>
      <c r="O520" s="3"/>
      <c r="P520" s="3"/>
      <c r="Q520" s="3"/>
      <c r="R520" s="3"/>
      <c r="S520" s="3"/>
      <c r="T520" s="3"/>
      <c r="V520" s="6">
        <f t="shared" si="33"/>
        <v>66.048000000000044</v>
      </c>
      <c r="W520" s="3">
        <f t="shared" si="34"/>
        <v>2488</v>
      </c>
      <c r="X520" s="6">
        <f t="shared" si="35"/>
        <v>19.4375</v>
      </c>
      <c r="Y520" s="3">
        <f>W520 + ROUNDUP(W520/(Parameters!$A$10-60*8),0) * ($AC$3 + Parameters!$B$4+Parameters!$B$5) + IF(A519&gt;1,8,0)</f>
        <v>2824</v>
      </c>
      <c r="Z520" s="6">
        <f t="shared" si="36"/>
        <v>22.0625</v>
      </c>
    </row>
    <row r="521" spans="1:26">
      <c r="A521" s="3">
        <v>128</v>
      </c>
      <c r="B521" s="3">
        <v>472</v>
      </c>
      <c r="C521" s="3">
        <v>336</v>
      </c>
      <c r="D521" s="3">
        <v>472</v>
      </c>
      <c r="E521" s="3">
        <v>336</v>
      </c>
      <c r="F521" s="3">
        <v>88</v>
      </c>
      <c r="G521" s="3">
        <v>88</v>
      </c>
      <c r="H521" s="3">
        <v>88</v>
      </c>
      <c r="I521" s="3">
        <v>88</v>
      </c>
      <c r="J521" s="3">
        <v>88</v>
      </c>
      <c r="K521" s="3"/>
      <c r="L521" s="3"/>
      <c r="M521" s="3"/>
      <c r="N521" s="3"/>
      <c r="O521" s="3"/>
      <c r="P521" s="3"/>
      <c r="Q521" s="3"/>
      <c r="R521" s="3"/>
      <c r="S521" s="3"/>
      <c r="T521" s="3"/>
      <c r="V521" s="6">
        <f t="shared" si="33"/>
        <v>66.176000000000045</v>
      </c>
      <c r="W521" s="3">
        <f t="shared" si="34"/>
        <v>2056</v>
      </c>
      <c r="X521" s="6">
        <f t="shared" si="35"/>
        <v>16.0625</v>
      </c>
      <c r="Y521" s="3">
        <f>W521 + ROUNDUP(W521/(Parameters!$A$10-60*8),0) * ($AC$3 + Parameters!$B$4+Parameters!$B$5) + IF(A520&gt;1,8,0)</f>
        <v>2392</v>
      </c>
      <c r="Z521" s="6">
        <f t="shared" si="36"/>
        <v>18.6875</v>
      </c>
    </row>
    <row r="522" spans="1:26">
      <c r="A522" s="3">
        <v>128</v>
      </c>
      <c r="B522" s="3">
        <v>568</v>
      </c>
      <c r="C522" s="3">
        <v>392</v>
      </c>
      <c r="D522" s="3">
        <v>568</v>
      </c>
      <c r="E522" s="3">
        <v>392</v>
      </c>
      <c r="F522" s="3">
        <v>88</v>
      </c>
      <c r="G522" s="3">
        <v>88</v>
      </c>
      <c r="H522" s="3">
        <v>88</v>
      </c>
      <c r="I522" s="3">
        <v>88</v>
      </c>
      <c r="J522" s="3">
        <v>88</v>
      </c>
      <c r="K522" s="3"/>
      <c r="L522" s="3"/>
      <c r="M522" s="3"/>
      <c r="N522" s="3"/>
      <c r="O522" s="3"/>
      <c r="P522" s="3"/>
      <c r="Q522" s="3"/>
      <c r="R522" s="3"/>
      <c r="S522" s="3"/>
      <c r="T522" s="3"/>
      <c r="V522" s="6">
        <f t="shared" si="33"/>
        <v>66.304000000000045</v>
      </c>
      <c r="W522" s="3">
        <f t="shared" si="34"/>
        <v>2360</v>
      </c>
      <c r="X522" s="6">
        <f t="shared" si="35"/>
        <v>18.4375</v>
      </c>
      <c r="Y522" s="3">
        <f>W522 + ROUNDUP(W522/(Parameters!$A$10-60*8),0) * ($AC$3 + Parameters!$B$4+Parameters!$B$5) + IF(A521&gt;1,8,0)</f>
        <v>2696</v>
      </c>
      <c r="Z522" s="6">
        <f t="shared" si="36"/>
        <v>21.0625</v>
      </c>
    </row>
    <row r="523" spans="1:26">
      <c r="A523" s="3">
        <v>128</v>
      </c>
      <c r="B523" s="3">
        <v>544</v>
      </c>
      <c r="C523" s="3">
        <v>352</v>
      </c>
      <c r="D523" s="3">
        <v>544</v>
      </c>
      <c r="E523" s="3">
        <v>352</v>
      </c>
      <c r="F523" s="3">
        <v>88</v>
      </c>
      <c r="G523" s="3">
        <v>88</v>
      </c>
      <c r="H523" s="3">
        <v>88</v>
      </c>
      <c r="I523" s="3">
        <v>88</v>
      </c>
      <c r="J523" s="3">
        <v>88</v>
      </c>
      <c r="K523" s="3"/>
      <c r="L523" s="3"/>
      <c r="M523" s="3"/>
      <c r="N523" s="3"/>
      <c r="O523" s="3"/>
      <c r="P523" s="3"/>
      <c r="Q523" s="3"/>
      <c r="R523" s="3"/>
      <c r="S523" s="3"/>
      <c r="T523" s="3"/>
      <c r="V523" s="6">
        <f t="shared" si="33"/>
        <v>66.432000000000045</v>
      </c>
      <c r="W523" s="3">
        <f t="shared" si="34"/>
        <v>2232</v>
      </c>
      <c r="X523" s="6">
        <f t="shared" si="35"/>
        <v>17.4375</v>
      </c>
      <c r="Y523" s="3">
        <f>W523 + ROUNDUP(W523/(Parameters!$A$10-60*8),0) * ($AC$3 + Parameters!$B$4+Parameters!$B$5) + IF(A522&gt;1,8,0)</f>
        <v>2568</v>
      </c>
      <c r="Z523" s="6">
        <f t="shared" si="36"/>
        <v>20.0625</v>
      </c>
    </row>
    <row r="524" spans="1:26">
      <c r="A524" s="3">
        <v>128</v>
      </c>
      <c r="B524" s="3">
        <v>520</v>
      </c>
      <c r="C524" s="3">
        <v>384</v>
      </c>
      <c r="D524" s="3">
        <v>520</v>
      </c>
      <c r="E524" s="3">
        <v>384</v>
      </c>
      <c r="F524" s="3">
        <v>88</v>
      </c>
      <c r="G524" s="3">
        <v>88</v>
      </c>
      <c r="H524" s="3">
        <v>88</v>
      </c>
      <c r="I524" s="3">
        <v>88</v>
      </c>
      <c r="J524" s="3">
        <v>88</v>
      </c>
      <c r="K524" s="3"/>
      <c r="L524" s="3"/>
      <c r="M524" s="3"/>
      <c r="N524" s="3"/>
      <c r="O524" s="3"/>
      <c r="P524" s="3"/>
      <c r="Q524" s="3"/>
      <c r="R524" s="3"/>
      <c r="S524" s="3"/>
      <c r="T524" s="3"/>
      <c r="V524" s="6">
        <f t="shared" si="33"/>
        <v>66.560000000000045</v>
      </c>
      <c r="W524" s="3">
        <f t="shared" si="34"/>
        <v>2248</v>
      </c>
      <c r="X524" s="6">
        <f t="shared" si="35"/>
        <v>17.5625</v>
      </c>
      <c r="Y524" s="3">
        <f>W524 + ROUNDUP(W524/(Parameters!$A$10-60*8),0) * ($AC$3 + Parameters!$B$4+Parameters!$B$5) + IF(A523&gt;1,8,0)</f>
        <v>2584</v>
      </c>
      <c r="Z524" s="6">
        <f t="shared" si="36"/>
        <v>20.1875</v>
      </c>
    </row>
    <row r="525" spans="1:26">
      <c r="A525" s="3">
        <v>128</v>
      </c>
      <c r="B525" s="3">
        <v>544</v>
      </c>
      <c r="C525" s="3">
        <v>344</v>
      </c>
      <c r="D525" s="3">
        <v>544</v>
      </c>
      <c r="E525" s="3">
        <v>344</v>
      </c>
      <c r="F525" s="3">
        <v>88</v>
      </c>
      <c r="G525" s="3">
        <v>88</v>
      </c>
      <c r="H525" s="3">
        <v>88</v>
      </c>
      <c r="I525" s="3">
        <v>88</v>
      </c>
      <c r="J525" s="3">
        <v>88</v>
      </c>
      <c r="K525" s="3"/>
      <c r="L525" s="3"/>
      <c r="M525" s="3"/>
      <c r="N525" s="3"/>
      <c r="O525" s="3"/>
      <c r="P525" s="3"/>
      <c r="Q525" s="3"/>
      <c r="R525" s="3"/>
      <c r="S525" s="3"/>
      <c r="T525" s="3"/>
      <c r="V525" s="6">
        <f t="shared" si="33"/>
        <v>66.688000000000045</v>
      </c>
      <c r="W525" s="3">
        <f t="shared" si="34"/>
        <v>2216</v>
      </c>
      <c r="X525" s="6">
        <f t="shared" si="35"/>
        <v>17.3125</v>
      </c>
      <c r="Y525" s="3">
        <f>W525 + ROUNDUP(W525/(Parameters!$A$10-60*8),0) * ($AC$3 + Parameters!$B$4+Parameters!$B$5) + IF(A524&gt;1,8,0)</f>
        <v>2552</v>
      </c>
      <c r="Z525" s="6">
        <f t="shared" si="36"/>
        <v>19.9375</v>
      </c>
    </row>
    <row r="526" spans="1:26">
      <c r="A526" s="3">
        <v>128</v>
      </c>
      <c r="B526" s="3">
        <v>520</v>
      </c>
      <c r="C526" s="3">
        <v>328</v>
      </c>
      <c r="D526" s="3">
        <v>520</v>
      </c>
      <c r="E526" s="3">
        <v>328</v>
      </c>
      <c r="F526" s="3">
        <v>88</v>
      </c>
      <c r="G526" s="3">
        <v>88</v>
      </c>
      <c r="H526" s="3">
        <v>88</v>
      </c>
      <c r="I526" s="3">
        <v>88</v>
      </c>
      <c r="J526" s="3">
        <v>88</v>
      </c>
      <c r="K526" s="3"/>
      <c r="L526" s="3"/>
      <c r="M526" s="3"/>
      <c r="N526" s="3"/>
      <c r="O526" s="3"/>
      <c r="P526" s="3"/>
      <c r="Q526" s="3"/>
      <c r="R526" s="3"/>
      <c r="S526" s="3"/>
      <c r="T526" s="3"/>
      <c r="V526" s="6">
        <f t="shared" si="33"/>
        <v>66.816000000000045</v>
      </c>
      <c r="W526" s="3">
        <f t="shared" si="34"/>
        <v>2136</v>
      </c>
      <c r="X526" s="6">
        <f t="shared" si="35"/>
        <v>16.6875</v>
      </c>
      <c r="Y526" s="3">
        <f>W526 + ROUNDUP(W526/(Parameters!$A$10-60*8),0) * ($AC$3 + Parameters!$B$4+Parameters!$B$5) + IF(A525&gt;1,8,0)</f>
        <v>2472</v>
      </c>
      <c r="Z526" s="6">
        <f t="shared" si="36"/>
        <v>19.3125</v>
      </c>
    </row>
    <row r="527" spans="1:26">
      <c r="A527" s="3">
        <v>128</v>
      </c>
      <c r="B527" s="3">
        <v>520</v>
      </c>
      <c r="C527" s="3">
        <v>392</v>
      </c>
      <c r="D527" s="3">
        <v>520</v>
      </c>
      <c r="E527" s="3">
        <v>392</v>
      </c>
      <c r="F527" s="3">
        <v>88</v>
      </c>
      <c r="G527" s="3">
        <v>88</v>
      </c>
      <c r="H527" s="3">
        <v>88</v>
      </c>
      <c r="I527" s="3">
        <v>88</v>
      </c>
      <c r="J527" s="3">
        <v>88</v>
      </c>
      <c r="K527" s="3"/>
      <c r="L527" s="3"/>
      <c r="M527" s="3"/>
      <c r="N527" s="3"/>
      <c r="O527" s="3"/>
      <c r="P527" s="3"/>
      <c r="Q527" s="3"/>
      <c r="R527" s="3"/>
      <c r="S527" s="3"/>
      <c r="T527" s="3"/>
      <c r="V527" s="6">
        <f t="shared" si="33"/>
        <v>66.944000000000045</v>
      </c>
      <c r="W527" s="3">
        <f t="shared" si="34"/>
        <v>2264</v>
      </c>
      <c r="X527" s="6">
        <f t="shared" si="35"/>
        <v>17.6875</v>
      </c>
      <c r="Y527" s="3">
        <f>W527 + ROUNDUP(W527/(Parameters!$A$10-60*8),0) * ($AC$3 + Parameters!$B$4+Parameters!$B$5) + IF(A526&gt;1,8,0)</f>
        <v>2600</v>
      </c>
      <c r="Z527" s="6">
        <f t="shared" si="36"/>
        <v>20.3125</v>
      </c>
    </row>
    <row r="528" spans="1:26">
      <c r="A528" s="3">
        <v>128</v>
      </c>
      <c r="B528" s="3">
        <v>520</v>
      </c>
      <c r="C528" s="3">
        <v>384</v>
      </c>
      <c r="D528" s="3">
        <v>520</v>
      </c>
      <c r="E528" s="3">
        <v>384</v>
      </c>
      <c r="F528" s="3">
        <v>88</v>
      </c>
      <c r="G528" s="3">
        <v>88</v>
      </c>
      <c r="H528" s="3">
        <v>88</v>
      </c>
      <c r="I528" s="3">
        <v>88</v>
      </c>
      <c r="J528" s="3">
        <v>88</v>
      </c>
      <c r="K528" s="3"/>
      <c r="L528" s="3"/>
      <c r="M528" s="3"/>
      <c r="N528" s="3"/>
      <c r="O528" s="3"/>
      <c r="P528" s="3"/>
      <c r="Q528" s="3"/>
      <c r="R528" s="3"/>
      <c r="S528" s="3"/>
      <c r="T528" s="3"/>
      <c r="V528" s="6">
        <f t="shared" si="33"/>
        <v>67.072000000000045</v>
      </c>
      <c r="W528" s="3">
        <f t="shared" si="34"/>
        <v>2248</v>
      </c>
      <c r="X528" s="6">
        <f t="shared" si="35"/>
        <v>17.5625</v>
      </c>
      <c r="Y528" s="3">
        <f>W528 + ROUNDUP(W528/(Parameters!$A$10-60*8),0) * ($AC$3 + Parameters!$B$4+Parameters!$B$5) + IF(A527&gt;1,8,0)</f>
        <v>2584</v>
      </c>
      <c r="Z528" s="6">
        <f t="shared" si="36"/>
        <v>20.1875</v>
      </c>
    </row>
    <row r="529" spans="1:26">
      <c r="A529" s="3">
        <v>128</v>
      </c>
      <c r="B529" s="3">
        <v>520</v>
      </c>
      <c r="C529" s="3">
        <v>360</v>
      </c>
      <c r="D529" s="3">
        <v>520</v>
      </c>
      <c r="E529" s="3">
        <v>360</v>
      </c>
      <c r="F529" s="3">
        <v>88</v>
      </c>
      <c r="G529" s="3">
        <v>88</v>
      </c>
      <c r="H529" s="3">
        <v>88</v>
      </c>
      <c r="I529" s="3">
        <v>88</v>
      </c>
      <c r="J529" s="3">
        <v>88</v>
      </c>
      <c r="K529" s="3"/>
      <c r="L529" s="3"/>
      <c r="M529" s="3"/>
      <c r="N529" s="3"/>
      <c r="O529" s="3"/>
      <c r="P529" s="3"/>
      <c r="Q529" s="3"/>
      <c r="R529" s="3"/>
      <c r="S529" s="3"/>
      <c r="T529" s="3"/>
      <c r="V529" s="6">
        <f t="shared" si="33"/>
        <v>67.200000000000045</v>
      </c>
      <c r="W529" s="3">
        <f t="shared" si="34"/>
        <v>2200</v>
      </c>
      <c r="X529" s="6">
        <f t="shared" si="35"/>
        <v>17.1875</v>
      </c>
      <c r="Y529" s="3">
        <f>W529 + ROUNDUP(W529/(Parameters!$A$10-60*8),0) * ($AC$3 + Parameters!$B$4+Parameters!$B$5) + IF(A528&gt;1,8,0)</f>
        <v>2536</v>
      </c>
      <c r="Z529" s="6">
        <f t="shared" si="36"/>
        <v>19.8125</v>
      </c>
    </row>
    <row r="530" spans="1:26">
      <c r="A530" s="3">
        <v>128</v>
      </c>
      <c r="B530" s="3">
        <v>544</v>
      </c>
      <c r="C530" s="3">
        <v>312</v>
      </c>
      <c r="D530" s="3">
        <v>544</v>
      </c>
      <c r="E530" s="3">
        <v>312</v>
      </c>
      <c r="F530" s="3">
        <v>88</v>
      </c>
      <c r="G530" s="3">
        <v>88</v>
      </c>
      <c r="H530" s="3">
        <v>88</v>
      </c>
      <c r="I530" s="3">
        <v>88</v>
      </c>
      <c r="J530" s="3">
        <v>88</v>
      </c>
      <c r="K530" s="3"/>
      <c r="L530" s="3"/>
      <c r="M530" s="3"/>
      <c r="N530" s="3"/>
      <c r="O530" s="3"/>
      <c r="P530" s="3"/>
      <c r="Q530" s="3"/>
      <c r="R530" s="3"/>
      <c r="S530" s="3"/>
      <c r="T530" s="3"/>
      <c r="V530" s="6">
        <f t="shared" si="33"/>
        <v>67.328000000000046</v>
      </c>
      <c r="W530" s="3">
        <f t="shared" si="34"/>
        <v>2152</v>
      </c>
      <c r="X530" s="6">
        <f t="shared" si="35"/>
        <v>16.8125</v>
      </c>
      <c r="Y530" s="3">
        <f>W530 + ROUNDUP(W530/(Parameters!$A$10-60*8),0) * ($AC$3 + Parameters!$B$4+Parameters!$B$5) + IF(A529&gt;1,8,0)</f>
        <v>2488</v>
      </c>
      <c r="Z530" s="6">
        <f t="shared" si="36"/>
        <v>19.4375</v>
      </c>
    </row>
    <row r="531" spans="1:26">
      <c r="A531" s="3">
        <v>128</v>
      </c>
      <c r="B531" s="3">
        <v>496</v>
      </c>
      <c r="C531" s="3">
        <v>344</v>
      </c>
      <c r="D531" s="3">
        <v>496</v>
      </c>
      <c r="E531" s="3">
        <v>344</v>
      </c>
      <c r="F531" s="3">
        <v>424</v>
      </c>
      <c r="G531" s="3">
        <v>88</v>
      </c>
      <c r="H531" s="3">
        <v>88</v>
      </c>
      <c r="I531" s="3">
        <v>88</v>
      </c>
      <c r="J531" s="3">
        <v>424</v>
      </c>
      <c r="K531" s="3">
        <v>88</v>
      </c>
      <c r="L531" s="3">
        <v>424</v>
      </c>
      <c r="M531" s="3">
        <v>88</v>
      </c>
      <c r="N531" s="3"/>
      <c r="O531" s="3"/>
      <c r="P531" s="3"/>
      <c r="Q531" s="3"/>
      <c r="R531" s="3"/>
      <c r="S531" s="3"/>
      <c r="T531" s="3"/>
      <c r="V531" s="6">
        <f t="shared" si="33"/>
        <v>67.456000000000046</v>
      </c>
      <c r="W531" s="3">
        <f t="shared" si="34"/>
        <v>3392</v>
      </c>
      <c r="X531" s="6">
        <f t="shared" si="35"/>
        <v>26.5</v>
      </c>
      <c r="Y531" s="3">
        <f>W531 + ROUNDUP(W531/(Parameters!$A$10-60*8),0) * ($AC$3 + Parameters!$B$4+Parameters!$B$5) + IF(A530&gt;1,8,0)</f>
        <v>3728</v>
      </c>
      <c r="Z531" s="6">
        <f t="shared" si="36"/>
        <v>29.125</v>
      </c>
    </row>
    <row r="532" spans="1:26">
      <c r="A532" s="3">
        <v>128</v>
      </c>
      <c r="B532" s="3">
        <v>568</v>
      </c>
      <c r="C532" s="3">
        <v>336</v>
      </c>
      <c r="D532" s="3">
        <v>568</v>
      </c>
      <c r="E532" s="3">
        <v>336</v>
      </c>
      <c r="F532" s="3">
        <v>544</v>
      </c>
      <c r="G532" s="3">
        <v>240</v>
      </c>
      <c r="H532" s="3">
        <v>88</v>
      </c>
      <c r="I532" s="3">
        <v>88</v>
      </c>
      <c r="J532" s="3">
        <v>544</v>
      </c>
      <c r="K532" s="3">
        <v>240</v>
      </c>
      <c r="L532" s="3">
        <v>544</v>
      </c>
      <c r="M532" s="3">
        <v>240</v>
      </c>
      <c r="N532" s="3"/>
      <c r="O532" s="3"/>
      <c r="P532" s="3"/>
      <c r="Q532" s="3"/>
      <c r="R532" s="3"/>
      <c r="S532" s="3"/>
      <c r="T532" s="3"/>
      <c r="V532" s="6">
        <f t="shared" si="33"/>
        <v>67.584000000000046</v>
      </c>
      <c r="W532" s="3">
        <f t="shared" si="34"/>
        <v>4336</v>
      </c>
      <c r="X532" s="6">
        <f t="shared" si="35"/>
        <v>33.875</v>
      </c>
      <c r="Y532" s="3">
        <f>W532 + ROUNDUP(W532/(Parameters!$A$10-60*8),0) * ($AC$3 + Parameters!$B$4+Parameters!$B$5) + IF(A531&gt;1,8,0)</f>
        <v>4672</v>
      </c>
      <c r="Z532" s="6">
        <f t="shared" si="36"/>
        <v>36.5</v>
      </c>
    </row>
    <row r="533" spans="1:26">
      <c r="A533" s="3">
        <v>128</v>
      </c>
      <c r="B533" s="3">
        <v>496</v>
      </c>
      <c r="C533" s="3">
        <v>336</v>
      </c>
      <c r="D533" s="3">
        <v>496</v>
      </c>
      <c r="E533" s="3">
        <v>336</v>
      </c>
      <c r="F533" s="3">
        <v>544</v>
      </c>
      <c r="G533" s="3">
        <v>352</v>
      </c>
      <c r="H533" s="3">
        <v>88</v>
      </c>
      <c r="I533" s="3">
        <v>88</v>
      </c>
      <c r="J533" s="3">
        <v>544</v>
      </c>
      <c r="K533" s="3">
        <v>352</v>
      </c>
      <c r="L533" s="3">
        <v>544</v>
      </c>
      <c r="M533" s="3">
        <v>352</v>
      </c>
      <c r="N533" s="3"/>
      <c r="O533" s="3"/>
      <c r="P533" s="3"/>
      <c r="Q533" s="3"/>
      <c r="R533" s="3"/>
      <c r="S533" s="3"/>
      <c r="T533" s="3"/>
      <c r="V533" s="6">
        <f t="shared" si="33"/>
        <v>67.712000000000046</v>
      </c>
      <c r="W533" s="3">
        <f t="shared" si="34"/>
        <v>4528</v>
      </c>
      <c r="X533" s="6">
        <f t="shared" si="35"/>
        <v>35.375</v>
      </c>
      <c r="Y533" s="3">
        <f>W533 + ROUNDUP(W533/(Parameters!$A$10-60*8),0) * ($AC$3 + Parameters!$B$4+Parameters!$B$5) + IF(A532&gt;1,8,0)</f>
        <v>4864</v>
      </c>
      <c r="Z533" s="6">
        <f t="shared" si="36"/>
        <v>38</v>
      </c>
    </row>
    <row r="534" spans="1:26">
      <c r="A534" s="3">
        <v>128</v>
      </c>
      <c r="B534" s="3">
        <v>472</v>
      </c>
      <c r="C534" s="3">
        <v>344</v>
      </c>
      <c r="D534" s="3">
        <v>472</v>
      </c>
      <c r="E534" s="3">
        <v>344</v>
      </c>
      <c r="F534" s="3">
        <v>520</v>
      </c>
      <c r="G534" s="3">
        <v>320</v>
      </c>
      <c r="H534" s="3">
        <v>88</v>
      </c>
      <c r="I534" s="3">
        <v>88</v>
      </c>
      <c r="J534" s="3">
        <v>520</v>
      </c>
      <c r="K534" s="3">
        <v>320</v>
      </c>
      <c r="L534" s="3">
        <v>520</v>
      </c>
      <c r="M534" s="3">
        <v>320</v>
      </c>
      <c r="N534" s="3"/>
      <c r="O534" s="3"/>
      <c r="P534" s="3"/>
      <c r="Q534" s="3"/>
      <c r="R534" s="3"/>
      <c r="S534" s="3"/>
      <c r="T534" s="3"/>
      <c r="V534" s="6">
        <f t="shared" si="33"/>
        <v>67.840000000000046</v>
      </c>
      <c r="W534" s="3">
        <f t="shared" si="34"/>
        <v>4328</v>
      </c>
      <c r="X534" s="6">
        <f t="shared" si="35"/>
        <v>33.8125</v>
      </c>
      <c r="Y534" s="3">
        <f>W534 + ROUNDUP(W534/(Parameters!$A$10-60*8),0) * ($AC$3 + Parameters!$B$4+Parameters!$B$5) + IF(A533&gt;1,8,0)</f>
        <v>4664</v>
      </c>
      <c r="Z534" s="6">
        <f t="shared" si="36"/>
        <v>36.4375</v>
      </c>
    </row>
    <row r="535" spans="1:26">
      <c r="A535" s="3">
        <v>128</v>
      </c>
      <c r="B535" s="3">
        <v>496</v>
      </c>
      <c r="C535" s="3">
        <v>368</v>
      </c>
      <c r="D535" s="3">
        <v>496</v>
      </c>
      <c r="E535" s="3">
        <v>368</v>
      </c>
      <c r="F535" s="3">
        <v>496</v>
      </c>
      <c r="G535" s="3">
        <v>336</v>
      </c>
      <c r="H535" s="3">
        <v>352</v>
      </c>
      <c r="I535" s="3">
        <v>88</v>
      </c>
      <c r="J535" s="3">
        <v>352</v>
      </c>
      <c r="K535" s="3">
        <v>88</v>
      </c>
      <c r="L535" s="3">
        <v>496</v>
      </c>
      <c r="M535" s="3">
        <v>336</v>
      </c>
      <c r="N535" s="3">
        <v>496</v>
      </c>
      <c r="O535" s="3">
        <v>336</v>
      </c>
      <c r="P535" s="3"/>
      <c r="Q535" s="3"/>
      <c r="R535" s="3"/>
      <c r="S535" s="3"/>
      <c r="T535" s="3"/>
      <c r="V535" s="6">
        <f t="shared" si="33"/>
        <v>67.968000000000046</v>
      </c>
      <c r="W535" s="3">
        <f t="shared" si="34"/>
        <v>5104</v>
      </c>
      <c r="X535" s="6">
        <f t="shared" si="35"/>
        <v>39.875</v>
      </c>
      <c r="Y535" s="3">
        <f>W535 + ROUNDUP(W535/(Parameters!$A$10-60*8),0) * ($AC$3 + Parameters!$B$4+Parameters!$B$5) + IF(A534&gt;1,8,0)</f>
        <v>5440</v>
      </c>
      <c r="Z535" s="6">
        <f t="shared" si="36"/>
        <v>42.5</v>
      </c>
    </row>
    <row r="536" spans="1:26">
      <c r="A536" s="3">
        <v>128</v>
      </c>
      <c r="B536" s="3">
        <v>496</v>
      </c>
      <c r="C536" s="3">
        <v>344</v>
      </c>
      <c r="D536" s="3">
        <v>496</v>
      </c>
      <c r="E536" s="3">
        <v>344</v>
      </c>
      <c r="F536" s="3">
        <v>496</v>
      </c>
      <c r="G536" s="3">
        <v>296</v>
      </c>
      <c r="H536" s="3">
        <v>568</v>
      </c>
      <c r="I536" s="3">
        <v>200</v>
      </c>
      <c r="J536" s="3">
        <v>568</v>
      </c>
      <c r="K536" s="3">
        <v>200</v>
      </c>
      <c r="L536" s="3">
        <v>496</v>
      </c>
      <c r="M536" s="3">
        <v>296</v>
      </c>
      <c r="N536" s="3">
        <v>496</v>
      </c>
      <c r="O536" s="3">
        <v>296</v>
      </c>
      <c r="P536" s="3"/>
      <c r="Q536" s="3"/>
      <c r="R536" s="3"/>
      <c r="S536" s="3"/>
      <c r="T536" s="3"/>
      <c r="V536" s="6">
        <f t="shared" si="33"/>
        <v>68.096000000000046</v>
      </c>
      <c r="W536" s="3">
        <f t="shared" si="34"/>
        <v>5592</v>
      </c>
      <c r="X536" s="6">
        <f t="shared" si="35"/>
        <v>43.6875</v>
      </c>
      <c r="Y536" s="3">
        <f>W536 + ROUNDUP(W536/(Parameters!$A$10-60*8),0) * ($AC$3 + Parameters!$B$4+Parameters!$B$5) + IF(A535&gt;1,8,0)</f>
        <v>5928</v>
      </c>
      <c r="Z536" s="6">
        <f t="shared" si="36"/>
        <v>46.3125</v>
      </c>
    </row>
    <row r="537" spans="1:26">
      <c r="A537" s="3">
        <v>128</v>
      </c>
      <c r="B537" s="3">
        <v>568</v>
      </c>
      <c r="C537" s="3">
        <v>352</v>
      </c>
      <c r="D537" s="3">
        <v>568</v>
      </c>
      <c r="E537" s="3">
        <v>352</v>
      </c>
      <c r="F537" s="3">
        <v>520</v>
      </c>
      <c r="G537" s="3">
        <v>392</v>
      </c>
      <c r="H537" s="3">
        <v>520</v>
      </c>
      <c r="I537" s="3">
        <v>256</v>
      </c>
      <c r="J537" s="3">
        <v>520</v>
      </c>
      <c r="K537" s="3">
        <v>256</v>
      </c>
      <c r="L537" s="3">
        <v>520</v>
      </c>
      <c r="M537" s="3">
        <v>344</v>
      </c>
      <c r="N537" s="3">
        <v>520</v>
      </c>
      <c r="O537" s="3">
        <v>344</v>
      </c>
      <c r="P537" s="3"/>
      <c r="Q537" s="3"/>
      <c r="R537" s="3"/>
      <c r="S537" s="3"/>
      <c r="T537" s="3"/>
      <c r="V537" s="6">
        <f t="shared" si="33"/>
        <v>68.224000000000046</v>
      </c>
      <c r="W537" s="3">
        <f t="shared" si="34"/>
        <v>6032</v>
      </c>
      <c r="X537" s="6">
        <f t="shared" si="35"/>
        <v>47.125</v>
      </c>
      <c r="Y537" s="3">
        <f>W537 + ROUNDUP(W537/(Parameters!$A$10-60*8),0) * ($AC$3 + Parameters!$B$4+Parameters!$B$5) + IF(A536&gt;1,8,0)</f>
        <v>6368</v>
      </c>
      <c r="Z537" s="6">
        <f t="shared" si="36"/>
        <v>49.75</v>
      </c>
    </row>
    <row r="538" spans="1:26">
      <c r="A538" s="3">
        <v>128</v>
      </c>
      <c r="B538" s="3">
        <v>520</v>
      </c>
      <c r="C538" s="3">
        <v>320</v>
      </c>
      <c r="D538" s="3">
        <v>520</v>
      </c>
      <c r="E538" s="3">
        <v>320</v>
      </c>
      <c r="F538" s="3">
        <v>568</v>
      </c>
      <c r="G538" s="3">
        <v>264</v>
      </c>
      <c r="H538" s="3">
        <v>544</v>
      </c>
      <c r="I538" s="3">
        <v>200</v>
      </c>
      <c r="J538" s="3">
        <v>544</v>
      </c>
      <c r="K538" s="3">
        <v>200</v>
      </c>
      <c r="L538" s="3">
        <v>568</v>
      </c>
      <c r="M538" s="3">
        <v>264</v>
      </c>
      <c r="N538" s="3">
        <v>568</v>
      </c>
      <c r="O538" s="3">
        <v>264</v>
      </c>
      <c r="P538" s="3"/>
      <c r="Q538" s="3"/>
      <c r="R538" s="3"/>
      <c r="S538" s="3"/>
      <c r="T538" s="3"/>
      <c r="V538" s="6">
        <f t="shared" si="33"/>
        <v>68.352000000000046</v>
      </c>
      <c r="W538" s="3">
        <f t="shared" si="34"/>
        <v>5664</v>
      </c>
      <c r="X538" s="6">
        <f t="shared" si="35"/>
        <v>44.25</v>
      </c>
      <c r="Y538" s="3">
        <f>W538 + ROUNDUP(W538/(Parameters!$A$10-60*8),0) * ($AC$3 + Parameters!$B$4+Parameters!$B$5) + IF(A537&gt;1,8,0)</f>
        <v>6000</v>
      </c>
      <c r="Z538" s="6">
        <f t="shared" si="36"/>
        <v>46.875</v>
      </c>
    </row>
    <row r="539" spans="1:26">
      <c r="A539" s="3">
        <v>128</v>
      </c>
      <c r="B539" s="3">
        <v>544</v>
      </c>
      <c r="C539" s="3">
        <v>288</v>
      </c>
      <c r="D539" s="3">
        <v>544</v>
      </c>
      <c r="E539" s="3">
        <v>288</v>
      </c>
      <c r="F539" s="3">
        <v>544</v>
      </c>
      <c r="G539" s="3">
        <v>264</v>
      </c>
      <c r="H539" s="3">
        <v>568</v>
      </c>
      <c r="I539" s="3">
        <v>184</v>
      </c>
      <c r="J539" s="3">
        <v>568</v>
      </c>
      <c r="K539" s="3">
        <v>184</v>
      </c>
      <c r="L539" s="3">
        <v>544</v>
      </c>
      <c r="M539" s="3">
        <v>264</v>
      </c>
      <c r="N539" s="3">
        <v>544</v>
      </c>
      <c r="O539" s="3">
        <v>264</v>
      </c>
      <c r="P539" s="3"/>
      <c r="Q539" s="3"/>
      <c r="R539" s="3"/>
      <c r="S539" s="3"/>
      <c r="T539" s="3"/>
      <c r="V539" s="6">
        <f t="shared" si="33"/>
        <v>68.480000000000047</v>
      </c>
      <c r="W539" s="3">
        <f t="shared" si="34"/>
        <v>5592</v>
      </c>
      <c r="X539" s="6">
        <f t="shared" si="35"/>
        <v>43.6875</v>
      </c>
      <c r="Y539" s="3">
        <f>W539 + ROUNDUP(W539/(Parameters!$A$10-60*8),0) * ($AC$3 + Parameters!$B$4+Parameters!$B$5) + IF(A538&gt;1,8,0)</f>
        <v>5928</v>
      </c>
      <c r="Z539" s="6">
        <f t="shared" si="36"/>
        <v>46.3125</v>
      </c>
    </row>
    <row r="540" spans="1:26">
      <c r="A540" s="3">
        <v>128</v>
      </c>
      <c r="B540" s="3">
        <v>520</v>
      </c>
      <c r="C540" s="3">
        <v>336</v>
      </c>
      <c r="D540" s="3">
        <v>520</v>
      </c>
      <c r="E540" s="3">
        <v>336</v>
      </c>
      <c r="F540" s="3">
        <v>568</v>
      </c>
      <c r="G540" s="3">
        <v>272</v>
      </c>
      <c r="H540" s="3">
        <v>544</v>
      </c>
      <c r="I540" s="3">
        <v>256</v>
      </c>
      <c r="J540" s="3">
        <v>544</v>
      </c>
      <c r="K540" s="3">
        <v>256</v>
      </c>
      <c r="L540" s="3">
        <v>520</v>
      </c>
      <c r="M540" s="3">
        <v>216</v>
      </c>
      <c r="N540" s="3">
        <v>520</v>
      </c>
      <c r="O540" s="3">
        <v>216</v>
      </c>
      <c r="P540" s="3"/>
      <c r="Q540" s="3"/>
      <c r="R540" s="3"/>
      <c r="S540" s="3"/>
      <c r="T540" s="3"/>
      <c r="V540" s="6">
        <f t="shared" si="33"/>
        <v>68.608000000000047</v>
      </c>
      <c r="W540" s="3">
        <f t="shared" si="34"/>
        <v>5624</v>
      </c>
      <c r="X540" s="6">
        <f t="shared" si="35"/>
        <v>43.9375</v>
      </c>
      <c r="Y540" s="3">
        <f>W540 + ROUNDUP(W540/(Parameters!$A$10-60*8),0) * ($AC$3 + Parameters!$B$4+Parameters!$B$5) + IF(A539&gt;1,8,0)</f>
        <v>5960</v>
      </c>
      <c r="Z540" s="6">
        <f t="shared" si="36"/>
        <v>46.5625</v>
      </c>
    </row>
    <row r="541" spans="1:26">
      <c r="A541" s="3">
        <v>128</v>
      </c>
      <c r="B541" s="3">
        <v>520</v>
      </c>
      <c r="C541" s="3">
        <v>304</v>
      </c>
      <c r="D541" s="3">
        <v>520</v>
      </c>
      <c r="E541" s="3">
        <v>304</v>
      </c>
      <c r="F541" s="3">
        <v>544</v>
      </c>
      <c r="G541" s="3">
        <v>264</v>
      </c>
      <c r="H541" s="3">
        <v>544</v>
      </c>
      <c r="I541" s="3">
        <v>192</v>
      </c>
      <c r="J541" s="3">
        <v>544</v>
      </c>
      <c r="K541" s="3">
        <v>192</v>
      </c>
      <c r="L541" s="3">
        <v>544</v>
      </c>
      <c r="M541" s="3">
        <v>264</v>
      </c>
      <c r="N541" s="3">
        <v>544</v>
      </c>
      <c r="O541" s="3">
        <v>264</v>
      </c>
      <c r="P541" s="3"/>
      <c r="Q541" s="3"/>
      <c r="R541" s="3"/>
      <c r="S541" s="3"/>
      <c r="T541" s="3"/>
      <c r="V541" s="6">
        <f t="shared" si="33"/>
        <v>68.736000000000047</v>
      </c>
      <c r="W541" s="3">
        <f t="shared" si="34"/>
        <v>5544</v>
      </c>
      <c r="X541" s="6">
        <f t="shared" si="35"/>
        <v>43.3125</v>
      </c>
      <c r="Y541" s="3">
        <f>W541 + ROUNDUP(W541/(Parameters!$A$10-60*8),0) * ($AC$3 + Parameters!$B$4+Parameters!$B$5) + IF(A540&gt;1,8,0)</f>
        <v>5880</v>
      </c>
      <c r="Z541" s="6">
        <f t="shared" si="36"/>
        <v>45.9375</v>
      </c>
    </row>
    <row r="542" spans="1:26">
      <c r="A542" s="3">
        <v>128</v>
      </c>
      <c r="B542" s="3">
        <v>520</v>
      </c>
      <c r="C542" s="3">
        <v>352</v>
      </c>
      <c r="D542" s="3">
        <v>520</v>
      </c>
      <c r="E542" s="3">
        <v>352</v>
      </c>
      <c r="F542" s="3">
        <v>544</v>
      </c>
      <c r="G542" s="3">
        <v>224</v>
      </c>
      <c r="H542" s="3">
        <v>520</v>
      </c>
      <c r="I542" s="3">
        <v>152</v>
      </c>
      <c r="J542" s="3">
        <v>520</v>
      </c>
      <c r="K542" s="3">
        <v>152</v>
      </c>
      <c r="L542" s="3">
        <v>544</v>
      </c>
      <c r="M542" s="3">
        <v>224</v>
      </c>
      <c r="N542" s="3">
        <v>544</v>
      </c>
      <c r="O542" s="3">
        <v>224</v>
      </c>
      <c r="P542" s="3"/>
      <c r="Q542" s="3"/>
      <c r="R542" s="3"/>
      <c r="S542" s="3"/>
      <c r="T542" s="3"/>
      <c r="V542" s="6">
        <f t="shared" si="33"/>
        <v>68.864000000000047</v>
      </c>
      <c r="W542" s="3">
        <f t="shared" si="34"/>
        <v>5392</v>
      </c>
      <c r="X542" s="6">
        <f t="shared" si="35"/>
        <v>42.125</v>
      </c>
      <c r="Y542" s="3">
        <f>W542 + ROUNDUP(W542/(Parameters!$A$10-60*8),0) * ($AC$3 + Parameters!$B$4+Parameters!$B$5) + IF(A541&gt;1,8,0)</f>
        <v>5728</v>
      </c>
      <c r="Z542" s="6">
        <f t="shared" si="36"/>
        <v>44.75</v>
      </c>
    </row>
    <row r="543" spans="1:26">
      <c r="A543" s="3">
        <v>128</v>
      </c>
      <c r="B543" s="3">
        <v>520</v>
      </c>
      <c r="C543" s="3">
        <v>360</v>
      </c>
      <c r="D543" s="3">
        <v>520</v>
      </c>
      <c r="E543" s="3">
        <v>360</v>
      </c>
      <c r="F543" s="3">
        <v>544</v>
      </c>
      <c r="G543" s="3">
        <v>384</v>
      </c>
      <c r="H543" s="3">
        <v>88</v>
      </c>
      <c r="I543" s="3">
        <v>88</v>
      </c>
      <c r="J543" s="3">
        <v>544</v>
      </c>
      <c r="K543" s="3">
        <v>384</v>
      </c>
      <c r="L543" s="3">
        <v>544</v>
      </c>
      <c r="M543" s="3">
        <v>384</v>
      </c>
      <c r="N543" s="3"/>
      <c r="O543" s="3"/>
      <c r="P543" s="3"/>
      <c r="Q543" s="3"/>
      <c r="R543" s="3"/>
      <c r="S543" s="3"/>
      <c r="T543" s="3"/>
      <c r="V543" s="6">
        <f t="shared" si="33"/>
        <v>68.992000000000047</v>
      </c>
      <c r="W543" s="3">
        <f t="shared" si="34"/>
        <v>4720</v>
      </c>
      <c r="X543" s="6">
        <f t="shared" si="35"/>
        <v>36.875</v>
      </c>
      <c r="Y543" s="3">
        <f>W543 + ROUNDUP(W543/(Parameters!$A$10-60*8),0) * ($AC$3 + Parameters!$B$4+Parameters!$B$5) + IF(A542&gt;1,8,0)</f>
        <v>5056</v>
      </c>
      <c r="Z543" s="6">
        <f t="shared" si="36"/>
        <v>39.5</v>
      </c>
    </row>
    <row r="544" spans="1:26">
      <c r="A544" s="3">
        <v>128</v>
      </c>
      <c r="B544" s="3">
        <v>520</v>
      </c>
      <c r="C544" s="3">
        <v>368</v>
      </c>
      <c r="D544" s="3">
        <v>520</v>
      </c>
      <c r="E544" s="3">
        <v>368</v>
      </c>
      <c r="F544" s="3">
        <v>520</v>
      </c>
      <c r="G544" s="3">
        <v>384</v>
      </c>
      <c r="H544" s="3">
        <v>88</v>
      </c>
      <c r="I544" s="3">
        <v>88</v>
      </c>
      <c r="J544" s="3">
        <v>520</v>
      </c>
      <c r="K544" s="3">
        <v>384</v>
      </c>
      <c r="L544" s="3">
        <v>520</v>
      </c>
      <c r="M544" s="3">
        <v>384</v>
      </c>
      <c r="N544" s="3"/>
      <c r="O544" s="3"/>
      <c r="P544" s="3"/>
      <c r="Q544" s="3"/>
      <c r="R544" s="3"/>
      <c r="S544" s="3"/>
      <c r="T544" s="3"/>
      <c r="V544" s="6">
        <f t="shared" si="33"/>
        <v>69.120000000000047</v>
      </c>
      <c r="W544" s="3">
        <f t="shared" si="34"/>
        <v>4664</v>
      </c>
      <c r="X544" s="6">
        <f t="shared" si="35"/>
        <v>36.4375</v>
      </c>
      <c r="Y544" s="3">
        <f>W544 + ROUNDUP(W544/(Parameters!$A$10-60*8),0) * ($AC$3 + Parameters!$B$4+Parameters!$B$5) + IF(A543&gt;1,8,0)</f>
        <v>5000</v>
      </c>
      <c r="Z544" s="6">
        <f t="shared" si="36"/>
        <v>39.0625</v>
      </c>
    </row>
    <row r="545" spans="1:26">
      <c r="A545" s="3">
        <v>128</v>
      </c>
      <c r="B545" s="3">
        <v>544</v>
      </c>
      <c r="C545" s="3">
        <v>344</v>
      </c>
      <c r="D545" s="3">
        <v>544</v>
      </c>
      <c r="E545" s="3">
        <v>344</v>
      </c>
      <c r="F545" s="3">
        <v>520</v>
      </c>
      <c r="G545" s="3">
        <v>240</v>
      </c>
      <c r="H545" s="3">
        <v>88</v>
      </c>
      <c r="I545" s="3">
        <v>88</v>
      </c>
      <c r="J545" s="3">
        <v>520</v>
      </c>
      <c r="K545" s="3">
        <v>240</v>
      </c>
      <c r="L545" s="3">
        <v>520</v>
      </c>
      <c r="M545" s="3">
        <v>240</v>
      </c>
      <c r="N545" s="3"/>
      <c r="O545" s="3"/>
      <c r="P545" s="3"/>
      <c r="Q545" s="3"/>
      <c r="R545" s="3"/>
      <c r="S545" s="3"/>
      <c r="T545" s="3"/>
      <c r="V545" s="6">
        <f t="shared" si="33"/>
        <v>69.248000000000047</v>
      </c>
      <c r="W545" s="3">
        <f t="shared" si="34"/>
        <v>4232</v>
      </c>
      <c r="X545" s="6">
        <f t="shared" si="35"/>
        <v>33.0625</v>
      </c>
      <c r="Y545" s="3">
        <f>W545 + ROUNDUP(W545/(Parameters!$A$10-60*8),0) * ($AC$3 + Parameters!$B$4+Parameters!$B$5) + IF(A544&gt;1,8,0)</f>
        <v>4568</v>
      </c>
      <c r="Z545" s="6">
        <f t="shared" si="36"/>
        <v>35.6875</v>
      </c>
    </row>
    <row r="546" spans="1:26">
      <c r="A546" s="3">
        <v>128</v>
      </c>
      <c r="B546" s="3">
        <v>520</v>
      </c>
      <c r="C546" s="3">
        <v>352</v>
      </c>
      <c r="D546" s="3">
        <v>520</v>
      </c>
      <c r="E546" s="3">
        <v>352</v>
      </c>
      <c r="F546" s="3">
        <v>520</v>
      </c>
      <c r="G546" s="3">
        <v>232</v>
      </c>
      <c r="H546" s="3">
        <v>88</v>
      </c>
      <c r="I546" s="3">
        <v>88</v>
      </c>
      <c r="J546" s="3">
        <v>520</v>
      </c>
      <c r="K546" s="3">
        <v>232</v>
      </c>
      <c r="L546" s="3">
        <v>520</v>
      </c>
      <c r="M546" s="3">
        <v>232</v>
      </c>
      <c r="N546" s="3"/>
      <c r="O546" s="3"/>
      <c r="P546" s="3"/>
      <c r="Q546" s="3"/>
      <c r="R546" s="3"/>
      <c r="S546" s="3"/>
      <c r="T546" s="3"/>
      <c r="V546" s="6">
        <f t="shared" si="33"/>
        <v>69.376000000000047</v>
      </c>
      <c r="W546" s="3">
        <f t="shared" si="34"/>
        <v>4176</v>
      </c>
      <c r="X546" s="6">
        <f t="shared" si="35"/>
        <v>32.625</v>
      </c>
      <c r="Y546" s="3">
        <f>W546 + ROUNDUP(W546/(Parameters!$A$10-60*8),0) * ($AC$3 + Parameters!$B$4+Parameters!$B$5) + IF(A545&gt;1,8,0)</f>
        <v>4512</v>
      </c>
      <c r="Z546" s="6">
        <f t="shared" si="36"/>
        <v>35.25</v>
      </c>
    </row>
    <row r="547" spans="1:26">
      <c r="A547" s="3">
        <v>128</v>
      </c>
      <c r="B547" s="3">
        <v>520</v>
      </c>
      <c r="C547" s="3">
        <v>368</v>
      </c>
      <c r="D547" s="3">
        <v>520</v>
      </c>
      <c r="E547" s="3">
        <v>368</v>
      </c>
      <c r="F547" s="3">
        <v>568</v>
      </c>
      <c r="G547" s="3">
        <v>152</v>
      </c>
      <c r="H547" s="3">
        <v>88</v>
      </c>
      <c r="I547" s="3">
        <v>88</v>
      </c>
      <c r="J547" s="3">
        <v>568</v>
      </c>
      <c r="K547" s="3">
        <v>152</v>
      </c>
      <c r="L547" s="3">
        <v>568</v>
      </c>
      <c r="M547" s="3">
        <v>152</v>
      </c>
      <c r="N547" s="3"/>
      <c r="O547" s="3"/>
      <c r="P547" s="3"/>
      <c r="Q547" s="3"/>
      <c r="R547" s="3"/>
      <c r="S547" s="3"/>
      <c r="T547" s="3"/>
      <c r="V547" s="6">
        <f t="shared" si="33"/>
        <v>69.504000000000048</v>
      </c>
      <c r="W547" s="3">
        <f t="shared" si="34"/>
        <v>4112</v>
      </c>
      <c r="X547" s="6">
        <f t="shared" si="35"/>
        <v>32.125</v>
      </c>
      <c r="Y547" s="3">
        <f>W547 + ROUNDUP(W547/(Parameters!$A$10-60*8),0) * ($AC$3 + Parameters!$B$4+Parameters!$B$5) + IF(A546&gt;1,8,0)</f>
        <v>4448</v>
      </c>
      <c r="Z547" s="6">
        <f t="shared" si="36"/>
        <v>34.75</v>
      </c>
    </row>
    <row r="548" spans="1:26">
      <c r="A548" s="3">
        <v>128</v>
      </c>
      <c r="B548" s="3">
        <v>520</v>
      </c>
      <c r="C548" s="3">
        <v>368</v>
      </c>
      <c r="D548" s="3">
        <v>520</v>
      </c>
      <c r="E548" s="3">
        <v>368</v>
      </c>
      <c r="F548" s="3">
        <v>232</v>
      </c>
      <c r="G548" s="3">
        <v>88</v>
      </c>
      <c r="H548" s="3">
        <v>88</v>
      </c>
      <c r="I548" s="3">
        <v>88</v>
      </c>
      <c r="J548" s="3">
        <v>232</v>
      </c>
      <c r="K548" s="3">
        <v>88</v>
      </c>
      <c r="L548" s="3">
        <v>232</v>
      </c>
      <c r="M548" s="3">
        <v>88</v>
      </c>
      <c r="N548" s="3"/>
      <c r="O548" s="3"/>
      <c r="P548" s="3"/>
      <c r="Q548" s="3"/>
      <c r="R548" s="3"/>
      <c r="S548" s="3"/>
      <c r="T548" s="3"/>
      <c r="V548" s="6">
        <f t="shared" si="33"/>
        <v>69.632000000000048</v>
      </c>
      <c r="W548" s="3">
        <f t="shared" si="34"/>
        <v>2912</v>
      </c>
      <c r="X548" s="6">
        <f t="shared" si="35"/>
        <v>22.75</v>
      </c>
      <c r="Y548" s="3">
        <f>W548 + ROUNDUP(W548/(Parameters!$A$10-60*8),0) * ($AC$3 + Parameters!$B$4+Parameters!$B$5) + IF(A547&gt;1,8,0)</f>
        <v>3248</v>
      </c>
      <c r="Z548" s="6">
        <f t="shared" si="36"/>
        <v>25.375</v>
      </c>
    </row>
    <row r="549" spans="1:26">
      <c r="A549" s="3">
        <v>128</v>
      </c>
      <c r="B549" s="3">
        <v>520</v>
      </c>
      <c r="C549" s="3">
        <v>336</v>
      </c>
      <c r="D549" s="3">
        <v>520</v>
      </c>
      <c r="E549" s="3">
        <v>336</v>
      </c>
      <c r="F549" s="3">
        <v>88</v>
      </c>
      <c r="G549" s="3">
        <v>88</v>
      </c>
      <c r="H549" s="3">
        <v>88</v>
      </c>
      <c r="I549" s="3">
        <v>88</v>
      </c>
      <c r="J549" s="3">
        <v>88</v>
      </c>
      <c r="K549" s="3"/>
      <c r="L549" s="3"/>
      <c r="M549" s="3"/>
      <c r="N549" s="3"/>
      <c r="O549" s="3"/>
      <c r="P549" s="3"/>
      <c r="Q549" s="3"/>
      <c r="R549" s="3"/>
      <c r="S549" s="3"/>
      <c r="T549" s="3"/>
      <c r="V549" s="6">
        <f t="shared" si="33"/>
        <v>69.760000000000048</v>
      </c>
      <c r="W549" s="3">
        <f t="shared" si="34"/>
        <v>2152</v>
      </c>
      <c r="X549" s="6">
        <f t="shared" si="35"/>
        <v>16.8125</v>
      </c>
      <c r="Y549" s="3">
        <f>W549 + ROUNDUP(W549/(Parameters!$A$10-60*8),0) * ($AC$3 + Parameters!$B$4+Parameters!$B$5) + IF(A548&gt;1,8,0)</f>
        <v>2488</v>
      </c>
      <c r="Z549" s="6">
        <f t="shared" si="36"/>
        <v>19.4375</v>
      </c>
    </row>
    <row r="550" spans="1:26">
      <c r="A550" s="3">
        <v>128</v>
      </c>
      <c r="B550" s="3">
        <v>520</v>
      </c>
      <c r="C550" s="3">
        <v>368</v>
      </c>
      <c r="D550" s="3">
        <v>520</v>
      </c>
      <c r="E550" s="3">
        <v>368</v>
      </c>
      <c r="F550" s="3">
        <v>88</v>
      </c>
      <c r="G550" s="3">
        <v>88</v>
      </c>
      <c r="H550" s="3">
        <v>88</v>
      </c>
      <c r="I550" s="3">
        <v>88</v>
      </c>
      <c r="J550" s="3">
        <v>88</v>
      </c>
      <c r="K550" s="3"/>
      <c r="L550" s="3"/>
      <c r="M550" s="3"/>
      <c r="N550" s="3"/>
      <c r="O550" s="3"/>
      <c r="P550" s="3"/>
      <c r="Q550" s="3"/>
      <c r="R550" s="3"/>
      <c r="S550" s="3"/>
      <c r="T550" s="3"/>
      <c r="V550" s="6">
        <f t="shared" si="33"/>
        <v>69.888000000000048</v>
      </c>
      <c r="W550" s="3">
        <f t="shared" si="34"/>
        <v>2216</v>
      </c>
      <c r="X550" s="6">
        <f t="shared" si="35"/>
        <v>17.3125</v>
      </c>
      <c r="Y550" s="3">
        <f>W550 + ROUNDUP(W550/(Parameters!$A$10-60*8),0) * ($AC$3 + Parameters!$B$4+Parameters!$B$5) + IF(A549&gt;1,8,0)</f>
        <v>2552</v>
      </c>
      <c r="Z550" s="6">
        <f t="shared" si="36"/>
        <v>19.9375</v>
      </c>
    </row>
    <row r="551" spans="1:26">
      <c r="A551" s="3">
        <v>128</v>
      </c>
      <c r="B551" s="3">
        <v>568</v>
      </c>
      <c r="C551" s="3">
        <v>320</v>
      </c>
      <c r="D551" s="3">
        <v>568</v>
      </c>
      <c r="E551" s="3">
        <v>320</v>
      </c>
      <c r="F551" s="3">
        <v>88</v>
      </c>
      <c r="G551" s="3">
        <v>88</v>
      </c>
      <c r="H551" s="3">
        <v>88</v>
      </c>
      <c r="I551" s="3">
        <v>88</v>
      </c>
      <c r="J551" s="3">
        <v>88</v>
      </c>
      <c r="K551" s="3"/>
      <c r="L551" s="3"/>
      <c r="M551" s="3"/>
      <c r="N551" s="3"/>
      <c r="O551" s="3"/>
      <c r="P551" s="3"/>
      <c r="Q551" s="3"/>
      <c r="R551" s="3"/>
      <c r="S551" s="3"/>
      <c r="T551" s="3"/>
      <c r="V551" s="6">
        <f t="shared" si="33"/>
        <v>70.016000000000048</v>
      </c>
      <c r="W551" s="3">
        <f t="shared" si="34"/>
        <v>2216</v>
      </c>
      <c r="X551" s="6">
        <f t="shared" si="35"/>
        <v>17.3125</v>
      </c>
      <c r="Y551" s="3">
        <f>W551 + ROUNDUP(W551/(Parameters!$A$10-60*8),0) * ($AC$3 + Parameters!$B$4+Parameters!$B$5) + IF(A550&gt;1,8,0)</f>
        <v>2552</v>
      </c>
      <c r="Z551" s="6">
        <f t="shared" si="36"/>
        <v>19.9375</v>
      </c>
    </row>
    <row r="552" spans="1:26">
      <c r="A552" s="3">
        <v>128</v>
      </c>
      <c r="B552" s="3">
        <v>544</v>
      </c>
      <c r="C552" s="3">
        <v>400</v>
      </c>
      <c r="D552" s="3">
        <v>544</v>
      </c>
      <c r="E552" s="3">
        <v>400</v>
      </c>
      <c r="F552" s="3">
        <v>88</v>
      </c>
      <c r="G552" s="3">
        <v>88</v>
      </c>
      <c r="H552" s="3">
        <v>88</v>
      </c>
      <c r="I552" s="3">
        <v>88</v>
      </c>
      <c r="J552" s="3">
        <v>88</v>
      </c>
      <c r="K552" s="3"/>
      <c r="L552" s="3"/>
      <c r="M552" s="3"/>
      <c r="N552" s="3"/>
      <c r="O552" s="3"/>
      <c r="P552" s="3"/>
      <c r="Q552" s="3"/>
      <c r="R552" s="3"/>
      <c r="S552" s="3"/>
      <c r="T552" s="3"/>
      <c r="V552" s="6">
        <f t="shared" si="33"/>
        <v>70.144000000000048</v>
      </c>
      <c r="W552" s="3">
        <f t="shared" si="34"/>
        <v>2328</v>
      </c>
      <c r="X552" s="6">
        <f t="shared" si="35"/>
        <v>18.1875</v>
      </c>
      <c r="Y552" s="3">
        <f>W552 + ROUNDUP(W552/(Parameters!$A$10-60*8),0) * ($AC$3 + Parameters!$B$4+Parameters!$B$5) + IF(A551&gt;1,8,0)</f>
        <v>2664</v>
      </c>
      <c r="Z552" s="6">
        <f t="shared" si="36"/>
        <v>20.8125</v>
      </c>
    </row>
    <row r="553" spans="1:26">
      <c r="A553" s="3">
        <v>128</v>
      </c>
      <c r="B553" s="3">
        <v>496</v>
      </c>
      <c r="C553" s="3">
        <v>352</v>
      </c>
      <c r="D553" s="3">
        <v>496</v>
      </c>
      <c r="E553" s="3">
        <v>352</v>
      </c>
      <c r="F553" s="3">
        <v>88</v>
      </c>
      <c r="G553" s="3">
        <v>88</v>
      </c>
      <c r="H553" s="3">
        <v>88</v>
      </c>
      <c r="I553" s="3">
        <v>88</v>
      </c>
      <c r="J553" s="3">
        <v>88</v>
      </c>
      <c r="K553" s="3"/>
      <c r="L553" s="3"/>
      <c r="M553" s="3"/>
      <c r="N553" s="3"/>
      <c r="O553" s="3"/>
      <c r="P553" s="3"/>
      <c r="Q553" s="3"/>
      <c r="R553" s="3"/>
      <c r="S553" s="3"/>
      <c r="T553" s="3"/>
      <c r="V553" s="6">
        <f t="shared" si="33"/>
        <v>70.272000000000048</v>
      </c>
      <c r="W553" s="3">
        <f t="shared" si="34"/>
        <v>2136</v>
      </c>
      <c r="X553" s="6">
        <f t="shared" si="35"/>
        <v>16.6875</v>
      </c>
      <c r="Y553" s="3">
        <f>W553 + ROUNDUP(W553/(Parameters!$A$10-60*8),0) * ($AC$3 + Parameters!$B$4+Parameters!$B$5) + IF(A552&gt;1,8,0)</f>
        <v>2472</v>
      </c>
      <c r="Z553" s="6">
        <f t="shared" si="36"/>
        <v>19.3125</v>
      </c>
    </row>
    <row r="554" spans="1:26">
      <c r="A554" s="3">
        <v>128</v>
      </c>
      <c r="B554" s="3">
        <v>520</v>
      </c>
      <c r="C554" s="3">
        <v>376</v>
      </c>
      <c r="D554" s="3">
        <v>520</v>
      </c>
      <c r="E554" s="3">
        <v>376</v>
      </c>
      <c r="F554" s="3">
        <v>88</v>
      </c>
      <c r="G554" s="3">
        <v>88</v>
      </c>
      <c r="H554" s="3">
        <v>88</v>
      </c>
      <c r="I554" s="3">
        <v>88</v>
      </c>
      <c r="J554" s="3">
        <v>88</v>
      </c>
      <c r="K554" s="3"/>
      <c r="L554" s="3"/>
      <c r="M554" s="3"/>
      <c r="N554" s="3"/>
      <c r="O554" s="3"/>
      <c r="P554" s="3"/>
      <c r="Q554" s="3"/>
      <c r="R554" s="3"/>
      <c r="S554" s="3"/>
      <c r="T554" s="3"/>
      <c r="V554" s="6">
        <f t="shared" ref="V554:V560" si="37">(A553/1000)+V553</f>
        <v>70.400000000000048</v>
      </c>
      <c r="W554" s="3">
        <f t="shared" ref="W554:W560" si="38">SUM(B554:U554)</f>
        <v>2232</v>
      </c>
      <c r="X554" s="6">
        <f t="shared" ref="X554:X560" si="39">W554/A554</f>
        <v>17.4375</v>
      </c>
      <c r="Y554" s="3">
        <f>W554 + ROUNDUP(W554/(Parameters!$A$10-60*8),0) * ($AC$3 + Parameters!$B$4+Parameters!$B$5) + IF(A553&gt;1,8,0)</f>
        <v>2568</v>
      </c>
      <c r="Z554" s="6">
        <f t="shared" si="36"/>
        <v>20.0625</v>
      </c>
    </row>
    <row r="555" spans="1:26">
      <c r="A555" s="3">
        <v>128</v>
      </c>
      <c r="B555" s="3">
        <v>496</v>
      </c>
      <c r="C555" s="3">
        <v>328</v>
      </c>
      <c r="D555" s="3">
        <v>496</v>
      </c>
      <c r="E555" s="3">
        <v>328</v>
      </c>
      <c r="F555" s="3">
        <v>88</v>
      </c>
      <c r="G555" s="3">
        <v>88</v>
      </c>
      <c r="H555" s="3">
        <v>88</v>
      </c>
      <c r="I555" s="3">
        <v>88</v>
      </c>
      <c r="J555" s="3">
        <v>88</v>
      </c>
      <c r="K555" s="3"/>
      <c r="L555" s="3"/>
      <c r="M555" s="3"/>
      <c r="N555" s="3"/>
      <c r="O555" s="3"/>
      <c r="P555" s="3"/>
      <c r="Q555" s="3"/>
      <c r="R555" s="3"/>
      <c r="S555" s="3"/>
      <c r="T555" s="3"/>
      <c r="V555" s="6">
        <f t="shared" si="37"/>
        <v>70.528000000000048</v>
      </c>
      <c r="W555" s="3">
        <f t="shared" si="38"/>
        <v>2088</v>
      </c>
      <c r="X555" s="6">
        <f t="shared" si="39"/>
        <v>16.3125</v>
      </c>
      <c r="Y555" s="3">
        <f>W555 + ROUNDUP(W555/(Parameters!$A$10-60*8),0) * ($AC$3 + Parameters!$B$4+Parameters!$B$5) + IF(A554&gt;1,8,0)</f>
        <v>2424</v>
      </c>
      <c r="Z555" s="6">
        <f t="shared" si="36"/>
        <v>18.9375</v>
      </c>
    </row>
    <row r="556" spans="1:26">
      <c r="A556" s="3">
        <v>128</v>
      </c>
      <c r="B556" s="3">
        <v>520</v>
      </c>
      <c r="C556" s="3">
        <v>352</v>
      </c>
      <c r="D556" s="3">
        <v>520</v>
      </c>
      <c r="E556" s="3">
        <v>352</v>
      </c>
      <c r="F556" s="3">
        <v>88</v>
      </c>
      <c r="G556" s="3">
        <v>88</v>
      </c>
      <c r="H556" s="3">
        <v>88</v>
      </c>
      <c r="I556" s="3">
        <v>88</v>
      </c>
      <c r="J556" s="3">
        <v>88</v>
      </c>
      <c r="K556" s="3"/>
      <c r="L556" s="3"/>
      <c r="M556" s="3"/>
      <c r="N556" s="3"/>
      <c r="O556" s="3"/>
      <c r="P556" s="3"/>
      <c r="Q556" s="3"/>
      <c r="R556" s="3"/>
      <c r="S556" s="3"/>
      <c r="T556" s="3"/>
      <c r="V556" s="6">
        <f t="shared" si="37"/>
        <v>70.656000000000049</v>
      </c>
      <c r="W556" s="3">
        <f t="shared" si="38"/>
        <v>2184</v>
      </c>
      <c r="X556" s="6">
        <f t="shared" si="39"/>
        <v>17.0625</v>
      </c>
      <c r="Y556" s="3">
        <f>W556 + ROUNDUP(W556/(Parameters!$A$10-60*8),0) * ($AC$3 + Parameters!$B$4+Parameters!$B$5) + IF(A555&gt;1,8,0)</f>
        <v>2520</v>
      </c>
      <c r="Z556" s="6">
        <f t="shared" si="36"/>
        <v>19.6875</v>
      </c>
    </row>
    <row r="557" spans="1:26">
      <c r="A557" s="3">
        <v>128</v>
      </c>
      <c r="B557" s="3">
        <v>520</v>
      </c>
      <c r="C557" s="3">
        <v>320</v>
      </c>
      <c r="D557" s="3">
        <v>520</v>
      </c>
      <c r="E557" s="3">
        <v>320</v>
      </c>
      <c r="F557" s="3">
        <v>208</v>
      </c>
      <c r="G557" s="3">
        <v>88</v>
      </c>
      <c r="H557" s="3">
        <v>88</v>
      </c>
      <c r="I557" s="3">
        <v>88</v>
      </c>
      <c r="J557" s="3">
        <v>208</v>
      </c>
      <c r="K557" s="3">
        <v>88</v>
      </c>
      <c r="L557" s="3">
        <v>208</v>
      </c>
      <c r="M557" s="3">
        <v>88</v>
      </c>
      <c r="N557" s="3"/>
      <c r="O557" s="3"/>
      <c r="P557" s="3"/>
      <c r="Q557" s="3"/>
      <c r="R557" s="3"/>
      <c r="S557" s="3"/>
      <c r="T557" s="3"/>
      <c r="V557" s="6">
        <f t="shared" si="37"/>
        <v>70.784000000000049</v>
      </c>
      <c r="W557" s="3">
        <f t="shared" si="38"/>
        <v>2744</v>
      </c>
      <c r="X557" s="6">
        <f t="shared" si="39"/>
        <v>21.4375</v>
      </c>
      <c r="Y557" s="3">
        <f>W557 + ROUNDUP(W557/(Parameters!$A$10-60*8),0) * ($AC$3 + Parameters!$B$4+Parameters!$B$5) + IF(A556&gt;1,8,0)</f>
        <v>3080</v>
      </c>
      <c r="Z557" s="6">
        <f t="shared" si="36"/>
        <v>24.0625</v>
      </c>
    </row>
    <row r="558" spans="1:26">
      <c r="A558" s="3">
        <v>128</v>
      </c>
      <c r="B558" s="3">
        <v>520</v>
      </c>
      <c r="C558" s="3">
        <v>384</v>
      </c>
      <c r="D558" s="3">
        <v>520</v>
      </c>
      <c r="E558" s="3">
        <v>384</v>
      </c>
      <c r="F558" s="3">
        <v>544</v>
      </c>
      <c r="G558" s="3">
        <v>152</v>
      </c>
      <c r="H558" s="3">
        <v>88</v>
      </c>
      <c r="I558" s="3">
        <v>88</v>
      </c>
      <c r="J558" s="3">
        <v>544</v>
      </c>
      <c r="K558" s="3">
        <v>152</v>
      </c>
      <c r="L558" s="3">
        <v>544</v>
      </c>
      <c r="M558" s="3">
        <v>152</v>
      </c>
      <c r="N558" s="3"/>
      <c r="O558" s="3"/>
      <c r="P558" s="3"/>
      <c r="Q558" s="3"/>
      <c r="R558" s="3"/>
      <c r="S558" s="3"/>
      <c r="T558" s="3"/>
      <c r="V558" s="6">
        <f t="shared" si="37"/>
        <v>70.912000000000049</v>
      </c>
      <c r="W558" s="3">
        <f t="shared" si="38"/>
        <v>4072</v>
      </c>
      <c r="X558" s="6">
        <f t="shared" si="39"/>
        <v>31.8125</v>
      </c>
      <c r="Y558" s="3">
        <f>W558 + ROUNDUP(W558/(Parameters!$A$10-60*8),0) * ($AC$3 + Parameters!$B$4+Parameters!$B$5) + IF(A557&gt;1,8,0)</f>
        <v>4408</v>
      </c>
      <c r="Z558" s="6">
        <f t="shared" si="36"/>
        <v>34.4375</v>
      </c>
    </row>
    <row r="559" spans="1:26">
      <c r="A559" s="3">
        <v>128</v>
      </c>
      <c r="B559" s="3">
        <v>520</v>
      </c>
      <c r="C559" s="3">
        <v>368</v>
      </c>
      <c r="D559" s="3">
        <v>520</v>
      </c>
      <c r="E559" s="3">
        <v>368</v>
      </c>
      <c r="F559" s="3">
        <v>544</v>
      </c>
      <c r="G559" s="3">
        <v>232</v>
      </c>
      <c r="H559" s="3">
        <v>88</v>
      </c>
      <c r="I559" s="3">
        <v>88</v>
      </c>
      <c r="J559" s="3">
        <v>544</v>
      </c>
      <c r="K559" s="3">
        <v>232</v>
      </c>
      <c r="L559" s="3">
        <v>544</v>
      </c>
      <c r="M559" s="3">
        <v>232</v>
      </c>
      <c r="N559" s="3"/>
      <c r="O559" s="3"/>
      <c r="P559" s="3"/>
      <c r="Q559" s="3"/>
      <c r="R559" s="3"/>
      <c r="S559" s="3"/>
      <c r="T559" s="3"/>
      <c r="V559" s="6">
        <f t="shared" si="37"/>
        <v>71.040000000000049</v>
      </c>
      <c r="W559" s="3">
        <f t="shared" si="38"/>
        <v>4280</v>
      </c>
      <c r="X559" s="6">
        <f t="shared" si="39"/>
        <v>33.4375</v>
      </c>
      <c r="Y559" s="3">
        <f>W559 + ROUNDUP(W559/(Parameters!$A$10-60*8),0) * ($AC$3 + Parameters!$B$4+Parameters!$B$5) + IF(A558&gt;1,8,0)</f>
        <v>4616</v>
      </c>
      <c r="Z559" s="6">
        <f t="shared" si="36"/>
        <v>36.0625</v>
      </c>
    </row>
    <row r="560" spans="1:26">
      <c r="A560" s="3">
        <v>128</v>
      </c>
      <c r="B560" s="3">
        <v>208</v>
      </c>
      <c r="C560" s="3">
        <v>224</v>
      </c>
      <c r="D560" s="3">
        <v>208</v>
      </c>
      <c r="E560" s="3">
        <v>224</v>
      </c>
      <c r="F560" s="3">
        <v>208</v>
      </c>
      <c r="G560" s="3">
        <v>208</v>
      </c>
      <c r="H560" s="3">
        <v>136</v>
      </c>
      <c r="I560" s="3">
        <v>88</v>
      </c>
      <c r="J560" s="3">
        <v>136</v>
      </c>
      <c r="K560" s="3">
        <v>88</v>
      </c>
      <c r="L560" s="3">
        <v>208</v>
      </c>
      <c r="M560" s="3">
        <v>208</v>
      </c>
      <c r="N560" s="3">
        <v>208</v>
      </c>
      <c r="O560" s="3">
        <v>208</v>
      </c>
      <c r="P560" s="3"/>
      <c r="Q560" s="3"/>
      <c r="R560" s="3"/>
      <c r="S560" s="3"/>
      <c r="T560" s="3"/>
      <c r="V560" s="6">
        <f t="shared" si="37"/>
        <v>71.168000000000049</v>
      </c>
      <c r="W560" s="3">
        <f t="shared" si="38"/>
        <v>2560</v>
      </c>
      <c r="X560" s="6">
        <f t="shared" si="39"/>
        <v>20</v>
      </c>
      <c r="Y560" s="3">
        <f>W560 + ROUNDUP(W560/(Parameters!$A$10-60*8),0) * ($AC$3 + Parameters!$B$4+Parameters!$B$5) + IF(A559&gt;1,8,0)</f>
        <v>2896</v>
      </c>
      <c r="Z560" s="6">
        <f t="shared" si="36"/>
        <v>22.625</v>
      </c>
    </row>
  </sheetData>
  <mergeCells count="1">
    <mergeCell ref="B1:T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9CA2B2F-0E4D-4028-81B7-C89FAC8CC3E3}">
          <x14:formula1>
            <xm:f>Parameters!$A$2:$A$3</xm:f>
          </x14:formula1>
          <xm:sqref>AB3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DC408-3165-4380-A2D8-D83C53B00599}">
  <dimension ref="A1:AC560"/>
  <sheetViews>
    <sheetView workbookViewId="0">
      <selection activeCell="AB14" sqref="AB14"/>
    </sheetView>
  </sheetViews>
  <sheetFormatPr defaultRowHeight="14.45"/>
  <cols>
    <col min="1" max="1" width="22.28515625" bestFit="1" customWidth="1"/>
    <col min="2" max="20" width="4" bestFit="1" customWidth="1"/>
    <col min="23" max="23" width="9.5703125" customWidth="1"/>
    <col min="24" max="24" width="14.85546875" customWidth="1"/>
    <col min="25" max="25" width="19.85546875" bestFit="1" customWidth="1"/>
    <col min="26" max="26" width="16.140625" customWidth="1"/>
    <col min="27" max="27" width="16.28515625" customWidth="1"/>
    <col min="28" max="28" width="17.28515625" bestFit="1" customWidth="1"/>
    <col min="29" max="29" width="10.7109375" bestFit="1" customWidth="1"/>
  </cols>
  <sheetData>
    <row r="1" spans="1:29">
      <c r="A1" s="4"/>
      <c r="B1" s="12" t="s">
        <v>27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5"/>
      <c r="V1" s="5"/>
      <c r="W1" s="5"/>
      <c r="X1" s="5"/>
      <c r="Y1" s="5"/>
      <c r="Z1" s="5"/>
    </row>
    <row r="2" spans="1:29" ht="28.9" customHeight="1">
      <c r="A2" s="7" t="s">
        <v>28</v>
      </c>
      <c r="B2" s="8" t="s">
        <v>29</v>
      </c>
      <c r="C2" s="8" t="s">
        <v>30</v>
      </c>
      <c r="D2" s="8" t="s">
        <v>31</v>
      </c>
      <c r="E2" s="8" t="s">
        <v>32</v>
      </c>
      <c r="F2" s="8" t="s">
        <v>33</v>
      </c>
      <c r="G2" s="8" t="s">
        <v>34</v>
      </c>
      <c r="H2" s="8" t="s">
        <v>35</v>
      </c>
      <c r="I2" s="8" t="s">
        <v>36</v>
      </c>
      <c r="J2" s="8" t="s">
        <v>37</v>
      </c>
      <c r="K2" s="8" t="s">
        <v>38</v>
      </c>
      <c r="L2" s="8" t="s">
        <v>39</v>
      </c>
      <c r="M2" s="8" t="s">
        <v>40</v>
      </c>
      <c r="N2" s="8" t="s">
        <v>41</v>
      </c>
      <c r="O2" s="8" t="s">
        <v>42</v>
      </c>
      <c r="P2" s="8" t="s">
        <v>43</v>
      </c>
      <c r="Q2" s="8" t="s">
        <v>44</v>
      </c>
      <c r="R2" s="8" t="s">
        <v>45</v>
      </c>
      <c r="S2" s="8" t="s">
        <v>46</v>
      </c>
      <c r="T2" s="8" t="s">
        <v>47</v>
      </c>
      <c r="U2" s="9"/>
      <c r="V2" s="10" t="s">
        <v>48</v>
      </c>
      <c r="W2" s="10" t="s">
        <v>49</v>
      </c>
      <c r="X2" s="10" t="s">
        <v>50</v>
      </c>
      <c r="Y2" s="10" t="s">
        <v>51</v>
      </c>
      <c r="Z2" s="10" t="s">
        <v>52</v>
      </c>
      <c r="AA2" s="5"/>
      <c r="AB2" s="10" t="s">
        <v>53</v>
      </c>
      <c r="AC2" s="10" t="s">
        <v>54</v>
      </c>
    </row>
    <row r="3" spans="1:29">
      <c r="A3" s="3">
        <v>0</v>
      </c>
      <c r="B3" s="3">
        <v>120</v>
      </c>
      <c r="C3" s="3">
        <v>120</v>
      </c>
      <c r="D3" s="3">
        <v>104</v>
      </c>
      <c r="E3" s="3">
        <v>376</v>
      </c>
      <c r="F3" s="3">
        <v>376</v>
      </c>
      <c r="G3" s="3">
        <v>376</v>
      </c>
      <c r="H3" s="3">
        <v>376</v>
      </c>
      <c r="I3" s="3">
        <v>376</v>
      </c>
      <c r="J3" s="3">
        <v>376</v>
      </c>
      <c r="K3" s="3">
        <v>376</v>
      </c>
      <c r="L3" s="3">
        <v>96</v>
      </c>
      <c r="M3" s="3">
        <v>104</v>
      </c>
      <c r="N3" s="3">
        <v>96</v>
      </c>
      <c r="O3" s="3">
        <v>104</v>
      </c>
      <c r="P3" s="3">
        <v>96</v>
      </c>
      <c r="Q3" s="3">
        <v>104</v>
      </c>
      <c r="R3" s="3">
        <v>96</v>
      </c>
      <c r="S3" s="3">
        <v>104</v>
      </c>
      <c r="T3" s="3">
        <v>96</v>
      </c>
      <c r="V3" s="6">
        <v>0</v>
      </c>
      <c r="W3" s="3">
        <f t="shared" ref="W3:W34" si="0">SUM(B3:U3)</f>
        <v>3872</v>
      </c>
      <c r="X3" s="6"/>
      <c r="Y3" s="3">
        <f>W3 + ROUNDUP(W3/(Parameters!$A$10-60*8),0) * ($AC$3 + Parameters!$B$4+Parameters!$B$5) + IF(A2&gt;1,8,0)</f>
        <v>4208</v>
      </c>
      <c r="Z3" s="6"/>
      <c r="AB3" s="3" t="s">
        <v>55</v>
      </c>
      <c r="AC3" s="3">
        <f>_xlfn.XLOOKUP(AB3, Parameters!$A$2:$A$5, Parameters!$B$2:$B$5)</f>
        <v>160</v>
      </c>
    </row>
    <row r="4" spans="1:29">
      <c r="A4" s="3">
        <v>128</v>
      </c>
      <c r="B4" s="3">
        <v>136</v>
      </c>
      <c r="C4" s="3">
        <v>88</v>
      </c>
      <c r="D4" s="3">
        <v>136</v>
      </c>
      <c r="E4" s="3">
        <v>88</v>
      </c>
      <c r="F4" s="3">
        <v>136</v>
      </c>
      <c r="G4" s="3">
        <v>88</v>
      </c>
      <c r="H4" s="3">
        <v>136</v>
      </c>
      <c r="I4" s="3">
        <v>88</v>
      </c>
      <c r="J4" s="3">
        <v>136</v>
      </c>
      <c r="K4" s="3">
        <v>88</v>
      </c>
      <c r="L4" s="3">
        <v>136</v>
      </c>
      <c r="M4" s="3">
        <v>88</v>
      </c>
      <c r="N4" s="3">
        <v>136</v>
      </c>
      <c r="O4" s="3">
        <v>88</v>
      </c>
      <c r="P4" s="3"/>
      <c r="Q4" s="3"/>
      <c r="R4" s="3"/>
      <c r="S4" s="3"/>
      <c r="T4" s="3"/>
      <c r="V4" s="6">
        <v>0</v>
      </c>
      <c r="W4" s="3">
        <f t="shared" si="0"/>
        <v>1568</v>
      </c>
      <c r="X4" s="6">
        <f>W3/A4</f>
        <v>30.25</v>
      </c>
      <c r="Y4" s="3">
        <f>W4 + ROUNDUP(W4/(Parameters!$A$10-60*8),0) * ($AC$3 + Parameters!$B$4+Parameters!$B$5) + IF(A3&gt;1,8,0)</f>
        <v>1896</v>
      </c>
      <c r="Z4" s="6">
        <f>Y3/A4</f>
        <v>32.875</v>
      </c>
    </row>
    <row r="5" spans="1:29">
      <c r="A5" s="3">
        <v>128</v>
      </c>
      <c r="B5" s="3">
        <v>88</v>
      </c>
      <c r="C5" s="3">
        <v>88</v>
      </c>
      <c r="D5" s="3">
        <v>88</v>
      </c>
      <c r="E5" s="3">
        <v>88</v>
      </c>
      <c r="F5" s="3">
        <v>88</v>
      </c>
      <c r="G5" s="3">
        <v>88</v>
      </c>
      <c r="H5" s="3">
        <v>88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V5" s="6">
        <f t="shared" ref="V5:V36" si="1">(A4/1000)+V4</f>
        <v>0.128</v>
      </c>
      <c r="W5" s="3">
        <f t="shared" si="0"/>
        <v>616</v>
      </c>
      <c r="X5" s="6">
        <f t="shared" ref="X5:X36" si="2">W5/A5</f>
        <v>4.8125</v>
      </c>
      <c r="Y5" s="3">
        <f>W5 + ROUNDUP(W5/(Parameters!$A$10-60*8),0) * ($AC$3 + Parameters!$B$4+Parameters!$B$5) + IF(A4&gt;1,8,0)</f>
        <v>952</v>
      </c>
      <c r="Z5" s="6">
        <f t="shared" ref="Z5:Z36" si="3">Y5/A5</f>
        <v>7.4375</v>
      </c>
    </row>
    <row r="6" spans="1:29">
      <c r="A6" s="3">
        <v>128</v>
      </c>
      <c r="B6" s="3">
        <v>88</v>
      </c>
      <c r="C6" s="3">
        <v>88</v>
      </c>
      <c r="D6" s="3">
        <v>88</v>
      </c>
      <c r="E6" s="3">
        <v>88</v>
      </c>
      <c r="F6" s="3">
        <v>88</v>
      </c>
      <c r="G6" s="3">
        <v>88</v>
      </c>
      <c r="H6" s="3">
        <v>88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V6" s="6">
        <f t="shared" si="1"/>
        <v>0.25600000000000001</v>
      </c>
      <c r="W6" s="3">
        <f t="shared" si="0"/>
        <v>616</v>
      </c>
      <c r="X6" s="6">
        <f t="shared" si="2"/>
        <v>4.8125</v>
      </c>
      <c r="Y6" s="3">
        <f>W6 + ROUNDUP(W6/(Parameters!$A$10-60*8),0) * ($AC$3 + Parameters!$B$4+Parameters!$B$5) + IF(A5&gt;1,8,0)</f>
        <v>952</v>
      </c>
      <c r="Z6" s="6">
        <f t="shared" si="3"/>
        <v>7.4375</v>
      </c>
    </row>
    <row r="7" spans="1:29">
      <c r="A7" s="3">
        <v>128</v>
      </c>
      <c r="B7" s="3">
        <v>88</v>
      </c>
      <c r="C7" s="3">
        <v>88</v>
      </c>
      <c r="D7" s="3">
        <v>88</v>
      </c>
      <c r="E7" s="3">
        <v>88</v>
      </c>
      <c r="F7" s="3">
        <v>88</v>
      </c>
      <c r="G7" s="3">
        <v>88</v>
      </c>
      <c r="H7" s="3">
        <v>88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V7" s="6">
        <f t="shared" si="1"/>
        <v>0.38400000000000001</v>
      </c>
      <c r="W7" s="3">
        <f t="shared" si="0"/>
        <v>616</v>
      </c>
      <c r="X7" s="6">
        <f t="shared" si="2"/>
        <v>4.8125</v>
      </c>
      <c r="Y7" s="3">
        <f>W7 + ROUNDUP(W7/(Parameters!$A$10-60*8),0) * ($AC$3 + Parameters!$B$4+Parameters!$B$5) + IF(A6&gt;1,8,0)</f>
        <v>952</v>
      </c>
      <c r="Z7" s="6">
        <f t="shared" si="3"/>
        <v>7.4375</v>
      </c>
    </row>
    <row r="8" spans="1:29">
      <c r="A8" s="3">
        <v>128</v>
      </c>
      <c r="B8" s="3">
        <v>88</v>
      </c>
      <c r="C8" s="3">
        <v>88</v>
      </c>
      <c r="D8" s="3">
        <v>88</v>
      </c>
      <c r="E8" s="3">
        <v>88</v>
      </c>
      <c r="F8" s="3">
        <v>88</v>
      </c>
      <c r="G8" s="3">
        <v>88</v>
      </c>
      <c r="H8" s="3">
        <v>88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V8" s="6">
        <f t="shared" si="1"/>
        <v>0.51200000000000001</v>
      </c>
      <c r="W8" s="3">
        <f t="shared" si="0"/>
        <v>616</v>
      </c>
      <c r="X8" s="6">
        <f t="shared" si="2"/>
        <v>4.8125</v>
      </c>
      <c r="Y8" s="3">
        <f>W8 + ROUNDUP(W8/(Parameters!$A$10-60*8),0) * ($AC$3 + Parameters!$B$4+Parameters!$B$5) + IF(A7&gt;1,8,0)</f>
        <v>952</v>
      </c>
      <c r="Z8" s="6">
        <f t="shared" si="3"/>
        <v>7.4375</v>
      </c>
    </row>
    <row r="9" spans="1:29">
      <c r="A9" s="3">
        <v>128</v>
      </c>
      <c r="B9" s="3">
        <v>88</v>
      </c>
      <c r="C9" s="3">
        <v>88</v>
      </c>
      <c r="D9" s="3">
        <v>88</v>
      </c>
      <c r="E9" s="3">
        <v>88</v>
      </c>
      <c r="F9" s="3">
        <v>88</v>
      </c>
      <c r="G9" s="3">
        <v>88</v>
      </c>
      <c r="H9" s="3">
        <v>88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V9" s="6">
        <f t="shared" si="1"/>
        <v>0.64</v>
      </c>
      <c r="W9" s="3">
        <f t="shared" si="0"/>
        <v>616</v>
      </c>
      <c r="X9" s="6">
        <f t="shared" si="2"/>
        <v>4.8125</v>
      </c>
      <c r="Y9" s="3">
        <f>W9 + ROUNDUP(W9/(Parameters!$A$10-60*8),0) * ($AC$3 + Parameters!$B$4+Parameters!$B$5) + IF(A8&gt;1,8,0)</f>
        <v>952</v>
      </c>
      <c r="Z9" s="6">
        <f t="shared" si="3"/>
        <v>7.4375</v>
      </c>
    </row>
    <row r="10" spans="1:29">
      <c r="A10" s="3">
        <v>128</v>
      </c>
      <c r="B10" s="3">
        <v>88</v>
      </c>
      <c r="C10" s="3">
        <v>88</v>
      </c>
      <c r="D10" s="3">
        <v>88</v>
      </c>
      <c r="E10" s="3">
        <v>88</v>
      </c>
      <c r="F10" s="3">
        <v>88</v>
      </c>
      <c r="G10" s="3">
        <v>88</v>
      </c>
      <c r="H10" s="3">
        <v>88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V10" s="6">
        <f t="shared" si="1"/>
        <v>0.76800000000000002</v>
      </c>
      <c r="W10" s="3">
        <f t="shared" si="0"/>
        <v>616</v>
      </c>
      <c r="X10" s="6">
        <f t="shared" si="2"/>
        <v>4.8125</v>
      </c>
      <c r="Y10" s="3">
        <f>W10 + ROUNDUP(W10/(Parameters!$A$10-60*8),0) * ($AC$3 + Parameters!$B$4+Parameters!$B$5) + IF(A9&gt;1,8,0)</f>
        <v>952</v>
      </c>
      <c r="Z10" s="6">
        <f t="shared" si="3"/>
        <v>7.4375</v>
      </c>
    </row>
    <row r="11" spans="1:29">
      <c r="A11" s="3">
        <v>128</v>
      </c>
      <c r="B11" s="3">
        <v>88</v>
      </c>
      <c r="C11" s="3">
        <v>88</v>
      </c>
      <c r="D11" s="3">
        <v>88</v>
      </c>
      <c r="E11" s="3">
        <v>88</v>
      </c>
      <c r="F11" s="3">
        <v>88</v>
      </c>
      <c r="G11" s="3">
        <v>88</v>
      </c>
      <c r="H11" s="3">
        <v>88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V11" s="6">
        <f t="shared" si="1"/>
        <v>0.89600000000000002</v>
      </c>
      <c r="W11" s="3">
        <f t="shared" si="0"/>
        <v>616</v>
      </c>
      <c r="X11" s="6">
        <f t="shared" si="2"/>
        <v>4.8125</v>
      </c>
      <c r="Y11" s="3">
        <f>W11 + ROUNDUP(W11/(Parameters!$A$10-60*8),0) * ($AC$3 + Parameters!$B$4+Parameters!$B$5) + IF(A10&gt;1,8,0)</f>
        <v>952</v>
      </c>
      <c r="Z11" s="6">
        <f t="shared" si="3"/>
        <v>7.4375</v>
      </c>
    </row>
    <row r="12" spans="1:29">
      <c r="A12" s="3">
        <v>128</v>
      </c>
      <c r="B12" s="3">
        <v>88</v>
      </c>
      <c r="C12" s="3">
        <v>88</v>
      </c>
      <c r="D12" s="3">
        <v>88</v>
      </c>
      <c r="E12" s="3">
        <v>88</v>
      </c>
      <c r="F12" s="3">
        <v>88</v>
      </c>
      <c r="G12" s="3">
        <v>88</v>
      </c>
      <c r="H12" s="3">
        <v>88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V12" s="6">
        <f t="shared" si="1"/>
        <v>1.024</v>
      </c>
      <c r="W12" s="3">
        <f t="shared" si="0"/>
        <v>616</v>
      </c>
      <c r="X12" s="6">
        <f t="shared" si="2"/>
        <v>4.8125</v>
      </c>
      <c r="Y12" s="3">
        <f>W12 + ROUNDUP(W12/(Parameters!$A$10-60*8),0) * ($AC$3 + Parameters!$B$4+Parameters!$B$5) + IF(A11&gt;1,8,0)</f>
        <v>952</v>
      </c>
      <c r="Z12" s="6">
        <f t="shared" si="3"/>
        <v>7.4375</v>
      </c>
    </row>
    <row r="13" spans="1:29">
      <c r="A13" s="3">
        <v>128</v>
      </c>
      <c r="B13" s="3">
        <v>88</v>
      </c>
      <c r="C13" s="3">
        <v>88</v>
      </c>
      <c r="D13" s="3">
        <v>88</v>
      </c>
      <c r="E13" s="3">
        <v>88</v>
      </c>
      <c r="F13" s="3">
        <v>88</v>
      </c>
      <c r="G13" s="3">
        <v>88</v>
      </c>
      <c r="H13" s="3">
        <v>88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V13" s="6">
        <f t="shared" si="1"/>
        <v>1.1520000000000001</v>
      </c>
      <c r="W13" s="3">
        <f t="shared" si="0"/>
        <v>616</v>
      </c>
      <c r="X13" s="6">
        <f t="shared" si="2"/>
        <v>4.8125</v>
      </c>
      <c r="Y13" s="3">
        <f>W13 + ROUNDUP(W13/(Parameters!$A$10-60*8),0) * ($AC$3 + Parameters!$B$4+Parameters!$B$5) + IF(A12&gt;1,8,0)</f>
        <v>952</v>
      </c>
      <c r="Z13" s="6">
        <f t="shared" si="3"/>
        <v>7.4375</v>
      </c>
    </row>
    <row r="14" spans="1:29">
      <c r="A14" s="3">
        <v>128</v>
      </c>
      <c r="B14" s="3">
        <v>88</v>
      </c>
      <c r="C14" s="3">
        <v>88</v>
      </c>
      <c r="D14" s="3">
        <v>88</v>
      </c>
      <c r="E14" s="3">
        <v>88</v>
      </c>
      <c r="F14" s="3">
        <v>88</v>
      </c>
      <c r="G14" s="3">
        <v>88</v>
      </c>
      <c r="H14" s="3">
        <v>88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V14" s="6">
        <f t="shared" si="1"/>
        <v>1.2800000000000002</v>
      </c>
      <c r="W14" s="3">
        <f t="shared" si="0"/>
        <v>616</v>
      </c>
      <c r="X14" s="6">
        <f t="shared" si="2"/>
        <v>4.8125</v>
      </c>
      <c r="Y14" s="3">
        <f>W14 + ROUNDUP(W14/(Parameters!$A$10-60*8),0) * ($AC$3 + Parameters!$B$4+Parameters!$B$5) + IF(A13&gt;1,8,0)</f>
        <v>952</v>
      </c>
      <c r="Z14" s="6">
        <f t="shared" si="3"/>
        <v>7.4375</v>
      </c>
    </row>
    <row r="15" spans="1:29">
      <c r="A15" s="3">
        <v>128</v>
      </c>
      <c r="B15" s="3">
        <v>88</v>
      </c>
      <c r="C15" s="3">
        <v>88</v>
      </c>
      <c r="D15" s="3">
        <v>88</v>
      </c>
      <c r="E15" s="3">
        <v>88</v>
      </c>
      <c r="F15" s="3">
        <v>88</v>
      </c>
      <c r="G15" s="3">
        <v>88</v>
      </c>
      <c r="H15" s="3">
        <v>88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V15" s="6">
        <f t="shared" si="1"/>
        <v>1.4080000000000004</v>
      </c>
      <c r="W15" s="3">
        <f t="shared" si="0"/>
        <v>616</v>
      </c>
      <c r="X15" s="6">
        <f t="shared" si="2"/>
        <v>4.8125</v>
      </c>
      <c r="Y15" s="3">
        <f>W15 + ROUNDUP(W15/(Parameters!$A$10-60*8),0) * ($AC$3 + Parameters!$B$4+Parameters!$B$5) + IF(A14&gt;1,8,0)</f>
        <v>952</v>
      </c>
      <c r="Z15" s="6">
        <f t="shared" si="3"/>
        <v>7.4375</v>
      </c>
    </row>
    <row r="16" spans="1:29">
      <c r="A16" s="3">
        <v>128</v>
      </c>
      <c r="B16" s="3">
        <v>88</v>
      </c>
      <c r="C16" s="3">
        <v>88</v>
      </c>
      <c r="D16" s="3">
        <v>88</v>
      </c>
      <c r="E16" s="3">
        <v>88</v>
      </c>
      <c r="F16" s="3">
        <v>88</v>
      </c>
      <c r="G16" s="3">
        <v>88</v>
      </c>
      <c r="H16" s="3">
        <v>88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V16" s="6">
        <f t="shared" si="1"/>
        <v>1.5360000000000005</v>
      </c>
      <c r="W16" s="3">
        <f t="shared" si="0"/>
        <v>616</v>
      </c>
      <c r="X16" s="6">
        <f t="shared" si="2"/>
        <v>4.8125</v>
      </c>
      <c r="Y16" s="3">
        <f>W16 + ROUNDUP(W16/(Parameters!$A$10-60*8),0) * ($AC$3 + Parameters!$B$4+Parameters!$B$5) + IF(A15&gt;1,8,0)</f>
        <v>952</v>
      </c>
      <c r="Z16" s="6">
        <f t="shared" si="3"/>
        <v>7.4375</v>
      </c>
    </row>
    <row r="17" spans="1:26">
      <c r="A17" s="3">
        <v>128</v>
      </c>
      <c r="B17" s="3">
        <v>88</v>
      </c>
      <c r="C17" s="3">
        <v>88</v>
      </c>
      <c r="D17" s="3">
        <v>88</v>
      </c>
      <c r="E17" s="3">
        <v>88</v>
      </c>
      <c r="F17" s="3">
        <v>88</v>
      </c>
      <c r="G17" s="3">
        <v>88</v>
      </c>
      <c r="H17" s="3">
        <v>88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V17" s="6">
        <f t="shared" si="1"/>
        <v>1.6640000000000006</v>
      </c>
      <c r="W17" s="3">
        <f t="shared" si="0"/>
        <v>616</v>
      </c>
      <c r="X17" s="6">
        <f t="shared" si="2"/>
        <v>4.8125</v>
      </c>
      <c r="Y17" s="3">
        <f>W17 + ROUNDUP(W17/(Parameters!$A$10-60*8),0) * ($AC$3 + Parameters!$B$4+Parameters!$B$5) + IF(A16&gt;1,8,0)</f>
        <v>952</v>
      </c>
      <c r="Z17" s="6">
        <f t="shared" si="3"/>
        <v>7.4375</v>
      </c>
    </row>
    <row r="18" spans="1:26">
      <c r="A18" s="3">
        <v>128</v>
      </c>
      <c r="B18" s="3">
        <v>88</v>
      </c>
      <c r="C18" s="3">
        <v>88</v>
      </c>
      <c r="D18" s="3">
        <v>88</v>
      </c>
      <c r="E18" s="3">
        <v>88</v>
      </c>
      <c r="F18" s="3">
        <v>88</v>
      </c>
      <c r="G18" s="3">
        <v>88</v>
      </c>
      <c r="H18" s="3">
        <v>88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V18" s="6">
        <f t="shared" si="1"/>
        <v>1.7920000000000007</v>
      </c>
      <c r="W18" s="3">
        <f t="shared" si="0"/>
        <v>616</v>
      </c>
      <c r="X18" s="6">
        <f t="shared" si="2"/>
        <v>4.8125</v>
      </c>
      <c r="Y18" s="3">
        <f>W18 + ROUNDUP(W18/(Parameters!$A$10-60*8),0) * ($AC$3 + Parameters!$B$4+Parameters!$B$5) + IF(A17&gt;1,8,0)</f>
        <v>952</v>
      </c>
      <c r="Z18" s="6">
        <f t="shared" si="3"/>
        <v>7.4375</v>
      </c>
    </row>
    <row r="19" spans="1:26">
      <c r="A19" s="3">
        <v>128</v>
      </c>
      <c r="B19" s="3">
        <v>88</v>
      </c>
      <c r="C19" s="3">
        <v>88</v>
      </c>
      <c r="D19" s="3">
        <v>88</v>
      </c>
      <c r="E19" s="3">
        <v>88</v>
      </c>
      <c r="F19" s="3">
        <v>88</v>
      </c>
      <c r="G19" s="3">
        <v>88</v>
      </c>
      <c r="H19" s="3">
        <v>88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V19" s="6">
        <f t="shared" si="1"/>
        <v>1.9200000000000008</v>
      </c>
      <c r="W19" s="3">
        <f t="shared" si="0"/>
        <v>616</v>
      </c>
      <c r="X19" s="6">
        <f t="shared" si="2"/>
        <v>4.8125</v>
      </c>
      <c r="Y19" s="3">
        <f>W19 + ROUNDUP(W19/(Parameters!$A$10-60*8),0) * ($AC$3 + Parameters!$B$4+Parameters!$B$5) + IF(A18&gt;1,8,0)</f>
        <v>952</v>
      </c>
      <c r="Z19" s="6">
        <f t="shared" si="3"/>
        <v>7.4375</v>
      </c>
    </row>
    <row r="20" spans="1:26">
      <c r="A20" s="3">
        <v>128</v>
      </c>
      <c r="B20" s="3">
        <v>88</v>
      </c>
      <c r="C20" s="3">
        <v>88</v>
      </c>
      <c r="D20" s="3">
        <v>88</v>
      </c>
      <c r="E20" s="3">
        <v>88</v>
      </c>
      <c r="F20" s="3">
        <v>88</v>
      </c>
      <c r="G20" s="3">
        <v>88</v>
      </c>
      <c r="H20" s="3">
        <v>88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V20" s="6">
        <f t="shared" si="1"/>
        <v>2.0480000000000009</v>
      </c>
      <c r="W20" s="3">
        <f t="shared" si="0"/>
        <v>616</v>
      </c>
      <c r="X20" s="6">
        <f t="shared" si="2"/>
        <v>4.8125</v>
      </c>
      <c r="Y20" s="3">
        <f>W20 + ROUNDUP(W20/(Parameters!$A$10-60*8),0) * ($AC$3 + Parameters!$B$4+Parameters!$B$5) + IF(A19&gt;1,8,0)</f>
        <v>952</v>
      </c>
      <c r="Z20" s="6">
        <f t="shared" si="3"/>
        <v>7.4375</v>
      </c>
    </row>
    <row r="21" spans="1:26">
      <c r="A21" s="3">
        <v>128</v>
      </c>
      <c r="B21" s="3">
        <v>88</v>
      </c>
      <c r="C21" s="3">
        <v>88</v>
      </c>
      <c r="D21" s="3">
        <v>88</v>
      </c>
      <c r="E21" s="3">
        <v>88</v>
      </c>
      <c r="F21" s="3">
        <v>88</v>
      </c>
      <c r="G21" s="3">
        <v>88</v>
      </c>
      <c r="H21" s="3">
        <v>88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V21" s="6">
        <f t="shared" si="1"/>
        <v>2.176000000000001</v>
      </c>
      <c r="W21" s="3">
        <f t="shared" si="0"/>
        <v>616</v>
      </c>
      <c r="X21" s="6">
        <f t="shared" si="2"/>
        <v>4.8125</v>
      </c>
      <c r="Y21" s="3">
        <f>W21 + ROUNDUP(W21/(Parameters!$A$10-60*8),0) * ($AC$3 + Parameters!$B$4+Parameters!$B$5) + IF(A20&gt;1,8,0)</f>
        <v>952</v>
      </c>
      <c r="Z21" s="6">
        <f t="shared" si="3"/>
        <v>7.4375</v>
      </c>
    </row>
    <row r="22" spans="1:26">
      <c r="A22" s="3">
        <v>128</v>
      </c>
      <c r="B22" s="3">
        <v>88</v>
      </c>
      <c r="C22" s="3">
        <v>88</v>
      </c>
      <c r="D22" s="3">
        <v>88</v>
      </c>
      <c r="E22" s="3">
        <v>88</v>
      </c>
      <c r="F22" s="3">
        <v>88</v>
      </c>
      <c r="G22" s="3">
        <v>88</v>
      </c>
      <c r="H22" s="3">
        <v>88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V22" s="6">
        <f t="shared" si="1"/>
        <v>2.3040000000000012</v>
      </c>
      <c r="W22" s="3">
        <f t="shared" si="0"/>
        <v>616</v>
      </c>
      <c r="X22" s="6">
        <f t="shared" si="2"/>
        <v>4.8125</v>
      </c>
      <c r="Y22" s="3">
        <f>W22 + ROUNDUP(W22/(Parameters!$A$10-60*8),0) * ($AC$3 + Parameters!$B$4+Parameters!$B$5) + IF(A21&gt;1,8,0)</f>
        <v>952</v>
      </c>
      <c r="Z22" s="6">
        <f t="shared" si="3"/>
        <v>7.4375</v>
      </c>
    </row>
    <row r="23" spans="1:26">
      <c r="A23" s="3">
        <v>128</v>
      </c>
      <c r="B23" s="3">
        <v>88</v>
      </c>
      <c r="C23" s="3">
        <v>88</v>
      </c>
      <c r="D23" s="3">
        <v>88</v>
      </c>
      <c r="E23" s="3">
        <v>88</v>
      </c>
      <c r="F23" s="3">
        <v>88</v>
      </c>
      <c r="G23" s="3">
        <v>88</v>
      </c>
      <c r="H23" s="3">
        <v>88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V23" s="6">
        <f t="shared" si="1"/>
        <v>2.4320000000000013</v>
      </c>
      <c r="W23" s="3">
        <f t="shared" si="0"/>
        <v>616</v>
      </c>
      <c r="X23" s="6">
        <f t="shared" si="2"/>
        <v>4.8125</v>
      </c>
      <c r="Y23" s="3">
        <f>W23 + ROUNDUP(W23/(Parameters!$A$10-60*8),0) * ($AC$3 + Parameters!$B$4+Parameters!$B$5) + IF(A22&gt;1,8,0)</f>
        <v>952</v>
      </c>
      <c r="Z23" s="6">
        <f t="shared" si="3"/>
        <v>7.4375</v>
      </c>
    </row>
    <row r="24" spans="1:26">
      <c r="A24" s="3">
        <v>128</v>
      </c>
      <c r="B24" s="3">
        <v>88</v>
      </c>
      <c r="C24" s="3">
        <v>88</v>
      </c>
      <c r="D24" s="3">
        <v>88</v>
      </c>
      <c r="E24" s="3">
        <v>88</v>
      </c>
      <c r="F24" s="3">
        <v>88</v>
      </c>
      <c r="G24" s="3">
        <v>88</v>
      </c>
      <c r="H24" s="3">
        <v>88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V24" s="6">
        <f t="shared" si="1"/>
        <v>2.5600000000000014</v>
      </c>
      <c r="W24" s="3">
        <f t="shared" si="0"/>
        <v>616</v>
      </c>
      <c r="X24" s="6">
        <f t="shared" si="2"/>
        <v>4.8125</v>
      </c>
      <c r="Y24" s="3">
        <f>W24 + ROUNDUP(W24/(Parameters!$A$10-60*8),0) * ($AC$3 + Parameters!$B$4+Parameters!$B$5) + IF(A23&gt;1,8,0)</f>
        <v>952</v>
      </c>
      <c r="Z24" s="6">
        <f t="shared" si="3"/>
        <v>7.4375</v>
      </c>
    </row>
    <row r="25" spans="1:26">
      <c r="A25" s="3">
        <v>128</v>
      </c>
      <c r="B25" s="3">
        <v>88</v>
      </c>
      <c r="C25" s="3">
        <v>88</v>
      </c>
      <c r="D25" s="3">
        <v>88</v>
      </c>
      <c r="E25" s="3">
        <v>232</v>
      </c>
      <c r="F25" s="3">
        <v>88</v>
      </c>
      <c r="G25" s="3">
        <v>232</v>
      </c>
      <c r="H25" s="3">
        <v>88</v>
      </c>
      <c r="I25" s="3">
        <v>88</v>
      </c>
      <c r="J25" s="3">
        <v>88</v>
      </c>
      <c r="K25" s="3"/>
      <c r="L25" s="3"/>
      <c r="M25" s="3"/>
      <c r="N25" s="3"/>
      <c r="O25" s="3"/>
      <c r="P25" s="3"/>
      <c r="Q25" s="3"/>
      <c r="R25" s="3"/>
      <c r="S25" s="3"/>
      <c r="T25" s="3"/>
      <c r="V25" s="6">
        <f t="shared" si="1"/>
        <v>2.6880000000000015</v>
      </c>
      <c r="W25" s="3">
        <f t="shared" si="0"/>
        <v>1080</v>
      </c>
      <c r="X25" s="6">
        <f t="shared" si="2"/>
        <v>8.4375</v>
      </c>
      <c r="Y25" s="3">
        <f>W25 + ROUNDUP(W25/(Parameters!$A$10-60*8),0) * ($AC$3 + Parameters!$B$4+Parameters!$B$5) + IF(A24&gt;1,8,0)</f>
        <v>1416</v>
      </c>
      <c r="Z25" s="6">
        <f t="shared" si="3"/>
        <v>11.0625</v>
      </c>
    </row>
    <row r="26" spans="1:26">
      <c r="A26" s="3">
        <v>128</v>
      </c>
      <c r="B26" s="3">
        <v>88</v>
      </c>
      <c r="C26" s="3">
        <v>88</v>
      </c>
      <c r="D26" s="3">
        <v>328</v>
      </c>
      <c r="E26" s="3">
        <v>88</v>
      </c>
      <c r="F26" s="3">
        <v>544</v>
      </c>
      <c r="G26" s="3">
        <v>160</v>
      </c>
      <c r="H26" s="3">
        <v>544</v>
      </c>
      <c r="I26" s="3">
        <v>160</v>
      </c>
      <c r="J26" s="3">
        <v>88</v>
      </c>
      <c r="K26" s="3">
        <v>328</v>
      </c>
      <c r="L26" s="3">
        <v>88</v>
      </c>
      <c r="M26" s="3"/>
      <c r="N26" s="3"/>
      <c r="O26" s="3"/>
      <c r="P26" s="3"/>
      <c r="Q26" s="3"/>
      <c r="R26" s="3"/>
      <c r="S26" s="3"/>
      <c r="T26" s="3"/>
      <c r="V26" s="6">
        <f t="shared" si="1"/>
        <v>2.8160000000000016</v>
      </c>
      <c r="W26" s="3">
        <f t="shared" si="0"/>
        <v>2504</v>
      </c>
      <c r="X26" s="6">
        <f t="shared" si="2"/>
        <v>19.5625</v>
      </c>
      <c r="Y26" s="3">
        <f>W26 + ROUNDUP(W26/(Parameters!$A$10-60*8),0) * ($AC$3 + Parameters!$B$4+Parameters!$B$5) + IF(A25&gt;1,8,0)</f>
        <v>2840</v>
      </c>
      <c r="Z26" s="6">
        <f t="shared" si="3"/>
        <v>22.1875</v>
      </c>
    </row>
    <row r="27" spans="1:26">
      <c r="A27" s="3">
        <v>128</v>
      </c>
      <c r="B27" s="3">
        <v>88</v>
      </c>
      <c r="C27" s="3">
        <v>88</v>
      </c>
      <c r="D27" s="3">
        <v>568</v>
      </c>
      <c r="E27" s="3">
        <v>192</v>
      </c>
      <c r="F27" s="3">
        <v>544</v>
      </c>
      <c r="G27" s="3">
        <v>216</v>
      </c>
      <c r="H27" s="3">
        <v>544</v>
      </c>
      <c r="I27" s="3">
        <v>216</v>
      </c>
      <c r="J27" s="3">
        <v>88</v>
      </c>
      <c r="K27" s="3">
        <v>568</v>
      </c>
      <c r="L27" s="3">
        <v>192</v>
      </c>
      <c r="M27" s="3"/>
      <c r="N27" s="3"/>
      <c r="O27" s="3"/>
      <c r="P27" s="3"/>
      <c r="Q27" s="3"/>
      <c r="R27" s="3"/>
      <c r="S27" s="3"/>
      <c r="T27" s="3"/>
      <c r="V27" s="6">
        <f t="shared" si="1"/>
        <v>2.9440000000000017</v>
      </c>
      <c r="W27" s="3">
        <f t="shared" si="0"/>
        <v>3304</v>
      </c>
      <c r="X27" s="6">
        <f t="shared" si="2"/>
        <v>25.8125</v>
      </c>
      <c r="Y27" s="3">
        <f>W27 + ROUNDUP(W27/(Parameters!$A$10-60*8),0) * ($AC$3 + Parameters!$B$4+Parameters!$B$5) + IF(A26&gt;1,8,0)</f>
        <v>3640</v>
      </c>
      <c r="Z27" s="6">
        <f t="shared" si="3"/>
        <v>28.4375</v>
      </c>
    </row>
    <row r="28" spans="1:26">
      <c r="A28" s="3">
        <v>128</v>
      </c>
      <c r="B28" s="3">
        <v>88</v>
      </c>
      <c r="C28" s="3">
        <v>88</v>
      </c>
      <c r="D28" s="3">
        <v>520</v>
      </c>
      <c r="E28" s="3">
        <v>256</v>
      </c>
      <c r="F28" s="3">
        <v>544</v>
      </c>
      <c r="G28" s="3">
        <v>200</v>
      </c>
      <c r="H28" s="3">
        <v>544</v>
      </c>
      <c r="I28" s="3">
        <v>200</v>
      </c>
      <c r="J28" s="3">
        <v>88</v>
      </c>
      <c r="K28" s="3">
        <v>520</v>
      </c>
      <c r="L28" s="3">
        <v>256</v>
      </c>
      <c r="M28" s="3"/>
      <c r="N28" s="3"/>
      <c r="O28" s="3"/>
      <c r="P28" s="3"/>
      <c r="Q28" s="3"/>
      <c r="R28" s="3"/>
      <c r="S28" s="3"/>
      <c r="T28" s="3"/>
      <c r="V28" s="6">
        <f t="shared" si="1"/>
        <v>3.0720000000000018</v>
      </c>
      <c r="W28" s="3">
        <f t="shared" si="0"/>
        <v>3304</v>
      </c>
      <c r="X28" s="6">
        <f t="shared" si="2"/>
        <v>25.8125</v>
      </c>
      <c r="Y28" s="3">
        <f>W28 + ROUNDUP(W28/(Parameters!$A$10-60*8),0) * ($AC$3 + Parameters!$B$4+Parameters!$B$5) + IF(A27&gt;1,8,0)</f>
        <v>3640</v>
      </c>
      <c r="Z28" s="6">
        <f t="shared" si="3"/>
        <v>28.4375</v>
      </c>
    </row>
    <row r="29" spans="1:26">
      <c r="A29" s="3">
        <v>128</v>
      </c>
      <c r="B29" s="3">
        <v>88</v>
      </c>
      <c r="C29" s="3">
        <v>88</v>
      </c>
      <c r="D29" s="3">
        <v>568</v>
      </c>
      <c r="E29" s="3">
        <v>264</v>
      </c>
      <c r="F29" s="3">
        <v>544</v>
      </c>
      <c r="G29" s="3">
        <v>160</v>
      </c>
      <c r="H29" s="3">
        <v>544</v>
      </c>
      <c r="I29" s="3">
        <v>160</v>
      </c>
      <c r="J29" s="3">
        <v>88</v>
      </c>
      <c r="K29" s="3">
        <v>568</v>
      </c>
      <c r="L29" s="3">
        <v>264</v>
      </c>
      <c r="M29" s="3"/>
      <c r="N29" s="3"/>
      <c r="O29" s="3"/>
      <c r="P29" s="3"/>
      <c r="Q29" s="3"/>
      <c r="R29" s="3"/>
      <c r="S29" s="3"/>
      <c r="T29" s="3"/>
      <c r="V29" s="6">
        <f t="shared" si="1"/>
        <v>3.200000000000002</v>
      </c>
      <c r="W29" s="3">
        <f t="shared" si="0"/>
        <v>3336</v>
      </c>
      <c r="X29" s="6">
        <f t="shared" si="2"/>
        <v>26.0625</v>
      </c>
      <c r="Y29" s="3">
        <f>W29 + ROUNDUP(W29/(Parameters!$A$10-60*8),0) * ($AC$3 + Parameters!$B$4+Parameters!$B$5) + IF(A28&gt;1,8,0)</f>
        <v>3672</v>
      </c>
      <c r="Z29" s="6">
        <f t="shared" si="3"/>
        <v>28.6875</v>
      </c>
    </row>
    <row r="30" spans="1:26">
      <c r="A30" s="3">
        <v>128</v>
      </c>
      <c r="B30" s="3">
        <v>88</v>
      </c>
      <c r="C30" s="3">
        <v>88</v>
      </c>
      <c r="D30" s="3">
        <v>544</v>
      </c>
      <c r="E30" s="3">
        <v>184</v>
      </c>
      <c r="F30" s="3">
        <v>184</v>
      </c>
      <c r="G30" s="3">
        <v>88</v>
      </c>
      <c r="H30" s="3">
        <v>184</v>
      </c>
      <c r="I30" s="3">
        <v>88</v>
      </c>
      <c r="J30" s="3">
        <v>88</v>
      </c>
      <c r="K30" s="3">
        <v>544</v>
      </c>
      <c r="L30" s="3">
        <v>184</v>
      </c>
      <c r="M30" s="3"/>
      <c r="N30" s="3"/>
      <c r="O30" s="3"/>
      <c r="P30" s="3"/>
      <c r="Q30" s="3"/>
      <c r="R30" s="3"/>
      <c r="S30" s="3"/>
      <c r="T30" s="3"/>
      <c r="V30" s="6">
        <f t="shared" si="1"/>
        <v>3.3280000000000021</v>
      </c>
      <c r="W30" s="3">
        <f t="shared" si="0"/>
        <v>2264</v>
      </c>
      <c r="X30" s="6">
        <f t="shared" si="2"/>
        <v>17.6875</v>
      </c>
      <c r="Y30" s="3">
        <f>W30 + ROUNDUP(W30/(Parameters!$A$10-60*8),0) * ($AC$3 + Parameters!$B$4+Parameters!$B$5) + IF(A29&gt;1,8,0)</f>
        <v>2600</v>
      </c>
      <c r="Z30" s="6">
        <f t="shared" si="3"/>
        <v>20.3125</v>
      </c>
    </row>
    <row r="31" spans="1:26">
      <c r="A31" s="3">
        <v>128</v>
      </c>
      <c r="B31" s="3">
        <v>88</v>
      </c>
      <c r="C31" s="3">
        <v>88</v>
      </c>
      <c r="D31" s="3">
        <v>496</v>
      </c>
      <c r="E31" s="3">
        <v>160</v>
      </c>
      <c r="F31" s="3">
        <v>88</v>
      </c>
      <c r="G31" s="3">
        <v>88</v>
      </c>
      <c r="H31" s="3">
        <v>88</v>
      </c>
      <c r="I31" s="3">
        <v>496</v>
      </c>
      <c r="J31" s="3">
        <v>160</v>
      </c>
      <c r="K31" s="3"/>
      <c r="L31" s="3"/>
      <c r="M31" s="3"/>
      <c r="N31" s="3"/>
      <c r="O31" s="3"/>
      <c r="P31" s="3"/>
      <c r="Q31" s="3"/>
      <c r="R31" s="3"/>
      <c r="S31" s="3"/>
      <c r="T31" s="3"/>
      <c r="V31" s="6">
        <f t="shared" si="1"/>
        <v>3.4560000000000022</v>
      </c>
      <c r="W31" s="3">
        <f t="shared" si="0"/>
        <v>1752</v>
      </c>
      <c r="X31" s="6">
        <f t="shared" si="2"/>
        <v>13.6875</v>
      </c>
      <c r="Y31" s="3">
        <f>W31 + ROUNDUP(W31/(Parameters!$A$10-60*8),0) * ($AC$3 + Parameters!$B$4+Parameters!$B$5) + IF(A30&gt;1,8,0)</f>
        <v>2088</v>
      </c>
      <c r="Z31" s="6">
        <f t="shared" si="3"/>
        <v>16.3125</v>
      </c>
    </row>
    <row r="32" spans="1:26">
      <c r="A32" s="3">
        <v>128</v>
      </c>
      <c r="B32" s="3">
        <v>88</v>
      </c>
      <c r="C32" s="3">
        <v>88</v>
      </c>
      <c r="D32" s="3">
        <v>88</v>
      </c>
      <c r="E32" s="3">
        <v>88</v>
      </c>
      <c r="F32" s="3">
        <v>88</v>
      </c>
      <c r="G32" s="3">
        <v>88</v>
      </c>
      <c r="H32" s="3">
        <v>88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V32" s="6">
        <f t="shared" si="1"/>
        <v>3.5840000000000023</v>
      </c>
      <c r="W32" s="3">
        <f t="shared" si="0"/>
        <v>616</v>
      </c>
      <c r="X32" s="6">
        <f t="shared" si="2"/>
        <v>4.8125</v>
      </c>
      <c r="Y32" s="3">
        <f>W32 + ROUNDUP(W32/(Parameters!$A$10-60*8),0) * ($AC$3 + Parameters!$B$4+Parameters!$B$5) + IF(A31&gt;1,8,0)</f>
        <v>952</v>
      </c>
      <c r="Z32" s="6">
        <f t="shared" si="3"/>
        <v>7.4375</v>
      </c>
    </row>
    <row r="33" spans="1:26">
      <c r="A33" s="3">
        <v>128</v>
      </c>
      <c r="B33" s="3">
        <v>88</v>
      </c>
      <c r="C33" s="3">
        <v>88</v>
      </c>
      <c r="D33" s="3">
        <v>88</v>
      </c>
      <c r="E33" s="3">
        <v>88</v>
      </c>
      <c r="F33" s="3">
        <v>88</v>
      </c>
      <c r="G33" s="3">
        <v>88</v>
      </c>
      <c r="H33" s="3">
        <v>88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V33" s="6">
        <f t="shared" si="1"/>
        <v>3.7120000000000024</v>
      </c>
      <c r="W33" s="3">
        <f t="shared" si="0"/>
        <v>616</v>
      </c>
      <c r="X33" s="6">
        <f t="shared" si="2"/>
        <v>4.8125</v>
      </c>
      <c r="Y33" s="3">
        <f>W33 + ROUNDUP(W33/(Parameters!$A$10-60*8),0) * ($AC$3 + Parameters!$B$4+Parameters!$B$5) + IF(A32&gt;1,8,0)</f>
        <v>952</v>
      </c>
      <c r="Z33" s="6">
        <f t="shared" si="3"/>
        <v>7.4375</v>
      </c>
    </row>
    <row r="34" spans="1:26">
      <c r="A34" s="3">
        <v>128</v>
      </c>
      <c r="B34" s="3">
        <v>88</v>
      </c>
      <c r="C34" s="3">
        <v>88</v>
      </c>
      <c r="D34" s="3">
        <v>88</v>
      </c>
      <c r="E34" s="3">
        <v>88</v>
      </c>
      <c r="F34" s="3">
        <v>88</v>
      </c>
      <c r="G34" s="3">
        <v>88</v>
      </c>
      <c r="H34" s="3">
        <v>88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V34" s="6">
        <f t="shared" si="1"/>
        <v>3.8400000000000025</v>
      </c>
      <c r="W34" s="3">
        <f t="shared" si="0"/>
        <v>616</v>
      </c>
      <c r="X34" s="6">
        <f t="shared" si="2"/>
        <v>4.8125</v>
      </c>
      <c r="Y34" s="3">
        <f>W34 + ROUNDUP(W34/(Parameters!$A$10-60*8),0) * ($AC$3 + Parameters!$B$4+Parameters!$B$5) + IF(A33&gt;1,8,0)</f>
        <v>952</v>
      </c>
      <c r="Z34" s="6">
        <f t="shared" si="3"/>
        <v>7.4375</v>
      </c>
    </row>
    <row r="35" spans="1:26">
      <c r="A35" s="3">
        <v>128</v>
      </c>
      <c r="B35" s="3">
        <v>88</v>
      </c>
      <c r="C35" s="3">
        <v>88</v>
      </c>
      <c r="D35" s="3">
        <v>88</v>
      </c>
      <c r="E35" s="3">
        <v>88</v>
      </c>
      <c r="F35" s="3">
        <v>88</v>
      </c>
      <c r="G35" s="3">
        <v>88</v>
      </c>
      <c r="H35" s="3">
        <v>88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V35" s="6">
        <f t="shared" si="1"/>
        <v>3.9680000000000026</v>
      </c>
      <c r="W35" s="3">
        <f t="shared" ref="W35:W66" si="4">SUM(B35:U35)</f>
        <v>616</v>
      </c>
      <c r="X35" s="6">
        <f t="shared" si="2"/>
        <v>4.8125</v>
      </c>
      <c r="Y35" s="3">
        <f>W35 + ROUNDUP(W35/(Parameters!$A$10-60*8),0) * ($AC$3 + Parameters!$B$4+Parameters!$B$5) + IF(A34&gt;1,8,0)</f>
        <v>952</v>
      </c>
      <c r="Z35" s="6">
        <f t="shared" si="3"/>
        <v>7.4375</v>
      </c>
    </row>
    <row r="36" spans="1:26">
      <c r="A36" s="3">
        <v>128</v>
      </c>
      <c r="B36" s="3">
        <v>88</v>
      </c>
      <c r="C36" s="3">
        <v>88</v>
      </c>
      <c r="D36" s="3">
        <v>88</v>
      </c>
      <c r="E36" s="3">
        <v>88</v>
      </c>
      <c r="F36" s="3">
        <v>88</v>
      </c>
      <c r="G36" s="3">
        <v>88</v>
      </c>
      <c r="H36" s="3">
        <v>88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V36" s="6">
        <f t="shared" si="1"/>
        <v>4.0960000000000027</v>
      </c>
      <c r="W36" s="3">
        <f t="shared" si="4"/>
        <v>616</v>
      </c>
      <c r="X36" s="6">
        <f t="shared" si="2"/>
        <v>4.8125</v>
      </c>
      <c r="Y36" s="3">
        <f>W36 + ROUNDUP(W36/(Parameters!$A$10-60*8),0) * ($AC$3 + Parameters!$B$4+Parameters!$B$5) + IF(A35&gt;1,8,0)</f>
        <v>952</v>
      </c>
      <c r="Z36" s="6">
        <f t="shared" si="3"/>
        <v>7.4375</v>
      </c>
    </row>
    <row r="37" spans="1:26">
      <c r="A37" s="3">
        <v>128</v>
      </c>
      <c r="B37" s="3">
        <v>88</v>
      </c>
      <c r="C37" s="3">
        <v>88</v>
      </c>
      <c r="D37" s="3">
        <v>88</v>
      </c>
      <c r="E37" s="3">
        <v>88</v>
      </c>
      <c r="F37" s="3">
        <v>88</v>
      </c>
      <c r="G37" s="3">
        <v>88</v>
      </c>
      <c r="H37" s="3">
        <v>88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V37" s="6">
        <f t="shared" ref="V37:V68" si="5">(A36/1000)+V36</f>
        <v>4.2240000000000029</v>
      </c>
      <c r="W37" s="3">
        <f t="shared" si="4"/>
        <v>616</v>
      </c>
      <c r="X37" s="6">
        <f t="shared" ref="X37:X68" si="6">W37/A37</f>
        <v>4.8125</v>
      </c>
      <c r="Y37" s="3">
        <f>W37 + ROUNDUP(W37/(Parameters!$A$10-60*8),0) * ($AC$3 + Parameters!$B$4+Parameters!$B$5) + IF(A36&gt;1,8,0)</f>
        <v>952</v>
      </c>
      <c r="Z37" s="6">
        <f t="shared" ref="Z37:Z68" si="7">Y37/A37</f>
        <v>7.4375</v>
      </c>
    </row>
    <row r="38" spans="1:26">
      <c r="A38" s="3">
        <v>128</v>
      </c>
      <c r="B38" s="3">
        <v>88</v>
      </c>
      <c r="C38" s="3">
        <v>88</v>
      </c>
      <c r="D38" s="3">
        <v>88</v>
      </c>
      <c r="E38" s="3">
        <v>88</v>
      </c>
      <c r="F38" s="3">
        <v>88</v>
      </c>
      <c r="G38" s="3">
        <v>88</v>
      </c>
      <c r="H38" s="3">
        <v>88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V38" s="6">
        <f t="shared" si="5"/>
        <v>4.352000000000003</v>
      </c>
      <c r="W38" s="3">
        <f t="shared" si="4"/>
        <v>616</v>
      </c>
      <c r="X38" s="6">
        <f t="shared" si="6"/>
        <v>4.8125</v>
      </c>
      <c r="Y38" s="3">
        <f>W38 + ROUNDUP(W38/(Parameters!$A$10-60*8),0) * ($AC$3 + Parameters!$B$4+Parameters!$B$5) + IF(A37&gt;1,8,0)</f>
        <v>952</v>
      </c>
      <c r="Z38" s="6">
        <f t="shared" si="7"/>
        <v>7.4375</v>
      </c>
    </row>
    <row r="39" spans="1:26">
      <c r="A39" s="3">
        <v>128</v>
      </c>
      <c r="B39" s="3">
        <v>88</v>
      </c>
      <c r="C39" s="3">
        <v>88</v>
      </c>
      <c r="D39" s="3">
        <v>88</v>
      </c>
      <c r="E39" s="3">
        <v>88</v>
      </c>
      <c r="F39" s="3">
        <v>88</v>
      </c>
      <c r="G39" s="3">
        <v>88</v>
      </c>
      <c r="H39" s="3">
        <v>88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V39" s="6">
        <f t="shared" si="5"/>
        <v>4.4800000000000031</v>
      </c>
      <c r="W39" s="3">
        <f t="shared" si="4"/>
        <v>616</v>
      </c>
      <c r="X39" s="6">
        <f t="shared" si="6"/>
        <v>4.8125</v>
      </c>
      <c r="Y39" s="3">
        <f>W39 + ROUNDUP(W39/(Parameters!$A$10-60*8),0) * ($AC$3 + Parameters!$B$4+Parameters!$B$5) + IF(A38&gt;1,8,0)</f>
        <v>952</v>
      </c>
      <c r="Z39" s="6">
        <f t="shared" si="7"/>
        <v>7.4375</v>
      </c>
    </row>
    <row r="40" spans="1:26">
      <c r="A40" s="3">
        <v>128</v>
      </c>
      <c r="B40" s="3">
        <v>88</v>
      </c>
      <c r="C40" s="3">
        <v>88</v>
      </c>
      <c r="D40" s="3">
        <v>88</v>
      </c>
      <c r="E40" s="3">
        <v>88</v>
      </c>
      <c r="F40" s="3">
        <v>88</v>
      </c>
      <c r="G40" s="3">
        <v>88</v>
      </c>
      <c r="H40" s="3">
        <v>88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V40" s="6">
        <f t="shared" si="5"/>
        <v>4.6080000000000032</v>
      </c>
      <c r="W40" s="3">
        <f t="shared" si="4"/>
        <v>616</v>
      </c>
      <c r="X40" s="6">
        <f t="shared" si="6"/>
        <v>4.8125</v>
      </c>
      <c r="Y40" s="3">
        <f>W40 + ROUNDUP(W40/(Parameters!$A$10-60*8),0) * ($AC$3 + Parameters!$B$4+Parameters!$B$5) + IF(A39&gt;1,8,0)</f>
        <v>952</v>
      </c>
      <c r="Z40" s="6">
        <f t="shared" si="7"/>
        <v>7.4375</v>
      </c>
    </row>
    <row r="41" spans="1:26">
      <c r="A41" s="3">
        <v>128</v>
      </c>
      <c r="B41" s="3">
        <v>88</v>
      </c>
      <c r="C41" s="3">
        <v>88</v>
      </c>
      <c r="D41" s="3">
        <v>88</v>
      </c>
      <c r="E41" s="3">
        <v>88</v>
      </c>
      <c r="F41" s="3">
        <v>88</v>
      </c>
      <c r="G41" s="3">
        <v>88</v>
      </c>
      <c r="H41" s="3">
        <v>88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V41" s="6">
        <f t="shared" si="5"/>
        <v>4.7360000000000033</v>
      </c>
      <c r="W41" s="3">
        <f t="shared" si="4"/>
        <v>616</v>
      </c>
      <c r="X41" s="6">
        <f t="shared" si="6"/>
        <v>4.8125</v>
      </c>
      <c r="Y41" s="3">
        <f>W41 + ROUNDUP(W41/(Parameters!$A$10-60*8),0) * ($AC$3 + Parameters!$B$4+Parameters!$B$5) + IF(A40&gt;1,8,0)</f>
        <v>952</v>
      </c>
      <c r="Z41" s="6">
        <f t="shared" si="7"/>
        <v>7.4375</v>
      </c>
    </row>
    <row r="42" spans="1:26">
      <c r="A42" s="3">
        <v>128</v>
      </c>
      <c r="B42" s="3">
        <v>88</v>
      </c>
      <c r="C42" s="3">
        <v>88</v>
      </c>
      <c r="D42" s="3">
        <v>88</v>
      </c>
      <c r="E42" s="3">
        <v>88</v>
      </c>
      <c r="F42" s="3">
        <v>88</v>
      </c>
      <c r="G42" s="3">
        <v>88</v>
      </c>
      <c r="H42" s="3">
        <v>88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V42" s="6">
        <f t="shared" si="5"/>
        <v>4.8640000000000034</v>
      </c>
      <c r="W42" s="3">
        <f t="shared" si="4"/>
        <v>616</v>
      </c>
      <c r="X42" s="6">
        <f t="shared" si="6"/>
        <v>4.8125</v>
      </c>
      <c r="Y42" s="3">
        <f>W42 + ROUNDUP(W42/(Parameters!$A$10-60*8),0) * ($AC$3 + Parameters!$B$4+Parameters!$B$5) + IF(A41&gt;1,8,0)</f>
        <v>952</v>
      </c>
      <c r="Z42" s="6">
        <f t="shared" si="7"/>
        <v>7.4375</v>
      </c>
    </row>
    <row r="43" spans="1:26">
      <c r="A43" s="3">
        <v>128</v>
      </c>
      <c r="B43" s="3">
        <v>88</v>
      </c>
      <c r="C43" s="3">
        <v>88</v>
      </c>
      <c r="D43" s="3">
        <v>88</v>
      </c>
      <c r="E43" s="3">
        <v>88</v>
      </c>
      <c r="F43" s="3">
        <v>88</v>
      </c>
      <c r="G43" s="3">
        <v>88</v>
      </c>
      <c r="H43" s="3">
        <v>88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V43" s="6">
        <f t="shared" si="5"/>
        <v>4.9920000000000035</v>
      </c>
      <c r="W43" s="3">
        <f t="shared" si="4"/>
        <v>616</v>
      </c>
      <c r="X43" s="6">
        <f t="shared" si="6"/>
        <v>4.8125</v>
      </c>
      <c r="Y43" s="3">
        <f>W43 + ROUNDUP(W43/(Parameters!$A$10-60*8),0) * ($AC$3 + Parameters!$B$4+Parameters!$B$5) + IF(A42&gt;1,8,0)</f>
        <v>952</v>
      </c>
      <c r="Z43" s="6">
        <f t="shared" si="7"/>
        <v>7.4375</v>
      </c>
    </row>
    <row r="44" spans="1:26">
      <c r="A44" s="3">
        <v>128</v>
      </c>
      <c r="B44" s="3">
        <v>88</v>
      </c>
      <c r="C44" s="3">
        <v>88</v>
      </c>
      <c r="D44" s="3">
        <v>88</v>
      </c>
      <c r="E44" s="3">
        <v>88</v>
      </c>
      <c r="F44" s="3">
        <v>88</v>
      </c>
      <c r="G44" s="3">
        <v>88</v>
      </c>
      <c r="H44" s="3">
        <v>88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V44" s="6">
        <f t="shared" si="5"/>
        <v>5.1200000000000037</v>
      </c>
      <c r="W44" s="3">
        <f t="shared" si="4"/>
        <v>616</v>
      </c>
      <c r="X44" s="6">
        <f t="shared" si="6"/>
        <v>4.8125</v>
      </c>
      <c r="Y44" s="3">
        <f>W44 + ROUNDUP(W44/(Parameters!$A$10-60*8),0) * ($AC$3 + Parameters!$B$4+Parameters!$B$5) + IF(A43&gt;1,8,0)</f>
        <v>952</v>
      </c>
      <c r="Z44" s="6">
        <f t="shared" si="7"/>
        <v>7.4375</v>
      </c>
    </row>
    <row r="45" spans="1:26">
      <c r="A45" s="3">
        <v>128</v>
      </c>
      <c r="B45" s="3">
        <v>88</v>
      </c>
      <c r="C45" s="3">
        <v>88</v>
      </c>
      <c r="D45" s="3">
        <v>88</v>
      </c>
      <c r="E45" s="3">
        <v>88</v>
      </c>
      <c r="F45" s="3">
        <v>88</v>
      </c>
      <c r="G45" s="3">
        <v>88</v>
      </c>
      <c r="H45" s="3">
        <v>88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V45" s="6">
        <f t="shared" si="5"/>
        <v>5.2480000000000038</v>
      </c>
      <c r="W45" s="3">
        <f t="shared" si="4"/>
        <v>616</v>
      </c>
      <c r="X45" s="6">
        <f t="shared" si="6"/>
        <v>4.8125</v>
      </c>
      <c r="Y45" s="3">
        <f>W45 + ROUNDUP(W45/(Parameters!$A$10-60*8),0) * ($AC$3 + Parameters!$B$4+Parameters!$B$5) + IF(A44&gt;1,8,0)</f>
        <v>952</v>
      </c>
      <c r="Z45" s="6">
        <f t="shared" si="7"/>
        <v>7.4375</v>
      </c>
    </row>
    <row r="46" spans="1:26">
      <c r="A46" s="3">
        <v>128</v>
      </c>
      <c r="B46" s="3">
        <v>88</v>
      </c>
      <c r="C46" s="3">
        <v>88</v>
      </c>
      <c r="D46" s="3">
        <v>88</v>
      </c>
      <c r="E46" s="3">
        <v>88</v>
      </c>
      <c r="F46" s="3">
        <v>88</v>
      </c>
      <c r="G46" s="3">
        <v>88</v>
      </c>
      <c r="H46" s="3">
        <v>88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V46" s="6">
        <f t="shared" si="5"/>
        <v>5.3760000000000039</v>
      </c>
      <c r="W46" s="3">
        <f t="shared" si="4"/>
        <v>616</v>
      </c>
      <c r="X46" s="6">
        <f t="shared" si="6"/>
        <v>4.8125</v>
      </c>
      <c r="Y46" s="3">
        <f>W46 + ROUNDUP(W46/(Parameters!$A$10-60*8),0) * ($AC$3 + Parameters!$B$4+Parameters!$B$5) + IF(A45&gt;1,8,0)</f>
        <v>952</v>
      </c>
      <c r="Z46" s="6">
        <f t="shared" si="7"/>
        <v>7.4375</v>
      </c>
    </row>
    <row r="47" spans="1:26">
      <c r="A47" s="3">
        <v>128</v>
      </c>
      <c r="B47" s="3">
        <v>88</v>
      </c>
      <c r="C47" s="3">
        <v>88</v>
      </c>
      <c r="D47" s="3">
        <v>88</v>
      </c>
      <c r="E47" s="3">
        <v>88</v>
      </c>
      <c r="F47" s="3">
        <v>88</v>
      </c>
      <c r="G47" s="3">
        <v>88</v>
      </c>
      <c r="H47" s="3">
        <v>88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V47" s="6">
        <f t="shared" si="5"/>
        <v>5.504000000000004</v>
      </c>
      <c r="W47" s="3">
        <f t="shared" si="4"/>
        <v>616</v>
      </c>
      <c r="X47" s="6">
        <f t="shared" si="6"/>
        <v>4.8125</v>
      </c>
      <c r="Y47" s="3">
        <f>W47 + ROUNDUP(W47/(Parameters!$A$10-60*8),0) * ($AC$3 + Parameters!$B$4+Parameters!$B$5) + IF(A46&gt;1,8,0)</f>
        <v>952</v>
      </c>
      <c r="Z47" s="6">
        <f t="shared" si="7"/>
        <v>7.4375</v>
      </c>
    </row>
    <row r="48" spans="1:26">
      <c r="A48" s="3">
        <v>128</v>
      </c>
      <c r="B48" s="3">
        <v>88</v>
      </c>
      <c r="C48" s="3">
        <v>88</v>
      </c>
      <c r="D48" s="3">
        <v>88</v>
      </c>
      <c r="E48" s="3">
        <v>88</v>
      </c>
      <c r="F48" s="3">
        <v>88</v>
      </c>
      <c r="G48" s="3">
        <v>88</v>
      </c>
      <c r="H48" s="3">
        <v>88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V48" s="6">
        <f t="shared" si="5"/>
        <v>5.6320000000000041</v>
      </c>
      <c r="W48" s="3">
        <f t="shared" si="4"/>
        <v>616</v>
      </c>
      <c r="X48" s="6">
        <f t="shared" si="6"/>
        <v>4.8125</v>
      </c>
      <c r="Y48" s="3">
        <f>W48 + ROUNDUP(W48/(Parameters!$A$10-60*8),0) * ($AC$3 + Parameters!$B$4+Parameters!$B$5) + IF(A47&gt;1,8,0)</f>
        <v>952</v>
      </c>
      <c r="Z48" s="6">
        <f t="shared" si="7"/>
        <v>7.4375</v>
      </c>
    </row>
    <row r="49" spans="1:26">
      <c r="A49" s="3">
        <v>128</v>
      </c>
      <c r="B49" s="3">
        <v>88</v>
      </c>
      <c r="C49" s="3">
        <v>88</v>
      </c>
      <c r="D49" s="3">
        <v>88</v>
      </c>
      <c r="E49" s="3">
        <v>88</v>
      </c>
      <c r="F49" s="3">
        <v>88</v>
      </c>
      <c r="G49" s="3">
        <v>88</v>
      </c>
      <c r="H49" s="3">
        <v>88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V49" s="6">
        <f t="shared" si="5"/>
        <v>5.7600000000000042</v>
      </c>
      <c r="W49" s="3">
        <f t="shared" si="4"/>
        <v>616</v>
      </c>
      <c r="X49" s="6">
        <f t="shared" si="6"/>
        <v>4.8125</v>
      </c>
      <c r="Y49" s="3">
        <f>W49 + ROUNDUP(W49/(Parameters!$A$10-60*8),0) * ($AC$3 + Parameters!$B$4+Parameters!$B$5) + IF(A48&gt;1,8,0)</f>
        <v>952</v>
      </c>
      <c r="Z49" s="6">
        <f t="shared" si="7"/>
        <v>7.4375</v>
      </c>
    </row>
    <row r="50" spans="1:26">
      <c r="A50" s="3">
        <v>128</v>
      </c>
      <c r="B50" s="3">
        <v>88</v>
      </c>
      <c r="C50" s="3">
        <v>88</v>
      </c>
      <c r="D50" s="3">
        <v>88</v>
      </c>
      <c r="E50" s="3">
        <v>88</v>
      </c>
      <c r="F50" s="3">
        <v>88</v>
      </c>
      <c r="G50" s="3">
        <v>88</v>
      </c>
      <c r="H50" s="3">
        <v>88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V50" s="6">
        <f t="shared" si="5"/>
        <v>5.8880000000000043</v>
      </c>
      <c r="W50" s="3">
        <f t="shared" si="4"/>
        <v>616</v>
      </c>
      <c r="X50" s="6">
        <f t="shared" si="6"/>
        <v>4.8125</v>
      </c>
      <c r="Y50" s="3">
        <f>W50 + ROUNDUP(W50/(Parameters!$A$10-60*8),0) * ($AC$3 + Parameters!$B$4+Parameters!$B$5) + IF(A49&gt;1,8,0)</f>
        <v>952</v>
      </c>
      <c r="Z50" s="6">
        <f t="shared" si="7"/>
        <v>7.4375</v>
      </c>
    </row>
    <row r="51" spans="1:26">
      <c r="A51" s="3">
        <v>128</v>
      </c>
      <c r="B51" s="3">
        <v>88</v>
      </c>
      <c r="C51" s="3">
        <v>88</v>
      </c>
      <c r="D51" s="3">
        <v>88</v>
      </c>
      <c r="E51" s="3">
        <v>88</v>
      </c>
      <c r="F51" s="3">
        <v>88</v>
      </c>
      <c r="G51" s="3">
        <v>88</v>
      </c>
      <c r="H51" s="3">
        <v>88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V51" s="6">
        <f t="shared" si="5"/>
        <v>6.0160000000000045</v>
      </c>
      <c r="W51" s="3">
        <f t="shared" si="4"/>
        <v>616</v>
      </c>
      <c r="X51" s="6">
        <f t="shared" si="6"/>
        <v>4.8125</v>
      </c>
      <c r="Y51" s="3">
        <f>W51 + ROUNDUP(W51/(Parameters!$A$10-60*8),0) * ($AC$3 + Parameters!$B$4+Parameters!$B$5) + IF(A50&gt;1,8,0)</f>
        <v>952</v>
      </c>
      <c r="Z51" s="6">
        <f t="shared" si="7"/>
        <v>7.4375</v>
      </c>
    </row>
    <row r="52" spans="1:26">
      <c r="A52" s="3">
        <v>128</v>
      </c>
      <c r="B52" s="3">
        <v>88</v>
      </c>
      <c r="C52" s="3">
        <v>88</v>
      </c>
      <c r="D52" s="3">
        <v>88</v>
      </c>
      <c r="E52" s="3">
        <v>88</v>
      </c>
      <c r="F52" s="3">
        <v>88</v>
      </c>
      <c r="G52" s="3">
        <v>88</v>
      </c>
      <c r="H52" s="3">
        <v>88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V52" s="6">
        <f t="shared" si="5"/>
        <v>6.1440000000000046</v>
      </c>
      <c r="W52" s="3">
        <f t="shared" si="4"/>
        <v>616</v>
      </c>
      <c r="X52" s="6">
        <f t="shared" si="6"/>
        <v>4.8125</v>
      </c>
      <c r="Y52" s="3">
        <f>W52 + ROUNDUP(W52/(Parameters!$A$10-60*8),0) * ($AC$3 + Parameters!$B$4+Parameters!$B$5) + IF(A51&gt;1,8,0)</f>
        <v>952</v>
      </c>
      <c r="Z52" s="6">
        <f t="shared" si="7"/>
        <v>7.4375</v>
      </c>
    </row>
    <row r="53" spans="1:26">
      <c r="A53" s="3">
        <v>128</v>
      </c>
      <c r="B53" s="3">
        <v>88</v>
      </c>
      <c r="C53" s="3">
        <v>88</v>
      </c>
      <c r="D53" s="3">
        <v>88</v>
      </c>
      <c r="E53" s="3">
        <v>88</v>
      </c>
      <c r="F53" s="3">
        <v>88</v>
      </c>
      <c r="G53" s="3">
        <v>88</v>
      </c>
      <c r="H53" s="3">
        <v>88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V53" s="6">
        <f t="shared" si="5"/>
        <v>6.2720000000000047</v>
      </c>
      <c r="W53" s="3">
        <f t="shared" si="4"/>
        <v>616</v>
      </c>
      <c r="X53" s="6">
        <f t="shared" si="6"/>
        <v>4.8125</v>
      </c>
      <c r="Y53" s="3">
        <f>W53 + ROUNDUP(W53/(Parameters!$A$10-60*8),0) * ($AC$3 + Parameters!$B$4+Parameters!$B$5) + IF(A52&gt;1,8,0)</f>
        <v>952</v>
      </c>
      <c r="Z53" s="6">
        <f t="shared" si="7"/>
        <v>7.4375</v>
      </c>
    </row>
    <row r="54" spans="1:26">
      <c r="A54" s="3">
        <v>128</v>
      </c>
      <c r="B54" s="3">
        <v>88</v>
      </c>
      <c r="C54" s="3">
        <v>88</v>
      </c>
      <c r="D54" s="3">
        <v>88</v>
      </c>
      <c r="E54" s="3">
        <v>88</v>
      </c>
      <c r="F54" s="3">
        <v>88</v>
      </c>
      <c r="G54" s="3">
        <v>88</v>
      </c>
      <c r="H54" s="3">
        <v>88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V54" s="6">
        <f t="shared" si="5"/>
        <v>6.4000000000000048</v>
      </c>
      <c r="W54" s="3">
        <f t="shared" si="4"/>
        <v>616</v>
      </c>
      <c r="X54" s="6">
        <f t="shared" si="6"/>
        <v>4.8125</v>
      </c>
      <c r="Y54" s="3">
        <f>W54 + ROUNDUP(W54/(Parameters!$A$10-60*8),0) * ($AC$3 + Parameters!$B$4+Parameters!$B$5) + IF(A53&gt;1,8,0)</f>
        <v>952</v>
      </c>
      <c r="Z54" s="6">
        <f t="shared" si="7"/>
        <v>7.4375</v>
      </c>
    </row>
    <row r="55" spans="1:26">
      <c r="A55" s="3">
        <v>128</v>
      </c>
      <c r="B55" s="3">
        <v>88</v>
      </c>
      <c r="C55" s="3">
        <v>88</v>
      </c>
      <c r="D55" s="3">
        <v>88</v>
      </c>
      <c r="E55" s="3">
        <v>88</v>
      </c>
      <c r="F55" s="3">
        <v>88</v>
      </c>
      <c r="G55" s="3">
        <v>88</v>
      </c>
      <c r="H55" s="3">
        <v>88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V55" s="6">
        <f t="shared" si="5"/>
        <v>6.5280000000000049</v>
      </c>
      <c r="W55" s="3">
        <f t="shared" si="4"/>
        <v>616</v>
      </c>
      <c r="X55" s="6">
        <f t="shared" si="6"/>
        <v>4.8125</v>
      </c>
      <c r="Y55" s="3">
        <f>W55 + ROUNDUP(W55/(Parameters!$A$10-60*8),0) * ($AC$3 + Parameters!$B$4+Parameters!$B$5) + IF(A54&gt;1,8,0)</f>
        <v>952</v>
      </c>
      <c r="Z55" s="6">
        <f t="shared" si="7"/>
        <v>7.4375</v>
      </c>
    </row>
    <row r="56" spans="1:26">
      <c r="A56" s="3">
        <v>128</v>
      </c>
      <c r="B56" s="3">
        <v>352</v>
      </c>
      <c r="C56" s="3">
        <v>88</v>
      </c>
      <c r="D56" s="3">
        <v>352</v>
      </c>
      <c r="E56" s="3">
        <v>88</v>
      </c>
      <c r="F56" s="3">
        <v>352</v>
      </c>
      <c r="G56" s="3">
        <v>88</v>
      </c>
      <c r="H56" s="3">
        <v>88</v>
      </c>
      <c r="I56" s="3">
        <v>88</v>
      </c>
      <c r="J56" s="3">
        <v>352</v>
      </c>
      <c r="K56" s="3">
        <v>88</v>
      </c>
      <c r="L56" s="3">
        <v>352</v>
      </c>
      <c r="M56" s="3">
        <v>88</v>
      </c>
      <c r="N56" s="3"/>
      <c r="O56" s="3"/>
      <c r="P56" s="3"/>
      <c r="Q56" s="3"/>
      <c r="R56" s="3"/>
      <c r="S56" s="3"/>
      <c r="T56" s="3"/>
      <c r="V56" s="6">
        <f t="shared" si="5"/>
        <v>6.656000000000005</v>
      </c>
      <c r="W56" s="3">
        <f t="shared" si="4"/>
        <v>2376</v>
      </c>
      <c r="X56" s="6">
        <f t="shared" si="6"/>
        <v>18.5625</v>
      </c>
      <c r="Y56" s="3">
        <f>W56 + ROUNDUP(W56/(Parameters!$A$10-60*8),0) * ($AC$3 + Parameters!$B$4+Parameters!$B$5) + IF(A55&gt;1,8,0)</f>
        <v>2712</v>
      </c>
      <c r="Z56" s="6">
        <f t="shared" si="7"/>
        <v>21.1875</v>
      </c>
    </row>
    <row r="57" spans="1:26">
      <c r="A57" s="3">
        <v>128</v>
      </c>
      <c r="B57" s="3">
        <v>544</v>
      </c>
      <c r="C57" s="3">
        <v>200</v>
      </c>
      <c r="D57" s="3">
        <v>544</v>
      </c>
      <c r="E57" s="3">
        <v>200</v>
      </c>
      <c r="F57" s="3">
        <v>544</v>
      </c>
      <c r="G57" s="3">
        <v>200</v>
      </c>
      <c r="H57" s="3">
        <v>88</v>
      </c>
      <c r="I57" s="3">
        <v>88</v>
      </c>
      <c r="J57" s="3">
        <v>544</v>
      </c>
      <c r="K57" s="3">
        <v>200</v>
      </c>
      <c r="L57" s="3">
        <v>544</v>
      </c>
      <c r="M57" s="3">
        <v>200</v>
      </c>
      <c r="N57" s="3"/>
      <c r="O57" s="3"/>
      <c r="P57" s="3"/>
      <c r="Q57" s="3"/>
      <c r="R57" s="3"/>
      <c r="S57" s="3"/>
      <c r="T57" s="3"/>
      <c r="V57" s="6">
        <f t="shared" si="5"/>
        <v>6.7840000000000051</v>
      </c>
      <c r="W57" s="3">
        <f t="shared" si="4"/>
        <v>3896</v>
      </c>
      <c r="X57" s="6">
        <f t="shared" si="6"/>
        <v>30.4375</v>
      </c>
      <c r="Y57" s="3">
        <f>W57 + ROUNDUP(W57/(Parameters!$A$10-60*8),0) * ($AC$3 + Parameters!$B$4+Parameters!$B$5) + IF(A56&gt;1,8,0)</f>
        <v>4232</v>
      </c>
      <c r="Z57" s="6">
        <f t="shared" si="7"/>
        <v>33.0625</v>
      </c>
    </row>
    <row r="58" spans="1:26">
      <c r="A58" s="3">
        <v>128</v>
      </c>
      <c r="B58" s="3">
        <v>544</v>
      </c>
      <c r="C58" s="3">
        <v>280</v>
      </c>
      <c r="D58" s="3">
        <v>544</v>
      </c>
      <c r="E58" s="3">
        <v>280</v>
      </c>
      <c r="F58" s="3">
        <v>544</v>
      </c>
      <c r="G58" s="3">
        <v>280</v>
      </c>
      <c r="H58" s="3">
        <v>88</v>
      </c>
      <c r="I58" s="3">
        <v>88</v>
      </c>
      <c r="J58" s="3">
        <v>544</v>
      </c>
      <c r="K58" s="3">
        <v>280</v>
      </c>
      <c r="L58" s="3">
        <v>544</v>
      </c>
      <c r="M58" s="3">
        <v>280</v>
      </c>
      <c r="N58" s="3"/>
      <c r="O58" s="3"/>
      <c r="P58" s="3"/>
      <c r="Q58" s="3"/>
      <c r="R58" s="3"/>
      <c r="S58" s="3"/>
      <c r="T58" s="3"/>
      <c r="V58" s="6">
        <f t="shared" si="5"/>
        <v>6.9120000000000053</v>
      </c>
      <c r="W58" s="3">
        <f t="shared" si="4"/>
        <v>4296</v>
      </c>
      <c r="X58" s="6">
        <f t="shared" si="6"/>
        <v>33.5625</v>
      </c>
      <c r="Y58" s="3">
        <f>W58 + ROUNDUP(W58/(Parameters!$A$10-60*8),0) * ($AC$3 + Parameters!$B$4+Parameters!$B$5) + IF(A57&gt;1,8,0)</f>
        <v>4632</v>
      </c>
      <c r="Z58" s="6">
        <f t="shared" si="7"/>
        <v>36.1875</v>
      </c>
    </row>
    <row r="59" spans="1:26">
      <c r="A59" s="3">
        <v>128</v>
      </c>
      <c r="B59" s="3">
        <v>544</v>
      </c>
      <c r="C59" s="3">
        <v>224</v>
      </c>
      <c r="D59" s="3">
        <v>544</v>
      </c>
      <c r="E59" s="3">
        <v>224</v>
      </c>
      <c r="F59" s="3">
        <v>544</v>
      </c>
      <c r="G59" s="3">
        <v>224</v>
      </c>
      <c r="H59" s="3">
        <v>88</v>
      </c>
      <c r="I59" s="3">
        <v>88</v>
      </c>
      <c r="J59" s="3">
        <v>544</v>
      </c>
      <c r="K59" s="3">
        <v>224</v>
      </c>
      <c r="L59" s="3">
        <v>544</v>
      </c>
      <c r="M59" s="3">
        <v>224</v>
      </c>
      <c r="N59" s="3"/>
      <c r="O59" s="3"/>
      <c r="P59" s="3"/>
      <c r="Q59" s="3"/>
      <c r="R59" s="3"/>
      <c r="S59" s="3"/>
      <c r="T59" s="3"/>
      <c r="V59" s="6">
        <f t="shared" si="5"/>
        <v>7.0400000000000054</v>
      </c>
      <c r="W59" s="3">
        <f t="shared" si="4"/>
        <v>4016</v>
      </c>
      <c r="X59" s="6">
        <f t="shared" si="6"/>
        <v>31.375</v>
      </c>
      <c r="Y59" s="3">
        <f>W59 + ROUNDUP(W59/(Parameters!$A$10-60*8),0) * ($AC$3 + Parameters!$B$4+Parameters!$B$5) + IF(A58&gt;1,8,0)</f>
        <v>4352</v>
      </c>
      <c r="Z59" s="6">
        <f t="shared" si="7"/>
        <v>34</v>
      </c>
    </row>
    <row r="60" spans="1:26">
      <c r="A60" s="3">
        <v>128</v>
      </c>
      <c r="B60" s="3">
        <v>544</v>
      </c>
      <c r="C60" s="3">
        <v>152</v>
      </c>
      <c r="D60" s="3">
        <v>544</v>
      </c>
      <c r="E60" s="3">
        <v>152</v>
      </c>
      <c r="F60" s="3">
        <v>544</v>
      </c>
      <c r="G60" s="3">
        <v>152</v>
      </c>
      <c r="H60" s="3">
        <v>88</v>
      </c>
      <c r="I60" s="3">
        <v>88</v>
      </c>
      <c r="J60" s="3">
        <v>544</v>
      </c>
      <c r="K60" s="3">
        <v>152</v>
      </c>
      <c r="L60" s="3">
        <v>544</v>
      </c>
      <c r="M60" s="3">
        <v>152</v>
      </c>
      <c r="N60" s="3"/>
      <c r="O60" s="3"/>
      <c r="P60" s="3"/>
      <c r="Q60" s="3"/>
      <c r="R60" s="3"/>
      <c r="S60" s="3"/>
      <c r="T60" s="3"/>
      <c r="V60" s="6">
        <f t="shared" si="5"/>
        <v>7.1680000000000055</v>
      </c>
      <c r="W60" s="3">
        <f t="shared" si="4"/>
        <v>3656</v>
      </c>
      <c r="X60" s="6">
        <f t="shared" si="6"/>
        <v>28.5625</v>
      </c>
      <c r="Y60" s="3">
        <f>W60 + ROUNDUP(W60/(Parameters!$A$10-60*8),0) * ($AC$3 + Parameters!$B$4+Parameters!$B$5) + IF(A59&gt;1,8,0)</f>
        <v>3992</v>
      </c>
      <c r="Z60" s="6">
        <f t="shared" si="7"/>
        <v>31.1875</v>
      </c>
    </row>
    <row r="61" spans="1:26">
      <c r="A61" s="3">
        <v>128</v>
      </c>
      <c r="B61" s="3">
        <v>208</v>
      </c>
      <c r="C61" s="3">
        <v>88</v>
      </c>
      <c r="D61" s="3">
        <v>208</v>
      </c>
      <c r="E61" s="3">
        <v>88</v>
      </c>
      <c r="F61" s="3">
        <v>208</v>
      </c>
      <c r="G61" s="3">
        <v>88</v>
      </c>
      <c r="H61" s="3">
        <v>88</v>
      </c>
      <c r="I61" s="3">
        <v>88</v>
      </c>
      <c r="J61" s="3">
        <v>208</v>
      </c>
      <c r="K61" s="3">
        <v>88</v>
      </c>
      <c r="L61" s="3">
        <v>208</v>
      </c>
      <c r="M61" s="3">
        <v>88</v>
      </c>
      <c r="N61" s="3"/>
      <c r="O61" s="3"/>
      <c r="P61" s="3"/>
      <c r="Q61" s="3"/>
      <c r="R61" s="3"/>
      <c r="S61" s="3"/>
      <c r="T61" s="3"/>
      <c r="V61" s="6">
        <f t="shared" si="5"/>
        <v>7.2960000000000056</v>
      </c>
      <c r="W61" s="3">
        <f t="shared" si="4"/>
        <v>1656</v>
      </c>
      <c r="X61" s="6">
        <f t="shared" si="6"/>
        <v>12.9375</v>
      </c>
      <c r="Y61" s="3">
        <f>W61 + ROUNDUP(W61/(Parameters!$A$10-60*8),0) * ($AC$3 + Parameters!$B$4+Parameters!$B$5) + IF(A60&gt;1,8,0)</f>
        <v>1992</v>
      </c>
      <c r="Z61" s="6">
        <f t="shared" si="7"/>
        <v>15.5625</v>
      </c>
    </row>
    <row r="62" spans="1:26">
      <c r="A62" s="3">
        <v>128</v>
      </c>
      <c r="B62" s="3">
        <v>88</v>
      </c>
      <c r="C62" s="3">
        <v>88</v>
      </c>
      <c r="D62" s="3">
        <v>88</v>
      </c>
      <c r="E62" s="3">
        <v>88</v>
      </c>
      <c r="F62" s="3">
        <v>88</v>
      </c>
      <c r="G62" s="3">
        <v>88</v>
      </c>
      <c r="H62" s="3">
        <v>88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V62" s="6">
        <f t="shared" si="5"/>
        <v>7.4240000000000057</v>
      </c>
      <c r="W62" s="3">
        <f t="shared" si="4"/>
        <v>616</v>
      </c>
      <c r="X62" s="6">
        <f t="shared" si="6"/>
        <v>4.8125</v>
      </c>
      <c r="Y62" s="3">
        <f>W62 + ROUNDUP(W62/(Parameters!$A$10-60*8),0) * ($AC$3 + Parameters!$B$4+Parameters!$B$5) + IF(A61&gt;1,8,0)</f>
        <v>952</v>
      </c>
      <c r="Z62" s="6">
        <f t="shared" si="7"/>
        <v>7.4375</v>
      </c>
    </row>
    <row r="63" spans="1:26">
      <c r="A63" s="3">
        <v>128</v>
      </c>
      <c r="B63" s="3">
        <v>88</v>
      </c>
      <c r="C63" s="3">
        <v>88</v>
      </c>
      <c r="D63" s="3">
        <v>88</v>
      </c>
      <c r="E63" s="3">
        <v>88</v>
      </c>
      <c r="F63" s="3">
        <v>88</v>
      </c>
      <c r="G63" s="3">
        <v>88</v>
      </c>
      <c r="H63" s="3">
        <v>88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V63" s="6">
        <f t="shared" si="5"/>
        <v>7.5520000000000058</v>
      </c>
      <c r="W63" s="3">
        <f t="shared" si="4"/>
        <v>616</v>
      </c>
      <c r="X63" s="6">
        <f t="shared" si="6"/>
        <v>4.8125</v>
      </c>
      <c r="Y63" s="3">
        <f>W63 + ROUNDUP(W63/(Parameters!$A$10-60*8),0) * ($AC$3 + Parameters!$B$4+Parameters!$B$5) + IF(A62&gt;1,8,0)</f>
        <v>952</v>
      </c>
      <c r="Z63" s="6">
        <f t="shared" si="7"/>
        <v>7.4375</v>
      </c>
    </row>
    <row r="64" spans="1:26">
      <c r="A64" s="3">
        <v>128</v>
      </c>
      <c r="B64" s="3">
        <v>88</v>
      </c>
      <c r="C64" s="3">
        <v>88</v>
      </c>
      <c r="D64" s="3">
        <v>88</v>
      </c>
      <c r="E64" s="3">
        <v>88</v>
      </c>
      <c r="F64" s="3">
        <v>88</v>
      </c>
      <c r="G64" s="3">
        <v>88</v>
      </c>
      <c r="H64" s="3">
        <v>88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V64" s="6">
        <f t="shared" si="5"/>
        <v>7.6800000000000059</v>
      </c>
      <c r="W64" s="3">
        <f t="shared" si="4"/>
        <v>616</v>
      </c>
      <c r="X64" s="6">
        <f t="shared" si="6"/>
        <v>4.8125</v>
      </c>
      <c r="Y64" s="3">
        <f>W64 + ROUNDUP(W64/(Parameters!$A$10-60*8),0) * ($AC$3 + Parameters!$B$4+Parameters!$B$5) + IF(A63&gt;1,8,0)</f>
        <v>952</v>
      </c>
      <c r="Z64" s="6">
        <f t="shared" si="7"/>
        <v>7.4375</v>
      </c>
    </row>
    <row r="65" spans="1:26">
      <c r="A65" s="3">
        <v>128</v>
      </c>
      <c r="B65" s="3">
        <v>88</v>
      </c>
      <c r="C65" s="3">
        <v>88</v>
      </c>
      <c r="D65" s="3">
        <v>88</v>
      </c>
      <c r="E65" s="3">
        <v>88</v>
      </c>
      <c r="F65" s="3">
        <v>88</v>
      </c>
      <c r="G65" s="3">
        <v>88</v>
      </c>
      <c r="H65" s="3">
        <v>88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V65" s="6">
        <f t="shared" si="5"/>
        <v>7.808000000000006</v>
      </c>
      <c r="W65" s="3">
        <f t="shared" si="4"/>
        <v>616</v>
      </c>
      <c r="X65" s="6">
        <f t="shared" si="6"/>
        <v>4.8125</v>
      </c>
      <c r="Y65" s="3">
        <f>W65 + ROUNDUP(W65/(Parameters!$A$10-60*8),0) * ($AC$3 + Parameters!$B$4+Parameters!$B$5) + IF(A64&gt;1,8,0)</f>
        <v>952</v>
      </c>
      <c r="Z65" s="6">
        <f t="shared" si="7"/>
        <v>7.4375</v>
      </c>
    </row>
    <row r="66" spans="1:26">
      <c r="A66" s="3">
        <v>128</v>
      </c>
      <c r="B66" s="3">
        <v>88</v>
      </c>
      <c r="C66" s="3">
        <v>88</v>
      </c>
      <c r="D66" s="3">
        <v>88</v>
      </c>
      <c r="E66" s="3">
        <v>88</v>
      </c>
      <c r="F66" s="3">
        <v>88</v>
      </c>
      <c r="G66" s="3">
        <v>88</v>
      </c>
      <c r="H66" s="3">
        <v>88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V66" s="6">
        <f t="shared" si="5"/>
        <v>7.9360000000000062</v>
      </c>
      <c r="W66" s="3">
        <f t="shared" si="4"/>
        <v>616</v>
      </c>
      <c r="X66" s="6">
        <f t="shared" si="6"/>
        <v>4.8125</v>
      </c>
      <c r="Y66" s="3">
        <f>W66 + ROUNDUP(W66/(Parameters!$A$10-60*8),0) * ($AC$3 + Parameters!$B$4+Parameters!$B$5) + IF(A65&gt;1,8,0)</f>
        <v>952</v>
      </c>
      <c r="Z66" s="6">
        <f t="shared" si="7"/>
        <v>7.4375</v>
      </c>
    </row>
    <row r="67" spans="1:26">
      <c r="A67" s="3">
        <v>128</v>
      </c>
      <c r="B67" s="3">
        <v>88</v>
      </c>
      <c r="C67" s="3">
        <v>88</v>
      </c>
      <c r="D67" s="3">
        <v>88</v>
      </c>
      <c r="E67" s="3">
        <v>88</v>
      </c>
      <c r="F67" s="3">
        <v>88</v>
      </c>
      <c r="G67" s="3">
        <v>88</v>
      </c>
      <c r="H67" s="3">
        <v>88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V67" s="6">
        <f t="shared" si="5"/>
        <v>8.0640000000000054</v>
      </c>
      <c r="W67" s="3">
        <f t="shared" ref="W67:W98" si="8">SUM(B67:U67)</f>
        <v>616</v>
      </c>
      <c r="X67" s="6">
        <f t="shared" si="6"/>
        <v>4.8125</v>
      </c>
      <c r="Y67" s="3">
        <f>W67 + ROUNDUP(W67/(Parameters!$A$10-60*8),0) * ($AC$3 + Parameters!$B$4+Parameters!$B$5) + IF(A66&gt;1,8,0)</f>
        <v>952</v>
      </c>
      <c r="Z67" s="6">
        <f t="shared" si="7"/>
        <v>7.4375</v>
      </c>
    </row>
    <row r="68" spans="1:26">
      <c r="A68" s="3">
        <v>128</v>
      </c>
      <c r="B68" s="3">
        <v>88</v>
      </c>
      <c r="C68" s="3">
        <v>88</v>
      </c>
      <c r="D68" s="3">
        <v>88</v>
      </c>
      <c r="E68" s="3">
        <v>88</v>
      </c>
      <c r="F68" s="3">
        <v>88</v>
      </c>
      <c r="G68" s="3">
        <v>88</v>
      </c>
      <c r="H68" s="3">
        <v>88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V68" s="6">
        <f t="shared" si="5"/>
        <v>8.1920000000000055</v>
      </c>
      <c r="W68" s="3">
        <f t="shared" si="8"/>
        <v>616</v>
      </c>
      <c r="X68" s="6">
        <f t="shared" si="6"/>
        <v>4.8125</v>
      </c>
      <c r="Y68" s="3">
        <f>W68 + ROUNDUP(W68/(Parameters!$A$10-60*8),0) * ($AC$3 + Parameters!$B$4+Parameters!$B$5) + IF(A67&gt;1,8,0)</f>
        <v>952</v>
      </c>
      <c r="Z68" s="6">
        <f t="shared" si="7"/>
        <v>7.4375</v>
      </c>
    </row>
    <row r="69" spans="1:26">
      <c r="A69" s="3">
        <v>128</v>
      </c>
      <c r="B69" s="3">
        <v>88</v>
      </c>
      <c r="C69" s="3">
        <v>88</v>
      </c>
      <c r="D69" s="3">
        <v>304</v>
      </c>
      <c r="E69" s="3">
        <v>88</v>
      </c>
      <c r="F69" s="3">
        <v>88</v>
      </c>
      <c r="G69" s="3">
        <v>88</v>
      </c>
      <c r="H69" s="3">
        <v>304</v>
      </c>
      <c r="I69" s="3">
        <v>88</v>
      </c>
      <c r="J69" s="3">
        <v>88</v>
      </c>
      <c r="K69" s="3"/>
      <c r="L69" s="3"/>
      <c r="M69" s="3"/>
      <c r="N69" s="3"/>
      <c r="O69" s="3"/>
      <c r="P69" s="3"/>
      <c r="Q69" s="3"/>
      <c r="R69" s="3"/>
      <c r="S69" s="3"/>
      <c r="T69" s="3"/>
      <c r="V69" s="6">
        <f t="shared" ref="V69:V100" si="9">(A68/1000)+V68</f>
        <v>8.3200000000000056</v>
      </c>
      <c r="W69" s="3">
        <f t="shared" si="8"/>
        <v>1224</v>
      </c>
      <c r="X69" s="6">
        <f t="shared" ref="X69:X100" si="10">W69/A69</f>
        <v>9.5625</v>
      </c>
      <c r="Y69" s="3">
        <f>W69 + ROUNDUP(W69/(Parameters!$A$10-60*8),0) * ($AC$3 + Parameters!$B$4+Parameters!$B$5) + IF(A68&gt;1,8,0)</f>
        <v>1560</v>
      </c>
      <c r="Z69" s="6">
        <f t="shared" ref="Z69:Z100" si="11">Y69/A69</f>
        <v>12.1875</v>
      </c>
    </row>
    <row r="70" spans="1:26">
      <c r="A70" s="3">
        <v>128</v>
      </c>
      <c r="B70" s="3">
        <v>88</v>
      </c>
      <c r="C70" s="3">
        <v>88</v>
      </c>
      <c r="D70" s="3">
        <v>544</v>
      </c>
      <c r="E70" s="3">
        <v>168</v>
      </c>
      <c r="F70" s="3">
        <v>88</v>
      </c>
      <c r="G70" s="3">
        <v>88</v>
      </c>
      <c r="H70" s="3">
        <v>544</v>
      </c>
      <c r="I70" s="3">
        <v>168</v>
      </c>
      <c r="J70" s="3">
        <v>88</v>
      </c>
      <c r="K70" s="3"/>
      <c r="L70" s="3"/>
      <c r="M70" s="3"/>
      <c r="N70" s="3"/>
      <c r="O70" s="3"/>
      <c r="P70" s="3"/>
      <c r="Q70" s="3"/>
      <c r="R70" s="3"/>
      <c r="S70" s="3"/>
      <c r="T70" s="3"/>
      <c r="V70" s="6">
        <f t="shared" si="9"/>
        <v>8.4480000000000057</v>
      </c>
      <c r="W70" s="3">
        <f t="shared" si="8"/>
        <v>1864</v>
      </c>
      <c r="X70" s="6">
        <f t="shared" si="10"/>
        <v>14.5625</v>
      </c>
      <c r="Y70" s="3">
        <f>W70 + ROUNDUP(W70/(Parameters!$A$10-60*8),0) * ($AC$3 + Parameters!$B$4+Parameters!$B$5) + IF(A69&gt;1,8,0)</f>
        <v>2200</v>
      </c>
      <c r="Z70" s="6">
        <f t="shared" si="11"/>
        <v>17.1875</v>
      </c>
    </row>
    <row r="71" spans="1:26">
      <c r="A71" s="3">
        <v>128</v>
      </c>
      <c r="B71" s="3">
        <v>88</v>
      </c>
      <c r="C71" s="3">
        <v>88</v>
      </c>
      <c r="D71" s="3">
        <v>544</v>
      </c>
      <c r="E71" s="3">
        <v>248</v>
      </c>
      <c r="F71" s="3">
        <v>88</v>
      </c>
      <c r="G71" s="3">
        <v>88</v>
      </c>
      <c r="H71" s="3">
        <v>544</v>
      </c>
      <c r="I71" s="3">
        <v>248</v>
      </c>
      <c r="J71" s="3">
        <v>88</v>
      </c>
      <c r="K71" s="3"/>
      <c r="L71" s="3"/>
      <c r="M71" s="3"/>
      <c r="N71" s="3"/>
      <c r="O71" s="3"/>
      <c r="P71" s="3"/>
      <c r="Q71" s="3"/>
      <c r="R71" s="3"/>
      <c r="S71" s="3"/>
      <c r="T71" s="3"/>
      <c r="V71" s="6">
        <f t="shared" si="9"/>
        <v>8.5760000000000058</v>
      </c>
      <c r="W71" s="3">
        <f t="shared" si="8"/>
        <v>2024</v>
      </c>
      <c r="X71" s="6">
        <f t="shared" si="10"/>
        <v>15.8125</v>
      </c>
      <c r="Y71" s="3">
        <f>W71 + ROUNDUP(W71/(Parameters!$A$10-60*8),0) * ($AC$3 + Parameters!$B$4+Parameters!$B$5) + IF(A70&gt;1,8,0)</f>
        <v>2360</v>
      </c>
      <c r="Z71" s="6">
        <f t="shared" si="11"/>
        <v>18.4375</v>
      </c>
    </row>
    <row r="72" spans="1:26">
      <c r="A72" s="3">
        <v>128</v>
      </c>
      <c r="B72" s="3">
        <v>88</v>
      </c>
      <c r="C72" s="3">
        <v>88</v>
      </c>
      <c r="D72" s="3">
        <v>520</v>
      </c>
      <c r="E72" s="3">
        <v>248</v>
      </c>
      <c r="F72" s="3">
        <v>88</v>
      </c>
      <c r="G72" s="3">
        <v>88</v>
      </c>
      <c r="H72" s="3">
        <v>520</v>
      </c>
      <c r="I72" s="3">
        <v>248</v>
      </c>
      <c r="J72" s="3">
        <v>88</v>
      </c>
      <c r="K72" s="3"/>
      <c r="L72" s="3"/>
      <c r="M72" s="3"/>
      <c r="N72" s="3"/>
      <c r="O72" s="3"/>
      <c r="P72" s="3"/>
      <c r="Q72" s="3"/>
      <c r="R72" s="3"/>
      <c r="S72" s="3"/>
      <c r="T72" s="3"/>
      <c r="V72" s="6">
        <f t="shared" si="9"/>
        <v>8.704000000000006</v>
      </c>
      <c r="W72" s="3">
        <f t="shared" si="8"/>
        <v>1976</v>
      </c>
      <c r="X72" s="6">
        <f t="shared" si="10"/>
        <v>15.4375</v>
      </c>
      <c r="Y72" s="3">
        <f>W72 + ROUNDUP(W72/(Parameters!$A$10-60*8),0) * ($AC$3 + Parameters!$B$4+Parameters!$B$5) + IF(A71&gt;1,8,0)</f>
        <v>2312</v>
      </c>
      <c r="Z72" s="6">
        <f t="shared" si="11"/>
        <v>18.0625</v>
      </c>
    </row>
    <row r="73" spans="1:26">
      <c r="A73" s="3">
        <v>128</v>
      </c>
      <c r="B73" s="3">
        <v>88</v>
      </c>
      <c r="C73" s="3">
        <v>88</v>
      </c>
      <c r="D73" s="3">
        <v>544</v>
      </c>
      <c r="E73" s="3">
        <v>168</v>
      </c>
      <c r="F73" s="3">
        <v>208</v>
      </c>
      <c r="G73" s="3">
        <v>88</v>
      </c>
      <c r="H73" s="3">
        <v>208</v>
      </c>
      <c r="I73" s="3">
        <v>88</v>
      </c>
      <c r="J73" s="3">
        <v>544</v>
      </c>
      <c r="K73" s="3">
        <v>168</v>
      </c>
      <c r="L73" s="3">
        <v>88</v>
      </c>
      <c r="M73" s="3"/>
      <c r="N73" s="3"/>
      <c r="O73" s="3"/>
      <c r="P73" s="3"/>
      <c r="Q73" s="3"/>
      <c r="R73" s="3"/>
      <c r="S73" s="3"/>
      <c r="T73" s="3"/>
      <c r="V73" s="6">
        <f t="shared" si="9"/>
        <v>8.8320000000000061</v>
      </c>
      <c r="W73" s="3">
        <f t="shared" si="8"/>
        <v>2280</v>
      </c>
      <c r="X73" s="6">
        <f t="shared" si="10"/>
        <v>17.8125</v>
      </c>
      <c r="Y73" s="3">
        <f>W73 + ROUNDUP(W73/(Parameters!$A$10-60*8),0) * ($AC$3 + Parameters!$B$4+Parameters!$B$5) + IF(A72&gt;1,8,0)</f>
        <v>2616</v>
      </c>
      <c r="Z73" s="6">
        <f t="shared" si="11"/>
        <v>20.4375</v>
      </c>
    </row>
    <row r="74" spans="1:26">
      <c r="A74" s="3">
        <v>128</v>
      </c>
      <c r="B74" s="3">
        <v>88</v>
      </c>
      <c r="C74" s="3">
        <v>88</v>
      </c>
      <c r="D74" s="3">
        <v>328</v>
      </c>
      <c r="E74" s="3">
        <v>88</v>
      </c>
      <c r="F74" s="3">
        <v>544</v>
      </c>
      <c r="G74" s="3">
        <v>160</v>
      </c>
      <c r="H74" s="3">
        <v>544</v>
      </c>
      <c r="I74" s="3">
        <v>160</v>
      </c>
      <c r="J74" s="3">
        <v>328</v>
      </c>
      <c r="K74" s="3">
        <v>88</v>
      </c>
      <c r="L74" s="3">
        <v>88</v>
      </c>
      <c r="M74" s="3"/>
      <c r="N74" s="3"/>
      <c r="O74" s="3"/>
      <c r="P74" s="3"/>
      <c r="Q74" s="3"/>
      <c r="R74" s="3"/>
      <c r="S74" s="3"/>
      <c r="T74" s="3"/>
      <c r="V74" s="6">
        <f t="shared" si="9"/>
        <v>8.9600000000000062</v>
      </c>
      <c r="W74" s="3">
        <f t="shared" si="8"/>
        <v>2504</v>
      </c>
      <c r="X74" s="6">
        <f t="shared" si="10"/>
        <v>19.5625</v>
      </c>
      <c r="Y74" s="3">
        <f>W74 + ROUNDUP(W74/(Parameters!$A$10-60*8),0) * ($AC$3 + Parameters!$B$4+Parameters!$B$5) + IF(A73&gt;1,8,0)</f>
        <v>2840</v>
      </c>
      <c r="Z74" s="6">
        <f t="shared" si="11"/>
        <v>22.1875</v>
      </c>
    </row>
    <row r="75" spans="1:26">
      <c r="A75" s="3">
        <v>128</v>
      </c>
      <c r="B75" s="3">
        <v>88</v>
      </c>
      <c r="C75" s="3">
        <v>88</v>
      </c>
      <c r="D75" s="3">
        <v>88</v>
      </c>
      <c r="E75" s="3">
        <v>544</v>
      </c>
      <c r="F75" s="3">
        <v>192</v>
      </c>
      <c r="G75" s="3">
        <v>544</v>
      </c>
      <c r="H75" s="3">
        <v>192</v>
      </c>
      <c r="I75" s="3">
        <v>88</v>
      </c>
      <c r="J75" s="3">
        <v>88</v>
      </c>
      <c r="K75" s="3"/>
      <c r="L75" s="3"/>
      <c r="M75" s="3"/>
      <c r="N75" s="3"/>
      <c r="O75" s="3"/>
      <c r="P75" s="3"/>
      <c r="Q75" s="3"/>
      <c r="R75" s="3"/>
      <c r="S75" s="3"/>
      <c r="T75" s="3"/>
      <c r="V75" s="6">
        <f t="shared" si="9"/>
        <v>9.0880000000000063</v>
      </c>
      <c r="W75" s="3">
        <f t="shared" si="8"/>
        <v>1912</v>
      </c>
      <c r="X75" s="6">
        <f t="shared" si="10"/>
        <v>14.9375</v>
      </c>
      <c r="Y75" s="3">
        <f>W75 + ROUNDUP(W75/(Parameters!$A$10-60*8),0) * ($AC$3 + Parameters!$B$4+Parameters!$B$5) + IF(A74&gt;1,8,0)</f>
        <v>2248</v>
      </c>
      <c r="Z75" s="6">
        <f t="shared" si="11"/>
        <v>17.5625</v>
      </c>
    </row>
    <row r="76" spans="1:26">
      <c r="A76" s="3">
        <v>128</v>
      </c>
      <c r="B76" s="3">
        <v>88</v>
      </c>
      <c r="C76" s="3">
        <v>88</v>
      </c>
      <c r="D76" s="3">
        <v>88</v>
      </c>
      <c r="E76" s="3">
        <v>568</v>
      </c>
      <c r="F76" s="3">
        <v>208</v>
      </c>
      <c r="G76" s="3">
        <v>568</v>
      </c>
      <c r="H76" s="3">
        <v>208</v>
      </c>
      <c r="I76" s="3">
        <v>88</v>
      </c>
      <c r="J76" s="3">
        <v>88</v>
      </c>
      <c r="K76" s="3"/>
      <c r="L76" s="3"/>
      <c r="M76" s="3"/>
      <c r="N76" s="3"/>
      <c r="O76" s="3"/>
      <c r="P76" s="3"/>
      <c r="Q76" s="3"/>
      <c r="R76" s="3"/>
      <c r="S76" s="3"/>
      <c r="T76" s="3"/>
      <c r="V76" s="6">
        <f t="shared" si="9"/>
        <v>9.2160000000000064</v>
      </c>
      <c r="W76" s="3">
        <f t="shared" si="8"/>
        <v>1992</v>
      </c>
      <c r="X76" s="6">
        <f t="shared" si="10"/>
        <v>15.5625</v>
      </c>
      <c r="Y76" s="3">
        <f>W76 + ROUNDUP(W76/(Parameters!$A$10-60*8),0) * ($AC$3 + Parameters!$B$4+Parameters!$B$5) + IF(A75&gt;1,8,0)</f>
        <v>2328</v>
      </c>
      <c r="Z76" s="6">
        <f t="shared" si="11"/>
        <v>18.1875</v>
      </c>
    </row>
    <row r="77" spans="1:26">
      <c r="A77" s="3">
        <v>128</v>
      </c>
      <c r="B77" s="3">
        <v>88</v>
      </c>
      <c r="C77" s="3">
        <v>88</v>
      </c>
      <c r="D77" s="3">
        <v>88</v>
      </c>
      <c r="E77" s="3">
        <v>544</v>
      </c>
      <c r="F77" s="3">
        <v>216</v>
      </c>
      <c r="G77" s="3">
        <v>544</v>
      </c>
      <c r="H77" s="3">
        <v>216</v>
      </c>
      <c r="I77" s="3">
        <v>88</v>
      </c>
      <c r="J77" s="3">
        <v>88</v>
      </c>
      <c r="K77" s="3"/>
      <c r="L77" s="3"/>
      <c r="M77" s="3"/>
      <c r="N77" s="3"/>
      <c r="O77" s="3"/>
      <c r="P77" s="3"/>
      <c r="Q77" s="3"/>
      <c r="R77" s="3"/>
      <c r="S77" s="3"/>
      <c r="T77" s="3"/>
      <c r="V77" s="6">
        <f t="shared" si="9"/>
        <v>9.3440000000000065</v>
      </c>
      <c r="W77" s="3">
        <f t="shared" si="8"/>
        <v>1960</v>
      </c>
      <c r="X77" s="6">
        <f t="shared" si="10"/>
        <v>15.3125</v>
      </c>
      <c r="Y77" s="3">
        <f>W77 + ROUNDUP(W77/(Parameters!$A$10-60*8),0) * ($AC$3 + Parameters!$B$4+Parameters!$B$5) + IF(A76&gt;1,8,0)</f>
        <v>2296</v>
      </c>
      <c r="Z77" s="6">
        <f t="shared" si="11"/>
        <v>17.9375</v>
      </c>
    </row>
    <row r="78" spans="1:26">
      <c r="A78" s="3">
        <v>128</v>
      </c>
      <c r="B78" s="3">
        <v>88</v>
      </c>
      <c r="C78" s="3">
        <v>88</v>
      </c>
      <c r="D78" s="3">
        <v>88</v>
      </c>
      <c r="E78" s="3">
        <v>544</v>
      </c>
      <c r="F78" s="3">
        <v>200</v>
      </c>
      <c r="G78" s="3">
        <v>544</v>
      </c>
      <c r="H78" s="3">
        <v>200</v>
      </c>
      <c r="I78" s="3">
        <v>88</v>
      </c>
      <c r="J78" s="3">
        <v>88</v>
      </c>
      <c r="K78" s="3"/>
      <c r="L78" s="3"/>
      <c r="M78" s="3"/>
      <c r="N78" s="3"/>
      <c r="O78" s="3"/>
      <c r="P78" s="3"/>
      <c r="Q78" s="3"/>
      <c r="R78" s="3"/>
      <c r="S78" s="3"/>
      <c r="T78" s="3"/>
      <c r="V78" s="6">
        <f t="shared" si="9"/>
        <v>9.4720000000000066</v>
      </c>
      <c r="W78" s="3">
        <f t="shared" si="8"/>
        <v>1928</v>
      </c>
      <c r="X78" s="6">
        <f t="shared" si="10"/>
        <v>15.0625</v>
      </c>
      <c r="Y78" s="3">
        <f>W78 + ROUNDUP(W78/(Parameters!$A$10-60*8),0) * ($AC$3 + Parameters!$B$4+Parameters!$B$5) + IF(A77&gt;1,8,0)</f>
        <v>2264</v>
      </c>
      <c r="Z78" s="6">
        <f t="shared" si="11"/>
        <v>17.6875</v>
      </c>
    </row>
    <row r="79" spans="1:26">
      <c r="A79" s="3">
        <v>128</v>
      </c>
      <c r="B79" s="3">
        <v>88</v>
      </c>
      <c r="C79" s="3">
        <v>88</v>
      </c>
      <c r="D79" s="3">
        <v>88</v>
      </c>
      <c r="E79" s="3">
        <v>544</v>
      </c>
      <c r="F79" s="3">
        <v>160</v>
      </c>
      <c r="G79" s="3">
        <v>544</v>
      </c>
      <c r="H79" s="3">
        <v>160</v>
      </c>
      <c r="I79" s="3">
        <v>88</v>
      </c>
      <c r="J79" s="3">
        <v>88</v>
      </c>
      <c r="K79" s="3"/>
      <c r="L79" s="3"/>
      <c r="M79" s="3"/>
      <c r="N79" s="3"/>
      <c r="O79" s="3"/>
      <c r="P79" s="3"/>
      <c r="Q79" s="3"/>
      <c r="R79" s="3"/>
      <c r="S79" s="3"/>
      <c r="T79" s="3"/>
      <c r="V79" s="6">
        <f t="shared" si="9"/>
        <v>9.6000000000000068</v>
      </c>
      <c r="W79" s="3">
        <f t="shared" si="8"/>
        <v>1848</v>
      </c>
      <c r="X79" s="6">
        <f t="shared" si="10"/>
        <v>14.4375</v>
      </c>
      <c r="Y79" s="3">
        <f>W79 + ROUNDUP(W79/(Parameters!$A$10-60*8),0) * ($AC$3 + Parameters!$B$4+Parameters!$B$5) + IF(A78&gt;1,8,0)</f>
        <v>2184</v>
      </c>
      <c r="Z79" s="6">
        <f t="shared" si="11"/>
        <v>17.0625</v>
      </c>
    </row>
    <row r="80" spans="1:26">
      <c r="A80" s="3">
        <v>128</v>
      </c>
      <c r="B80" s="3">
        <v>88</v>
      </c>
      <c r="C80" s="3">
        <v>88</v>
      </c>
      <c r="D80" s="3">
        <v>88</v>
      </c>
      <c r="E80" s="3">
        <v>184</v>
      </c>
      <c r="F80" s="3">
        <v>88</v>
      </c>
      <c r="G80" s="3">
        <v>184</v>
      </c>
      <c r="H80" s="3">
        <v>88</v>
      </c>
      <c r="I80" s="3">
        <v>88</v>
      </c>
      <c r="J80" s="3">
        <v>88</v>
      </c>
      <c r="K80" s="3"/>
      <c r="L80" s="3"/>
      <c r="M80" s="3"/>
      <c r="N80" s="3"/>
      <c r="O80" s="3"/>
      <c r="P80" s="3"/>
      <c r="Q80" s="3"/>
      <c r="R80" s="3"/>
      <c r="S80" s="3"/>
      <c r="T80" s="3"/>
      <c r="V80" s="6">
        <f t="shared" si="9"/>
        <v>9.7280000000000069</v>
      </c>
      <c r="W80" s="3">
        <f t="shared" si="8"/>
        <v>984</v>
      </c>
      <c r="X80" s="6">
        <f t="shared" si="10"/>
        <v>7.6875</v>
      </c>
      <c r="Y80" s="3">
        <f>W80 + ROUNDUP(W80/(Parameters!$A$10-60*8),0) * ($AC$3 + Parameters!$B$4+Parameters!$B$5) + IF(A79&gt;1,8,0)</f>
        <v>1320</v>
      </c>
      <c r="Z80" s="6">
        <f t="shared" si="11"/>
        <v>10.3125</v>
      </c>
    </row>
    <row r="81" spans="1:26">
      <c r="A81" s="3">
        <v>128</v>
      </c>
      <c r="B81" s="3">
        <v>88</v>
      </c>
      <c r="C81" s="3">
        <v>88</v>
      </c>
      <c r="D81" s="3">
        <v>88</v>
      </c>
      <c r="E81" s="3">
        <v>88</v>
      </c>
      <c r="F81" s="3">
        <v>88</v>
      </c>
      <c r="G81" s="3">
        <v>88</v>
      </c>
      <c r="H81" s="3">
        <v>88</v>
      </c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V81" s="6">
        <f t="shared" si="9"/>
        <v>9.856000000000007</v>
      </c>
      <c r="W81" s="3">
        <f t="shared" si="8"/>
        <v>616</v>
      </c>
      <c r="X81" s="6">
        <f t="shared" si="10"/>
        <v>4.8125</v>
      </c>
      <c r="Y81" s="3">
        <f>W81 + ROUNDUP(W81/(Parameters!$A$10-60*8),0) * ($AC$3 + Parameters!$B$4+Parameters!$B$5) + IF(A80&gt;1,8,0)</f>
        <v>952</v>
      </c>
      <c r="Z81" s="6">
        <f t="shared" si="11"/>
        <v>7.4375</v>
      </c>
    </row>
    <row r="82" spans="1:26">
      <c r="A82" s="3">
        <v>128</v>
      </c>
      <c r="B82" s="3">
        <v>88</v>
      </c>
      <c r="C82" s="3">
        <v>88</v>
      </c>
      <c r="D82" s="3">
        <v>88</v>
      </c>
      <c r="E82" s="3">
        <v>88</v>
      </c>
      <c r="F82" s="3">
        <v>88</v>
      </c>
      <c r="G82" s="3">
        <v>88</v>
      </c>
      <c r="H82" s="3">
        <v>88</v>
      </c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V82" s="6">
        <f t="shared" si="9"/>
        <v>9.9840000000000071</v>
      </c>
      <c r="W82" s="3">
        <f t="shared" si="8"/>
        <v>616</v>
      </c>
      <c r="X82" s="6">
        <f t="shared" si="10"/>
        <v>4.8125</v>
      </c>
      <c r="Y82" s="3">
        <f>W82 + ROUNDUP(W82/(Parameters!$A$10-60*8),0) * ($AC$3 + Parameters!$B$4+Parameters!$B$5) + IF(A81&gt;1,8,0)</f>
        <v>952</v>
      </c>
      <c r="Z82" s="6">
        <f t="shared" si="11"/>
        <v>7.4375</v>
      </c>
    </row>
    <row r="83" spans="1:26">
      <c r="A83" s="3">
        <v>128</v>
      </c>
      <c r="B83" s="3">
        <v>88</v>
      </c>
      <c r="C83" s="3">
        <v>88</v>
      </c>
      <c r="D83" s="3">
        <v>88</v>
      </c>
      <c r="E83" s="3">
        <v>88</v>
      </c>
      <c r="F83" s="3">
        <v>88</v>
      </c>
      <c r="G83" s="3">
        <v>88</v>
      </c>
      <c r="H83" s="3">
        <v>88</v>
      </c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V83" s="6">
        <f t="shared" si="9"/>
        <v>10.112000000000007</v>
      </c>
      <c r="W83" s="3">
        <f t="shared" si="8"/>
        <v>616</v>
      </c>
      <c r="X83" s="6">
        <f t="shared" si="10"/>
        <v>4.8125</v>
      </c>
      <c r="Y83" s="3">
        <f>W83 + ROUNDUP(W83/(Parameters!$A$10-60*8),0) * ($AC$3 + Parameters!$B$4+Parameters!$B$5) + IF(A82&gt;1,8,0)</f>
        <v>952</v>
      </c>
      <c r="Z83" s="6">
        <f t="shared" si="11"/>
        <v>7.4375</v>
      </c>
    </row>
    <row r="84" spans="1:26">
      <c r="A84" s="3">
        <v>128</v>
      </c>
      <c r="B84" s="3">
        <v>88</v>
      </c>
      <c r="C84" s="3">
        <v>88</v>
      </c>
      <c r="D84" s="3">
        <v>88</v>
      </c>
      <c r="E84" s="3">
        <v>88</v>
      </c>
      <c r="F84" s="3">
        <v>88</v>
      </c>
      <c r="G84" s="3">
        <v>88</v>
      </c>
      <c r="H84" s="3">
        <v>88</v>
      </c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V84" s="6">
        <f t="shared" si="9"/>
        <v>10.240000000000007</v>
      </c>
      <c r="W84" s="3">
        <f t="shared" si="8"/>
        <v>616</v>
      </c>
      <c r="X84" s="6">
        <f t="shared" si="10"/>
        <v>4.8125</v>
      </c>
      <c r="Y84" s="3">
        <f>W84 + ROUNDUP(W84/(Parameters!$A$10-60*8),0) * ($AC$3 + Parameters!$B$4+Parameters!$B$5) + IF(A83&gt;1,8,0)</f>
        <v>952</v>
      </c>
      <c r="Z84" s="6">
        <f t="shared" si="11"/>
        <v>7.4375</v>
      </c>
    </row>
    <row r="85" spans="1:26">
      <c r="A85" s="3">
        <v>128</v>
      </c>
      <c r="B85" s="3">
        <v>88</v>
      </c>
      <c r="C85" s="3">
        <v>88</v>
      </c>
      <c r="D85" s="3">
        <v>88</v>
      </c>
      <c r="E85" s="3">
        <v>88</v>
      </c>
      <c r="F85" s="3">
        <v>88</v>
      </c>
      <c r="G85" s="3">
        <v>88</v>
      </c>
      <c r="H85" s="3">
        <v>88</v>
      </c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V85" s="6">
        <f t="shared" si="9"/>
        <v>10.368000000000007</v>
      </c>
      <c r="W85" s="3">
        <f t="shared" si="8"/>
        <v>616</v>
      </c>
      <c r="X85" s="6">
        <f t="shared" si="10"/>
        <v>4.8125</v>
      </c>
      <c r="Y85" s="3">
        <f>W85 + ROUNDUP(W85/(Parameters!$A$10-60*8),0) * ($AC$3 + Parameters!$B$4+Parameters!$B$5) + IF(A84&gt;1,8,0)</f>
        <v>952</v>
      </c>
      <c r="Z85" s="6">
        <f t="shared" si="11"/>
        <v>7.4375</v>
      </c>
    </row>
    <row r="86" spans="1:26">
      <c r="A86" s="3">
        <v>128</v>
      </c>
      <c r="B86" s="3">
        <v>88</v>
      </c>
      <c r="C86" s="3">
        <v>88</v>
      </c>
      <c r="D86" s="3">
        <v>88</v>
      </c>
      <c r="E86" s="3">
        <v>88</v>
      </c>
      <c r="F86" s="3">
        <v>88</v>
      </c>
      <c r="G86" s="3">
        <v>88</v>
      </c>
      <c r="H86" s="3">
        <v>88</v>
      </c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V86" s="6">
        <f t="shared" si="9"/>
        <v>10.496000000000008</v>
      </c>
      <c r="W86" s="3">
        <f t="shared" si="8"/>
        <v>616</v>
      </c>
      <c r="X86" s="6">
        <f t="shared" si="10"/>
        <v>4.8125</v>
      </c>
      <c r="Y86" s="3">
        <f>W86 + ROUNDUP(W86/(Parameters!$A$10-60*8),0) * ($AC$3 + Parameters!$B$4+Parameters!$B$5) + IF(A85&gt;1,8,0)</f>
        <v>952</v>
      </c>
      <c r="Z86" s="6">
        <f t="shared" si="11"/>
        <v>7.4375</v>
      </c>
    </row>
    <row r="87" spans="1:26">
      <c r="A87" s="3">
        <v>128</v>
      </c>
      <c r="B87" s="3">
        <v>88</v>
      </c>
      <c r="C87" s="3">
        <v>88</v>
      </c>
      <c r="D87" s="3">
        <v>88</v>
      </c>
      <c r="E87" s="3">
        <v>88</v>
      </c>
      <c r="F87" s="3">
        <v>88</v>
      </c>
      <c r="G87" s="3">
        <v>88</v>
      </c>
      <c r="H87" s="3">
        <v>88</v>
      </c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V87" s="6">
        <f t="shared" si="9"/>
        <v>10.624000000000008</v>
      </c>
      <c r="W87" s="3">
        <f t="shared" si="8"/>
        <v>616</v>
      </c>
      <c r="X87" s="6">
        <f t="shared" si="10"/>
        <v>4.8125</v>
      </c>
      <c r="Y87" s="3">
        <f>W87 + ROUNDUP(W87/(Parameters!$A$10-60*8),0) * ($AC$3 + Parameters!$B$4+Parameters!$B$5) + IF(A86&gt;1,8,0)</f>
        <v>952</v>
      </c>
      <c r="Z87" s="6">
        <f t="shared" si="11"/>
        <v>7.4375</v>
      </c>
    </row>
    <row r="88" spans="1:26">
      <c r="A88" s="3">
        <v>128</v>
      </c>
      <c r="B88" s="3">
        <v>88</v>
      </c>
      <c r="C88" s="3">
        <v>88</v>
      </c>
      <c r="D88" s="3">
        <v>88</v>
      </c>
      <c r="E88" s="3">
        <v>88</v>
      </c>
      <c r="F88" s="3">
        <v>88</v>
      </c>
      <c r="G88" s="3">
        <v>88</v>
      </c>
      <c r="H88" s="3">
        <v>88</v>
      </c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V88" s="6">
        <f t="shared" si="9"/>
        <v>10.752000000000008</v>
      </c>
      <c r="W88" s="3">
        <f t="shared" si="8"/>
        <v>616</v>
      </c>
      <c r="X88" s="6">
        <f t="shared" si="10"/>
        <v>4.8125</v>
      </c>
      <c r="Y88" s="3">
        <f>W88 + ROUNDUP(W88/(Parameters!$A$10-60*8),0) * ($AC$3 + Parameters!$B$4+Parameters!$B$5) + IF(A87&gt;1,8,0)</f>
        <v>952</v>
      </c>
      <c r="Z88" s="6">
        <f t="shared" si="11"/>
        <v>7.4375</v>
      </c>
    </row>
    <row r="89" spans="1:26">
      <c r="A89" s="3">
        <v>128</v>
      </c>
      <c r="B89" s="3">
        <v>88</v>
      </c>
      <c r="C89" s="3">
        <v>88</v>
      </c>
      <c r="D89" s="3">
        <v>88</v>
      </c>
      <c r="E89" s="3">
        <v>88</v>
      </c>
      <c r="F89" s="3">
        <v>88</v>
      </c>
      <c r="G89" s="3">
        <v>88</v>
      </c>
      <c r="H89" s="3">
        <v>88</v>
      </c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V89" s="6">
        <f t="shared" si="9"/>
        <v>10.880000000000008</v>
      </c>
      <c r="W89" s="3">
        <f t="shared" si="8"/>
        <v>616</v>
      </c>
      <c r="X89" s="6">
        <f t="shared" si="10"/>
        <v>4.8125</v>
      </c>
      <c r="Y89" s="3">
        <f>W89 + ROUNDUP(W89/(Parameters!$A$10-60*8),0) * ($AC$3 + Parameters!$B$4+Parameters!$B$5) + IF(A88&gt;1,8,0)</f>
        <v>952</v>
      </c>
      <c r="Z89" s="6">
        <f t="shared" si="11"/>
        <v>7.4375</v>
      </c>
    </row>
    <row r="90" spans="1:26">
      <c r="A90" s="3">
        <v>128</v>
      </c>
      <c r="B90" s="3">
        <v>88</v>
      </c>
      <c r="C90" s="3">
        <v>88</v>
      </c>
      <c r="D90" s="3">
        <v>88</v>
      </c>
      <c r="E90" s="3">
        <v>88</v>
      </c>
      <c r="F90" s="3">
        <v>88</v>
      </c>
      <c r="G90" s="3">
        <v>88</v>
      </c>
      <c r="H90" s="3">
        <v>88</v>
      </c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V90" s="6">
        <f t="shared" si="9"/>
        <v>11.008000000000008</v>
      </c>
      <c r="W90" s="3">
        <f t="shared" si="8"/>
        <v>616</v>
      </c>
      <c r="X90" s="6">
        <f t="shared" si="10"/>
        <v>4.8125</v>
      </c>
      <c r="Y90" s="3">
        <f>W90 + ROUNDUP(W90/(Parameters!$A$10-60*8),0) * ($AC$3 + Parameters!$B$4+Parameters!$B$5) + IF(A89&gt;1,8,0)</f>
        <v>952</v>
      </c>
      <c r="Z90" s="6">
        <f t="shared" si="11"/>
        <v>7.4375</v>
      </c>
    </row>
    <row r="91" spans="1:26">
      <c r="A91" s="3">
        <v>128</v>
      </c>
      <c r="B91" s="3">
        <v>88</v>
      </c>
      <c r="C91" s="3">
        <v>88</v>
      </c>
      <c r="D91" s="3">
        <v>88</v>
      </c>
      <c r="E91" s="3">
        <v>88</v>
      </c>
      <c r="F91" s="3">
        <v>88</v>
      </c>
      <c r="G91" s="3">
        <v>88</v>
      </c>
      <c r="H91" s="3">
        <v>88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V91" s="6">
        <f t="shared" si="9"/>
        <v>11.136000000000008</v>
      </c>
      <c r="W91" s="3">
        <f t="shared" si="8"/>
        <v>616</v>
      </c>
      <c r="X91" s="6">
        <f t="shared" si="10"/>
        <v>4.8125</v>
      </c>
      <c r="Y91" s="3">
        <f>W91 + ROUNDUP(W91/(Parameters!$A$10-60*8),0) * ($AC$3 + Parameters!$B$4+Parameters!$B$5) + IF(A90&gt;1,8,0)</f>
        <v>952</v>
      </c>
      <c r="Z91" s="6">
        <f t="shared" si="11"/>
        <v>7.4375</v>
      </c>
    </row>
    <row r="92" spans="1:26">
      <c r="A92" s="3">
        <v>128</v>
      </c>
      <c r="B92" s="3">
        <v>88</v>
      </c>
      <c r="C92" s="3">
        <v>88</v>
      </c>
      <c r="D92" s="3">
        <v>88</v>
      </c>
      <c r="E92" s="3">
        <v>88</v>
      </c>
      <c r="F92" s="3">
        <v>88</v>
      </c>
      <c r="G92" s="3">
        <v>88</v>
      </c>
      <c r="H92" s="3">
        <v>88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V92" s="6">
        <f t="shared" si="9"/>
        <v>11.264000000000008</v>
      </c>
      <c r="W92" s="3">
        <f t="shared" si="8"/>
        <v>616</v>
      </c>
      <c r="X92" s="6">
        <f t="shared" si="10"/>
        <v>4.8125</v>
      </c>
      <c r="Y92" s="3">
        <f>W92 + ROUNDUP(W92/(Parameters!$A$10-60*8),0) * ($AC$3 + Parameters!$B$4+Parameters!$B$5) + IF(A91&gt;1,8,0)</f>
        <v>952</v>
      </c>
      <c r="Z92" s="6">
        <f t="shared" si="11"/>
        <v>7.4375</v>
      </c>
    </row>
    <row r="93" spans="1:26">
      <c r="A93" s="3">
        <v>128</v>
      </c>
      <c r="B93" s="3">
        <v>88</v>
      </c>
      <c r="C93" s="3">
        <v>88</v>
      </c>
      <c r="D93" s="3">
        <v>88</v>
      </c>
      <c r="E93" s="3">
        <v>88</v>
      </c>
      <c r="F93" s="3">
        <v>88</v>
      </c>
      <c r="G93" s="3">
        <v>88</v>
      </c>
      <c r="H93" s="3">
        <v>88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V93" s="6">
        <f t="shared" si="9"/>
        <v>11.392000000000008</v>
      </c>
      <c r="W93" s="3">
        <f t="shared" si="8"/>
        <v>616</v>
      </c>
      <c r="X93" s="6">
        <f t="shared" si="10"/>
        <v>4.8125</v>
      </c>
      <c r="Y93" s="3">
        <f>W93 + ROUNDUP(W93/(Parameters!$A$10-60*8),0) * ($AC$3 + Parameters!$B$4+Parameters!$B$5) + IF(A92&gt;1,8,0)</f>
        <v>952</v>
      </c>
      <c r="Z93" s="6">
        <f t="shared" si="11"/>
        <v>7.4375</v>
      </c>
    </row>
    <row r="94" spans="1:26">
      <c r="A94" s="3">
        <v>128</v>
      </c>
      <c r="B94" s="3">
        <v>88</v>
      </c>
      <c r="C94" s="3">
        <v>88</v>
      </c>
      <c r="D94" s="3">
        <v>88</v>
      </c>
      <c r="E94" s="3">
        <v>88</v>
      </c>
      <c r="F94" s="3">
        <v>88</v>
      </c>
      <c r="G94" s="3">
        <v>88</v>
      </c>
      <c r="H94" s="3">
        <v>88</v>
      </c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V94" s="6">
        <f t="shared" si="9"/>
        <v>11.520000000000008</v>
      </c>
      <c r="W94" s="3">
        <f t="shared" si="8"/>
        <v>616</v>
      </c>
      <c r="X94" s="6">
        <f t="shared" si="10"/>
        <v>4.8125</v>
      </c>
      <c r="Y94" s="3">
        <f>W94 + ROUNDUP(W94/(Parameters!$A$10-60*8),0) * ($AC$3 + Parameters!$B$4+Parameters!$B$5) + IF(A93&gt;1,8,0)</f>
        <v>952</v>
      </c>
      <c r="Z94" s="6">
        <f t="shared" si="11"/>
        <v>7.4375</v>
      </c>
    </row>
    <row r="95" spans="1:26">
      <c r="A95" s="3">
        <v>128</v>
      </c>
      <c r="B95" s="3">
        <v>88</v>
      </c>
      <c r="C95" s="3">
        <v>88</v>
      </c>
      <c r="D95" s="3">
        <v>88</v>
      </c>
      <c r="E95" s="3">
        <v>88</v>
      </c>
      <c r="F95" s="3">
        <v>88</v>
      </c>
      <c r="G95" s="3">
        <v>88</v>
      </c>
      <c r="H95" s="3">
        <v>88</v>
      </c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V95" s="6">
        <f t="shared" si="9"/>
        <v>11.648000000000009</v>
      </c>
      <c r="W95" s="3">
        <f t="shared" si="8"/>
        <v>616</v>
      </c>
      <c r="X95" s="6">
        <f t="shared" si="10"/>
        <v>4.8125</v>
      </c>
      <c r="Y95" s="3">
        <f>W95 + ROUNDUP(W95/(Parameters!$A$10-60*8),0) * ($AC$3 + Parameters!$B$4+Parameters!$B$5) + IF(A94&gt;1,8,0)</f>
        <v>952</v>
      </c>
      <c r="Z95" s="6">
        <f t="shared" si="11"/>
        <v>7.4375</v>
      </c>
    </row>
    <row r="96" spans="1:26">
      <c r="A96" s="3">
        <v>128</v>
      </c>
      <c r="B96" s="3">
        <v>88</v>
      </c>
      <c r="C96" s="3">
        <v>88</v>
      </c>
      <c r="D96" s="3">
        <v>88</v>
      </c>
      <c r="E96" s="3">
        <v>88</v>
      </c>
      <c r="F96" s="3">
        <v>88</v>
      </c>
      <c r="G96" s="3">
        <v>88</v>
      </c>
      <c r="H96" s="3">
        <v>88</v>
      </c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V96" s="6">
        <f t="shared" si="9"/>
        <v>11.776000000000009</v>
      </c>
      <c r="W96" s="3">
        <f t="shared" si="8"/>
        <v>616</v>
      </c>
      <c r="X96" s="6">
        <f t="shared" si="10"/>
        <v>4.8125</v>
      </c>
      <c r="Y96" s="3">
        <f>W96 + ROUNDUP(W96/(Parameters!$A$10-60*8),0) * ($AC$3 + Parameters!$B$4+Parameters!$B$5) + IF(A95&gt;1,8,0)</f>
        <v>952</v>
      </c>
      <c r="Z96" s="6">
        <f t="shared" si="11"/>
        <v>7.4375</v>
      </c>
    </row>
    <row r="97" spans="1:26">
      <c r="A97" s="3">
        <v>128</v>
      </c>
      <c r="B97" s="3">
        <v>88</v>
      </c>
      <c r="C97" s="3">
        <v>88</v>
      </c>
      <c r="D97" s="3">
        <v>88</v>
      </c>
      <c r="E97" s="3">
        <v>88</v>
      </c>
      <c r="F97" s="3">
        <v>88</v>
      </c>
      <c r="G97" s="3">
        <v>88</v>
      </c>
      <c r="H97" s="3">
        <v>88</v>
      </c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V97" s="6">
        <f t="shared" si="9"/>
        <v>11.904000000000009</v>
      </c>
      <c r="W97" s="3">
        <f t="shared" si="8"/>
        <v>616</v>
      </c>
      <c r="X97" s="6">
        <f t="shared" si="10"/>
        <v>4.8125</v>
      </c>
      <c r="Y97" s="3">
        <f>W97 + ROUNDUP(W97/(Parameters!$A$10-60*8),0) * ($AC$3 + Parameters!$B$4+Parameters!$B$5) + IF(A96&gt;1,8,0)</f>
        <v>952</v>
      </c>
      <c r="Z97" s="6">
        <f t="shared" si="11"/>
        <v>7.4375</v>
      </c>
    </row>
    <row r="98" spans="1:26">
      <c r="A98" s="3">
        <v>128</v>
      </c>
      <c r="B98" s="3">
        <v>88</v>
      </c>
      <c r="C98" s="3">
        <v>88</v>
      </c>
      <c r="D98" s="3">
        <v>88</v>
      </c>
      <c r="E98" s="3">
        <v>88</v>
      </c>
      <c r="F98" s="3">
        <v>88</v>
      </c>
      <c r="G98" s="3">
        <v>88</v>
      </c>
      <c r="H98" s="3">
        <v>88</v>
      </c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V98" s="6">
        <f t="shared" si="9"/>
        <v>12.032000000000009</v>
      </c>
      <c r="W98" s="3">
        <f t="shared" si="8"/>
        <v>616</v>
      </c>
      <c r="X98" s="6">
        <f t="shared" si="10"/>
        <v>4.8125</v>
      </c>
      <c r="Y98" s="3">
        <f>W98 + ROUNDUP(W98/(Parameters!$A$10-60*8),0) * ($AC$3 + Parameters!$B$4+Parameters!$B$5) + IF(A97&gt;1,8,0)</f>
        <v>952</v>
      </c>
      <c r="Z98" s="6">
        <f t="shared" si="11"/>
        <v>7.4375</v>
      </c>
    </row>
    <row r="99" spans="1:26">
      <c r="A99" s="3">
        <v>128</v>
      </c>
      <c r="B99" s="3">
        <v>88</v>
      </c>
      <c r="C99" s="3">
        <v>88</v>
      </c>
      <c r="D99" s="3">
        <v>88</v>
      </c>
      <c r="E99" s="3">
        <v>88</v>
      </c>
      <c r="F99" s="3">
        <v>88</v>
      </c>
      <c r="G99" s="3">
        <v>88</v>
      </c>
      <c r="H99" s="3">
        <v>88</v>
      </c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V99" s="6">
        <f t="shared" si="9"/>
        <v>12.160000000000009</v>
      </c>
      <c r="W99" s="3">
        <f t="shared" ref="W99:W130" si="12">SUM(B99:U99)</f>
        <v>616</v>
      </c>
      <c r="X99" s="6">
        <f t="shared" si="10"/>
        <v>4.8125</v>
      </c>
      <c r="Y99" s="3">
        <f>W99 + ROUNDUP(W99/(Parameters!$A$10-60*8),0) * ($AC$3 + Parameters!$B$4+Parameters!$B$5) + IF(A98&gt;1,8,0)</f>
        <v>952</v>
      </c>
      <c r="Z99" s="6">
        <f t="shared" si="11"/>
        <v>7.4375</v>
      </c>
    </row>
    <row r="100" spans="1:26">
      <c r="A100" s="3">
        <v>128</v>
      </c>
      <c r="B100" s="3">
        <v>88</v>
      </c>
      <c r="C100" s="3">
        <v>160</v>
      </c>
      <c r="D100" s="3">
        <v>88</v>
      </c>
      <c r="E100" s="3">
        <v>88</v>
      </c>
      <c r="F100" s="3">
        <v>88</v>
      </c>
      <c r="G100" s="3">
        <v>88</v>
      </c>
      <c r="H100" s="3">
        <v>88</v>
      </c>
      <c r="I100" s="3">
        <v>160</v>
      </c>
      <c r="J100" s="3">
        <v>88</v>
      </c>
      <c r="K100" s="3"/>
      <c r="L100" s="3"/>
      <c r="M100" s="3"/>
      <c r="N100" s="3"/>
      <c r="O100" s="3"/>
      <c r="P100" s="3"/>
      <c r="Q100" s="3"/>
      <c r="R100" s="3"/>
      <c r="S100" s="3"/>
      <c r="T100" s="3"/>
      <c r="V100" s="6">
        <f t="shared" si="9"/>
        <v>12.288000000000009</v>
      </c>
      <c r="W100" s="3">
        <f t="shared" si="12"/>
        <v>936</v>
      </c>
      <c r="X100" s="6">
        <f t="shared" si="10"/>
        <v>7.3125</v>
      </c>
      <c r="Y100" s="3">
        <f>W100 + ROUNDUP(W100/(Parameters!$A$10-60*8),0) * ($AC$3 + Parameters!$B$4+Parameters!$B$5) + IF(A99&gt;1,8,0)</f>
        <v>1272</v>
      </c>
      <c r="Z100" s="6">
        <f t="shared" si="11"/>
        <v>9.9375</v>
      </c>
    </row>
    <row r="101" spans="1:26">
      <c r="A101" s="3">
        <v>128</v>
      </c>
      <c r="B101" s="3">
        <v>400</v>
      </c>
      <c r="C101" s="3">
        <v>88</v>
      </c>
      <c r="D101" s="3">
        <v>568</v>
      </c>
      <c r="E101" s="3">
        <v>160</v>
      </c>
      <c r="F101" s="3">
        <v>88</v>
      </c>
      <c r="G101" s="3">
        <v>88</v>
      </c>
      <c r="H101" s="3">
        <v>88</v>
      </c>
      <c r="I101" s="3">
        <v>400</v>
      </c>
      <c r="J101" s="3">
        <v>88</v>
      </c>
      <c r="K101" s="3">
        <v>568</v>
      </c>
      <c r="L101" s="3">
        <v>160</v>
      </c>
      <c r="M101" s="3"/>
      <c r="N101" s="3"/>
      <c r="O101" s="3"/>
      <c r="P101" s="3"/>
      <c r="Q101" s="3"/>
      <c r="R101" s="3"/>
      <c r="S101" s="3"/>
      <c r="T101" s="3"/>
      <c r="V101" s="6">
        <f t="shared" ref="V101:V132" si="13">(A100/1000)+V100</f>
        <v>12.416000000000009</v>
      </c>
      <c r="W101" s="3">
        <f t="shared" si="12"/>
        <v>2696</v>
      </c>
      <c r="X101" s="6">
        <f t="shared" ref="X101:X132" si="14">W101/A101</f>
        <v>21.0625</v>
      </c>
      <c r="Y101" s="3">
        <f>W101 + ROUNDUP(W101/(Parameters!$A$10-60*8),0) * ($AC$3 + Parameters!$B$4+Parameters!$B$5) + IF(A100&gt;1,8,0)</f>
        <v>3032</v>
      </c>
      <c r="Z101" s="6">
        <f t="shared" ref="Z101:Z132" si="15">Y101/A101</f>
        <v>23.6875</v>
      </c>
    </row>
    <row r="102" spans="1:26">
      <c r="A102" s="3">
        <v>128</v>
      </c>
      <c r="B102" s="3">
        <v>544</v>
      </c>
      <c r="C102" s="3">
        <v>216</v>
      </c>
      <c r="D102" s="3">
        <v>544</v>
      </c>
      <c r="E102" s="3">
        <v>216</v>
      </c>
      <c r="F102" s="3">
        <v>88</v>
      </c>
      <c r="G102" s="3">
        <v>88</v>
      </c>
      <c r="H102" s="3">
        <v>88</v>
      </c>
      <c r="I102" s="3">
        <v>544</v>
      </c>
      <c r="J102" s="3">
        <v>216</v>
      </c>
      <c r="K102" s="3">
        <v>544</v>
      </c>
      <c r="L102" s="3">
        <v>216</v>
      </c>
      <c r="M102" s="3"/>
      <c r="N102" s="3"/>
      <c r="O102" s="3"/>
      <c r="P102" s="3"/>
      <c r="Q102" s="3"/>
      <c r="R102" s="3"/>
      <c r="S102" s="3"/>
      <c r="T102" s="3"/>
      <c r="V102" s="6">
        <f t="shared" si="13"/>
        <v>12.544000000000009</v>
      </c>
      <c r="W102" s="3">
        <f t="shared" si="12"/>
        <v>3304</v>
      </c>
      <c r="X102" s="6">
        <f t="shared" si="14"/>
        <v>25.8125</v>
      </c>
      <c r="Y102" s="3">
        <f>W102 + ROUNDUP(W102/(Parameters!$A$10-60*8),0) * ($AC$3 + Parameters!$B$4+Parameters!$B$5) + IF(A101&gt;1,8,0)</f>
        <v>3640</v>
      </c>
      <c r="Z102" s="6">
        <f t="shared" si="15"/>
        <v>28.4375</v>
      </c>
    </row>
    <row r="103" spans="1:26">
      <c r="A103" s="3">
        <v>128</v>
      </c>
      <c r="B103" s="3">
        <v>568</v>
      </c>
      <c r="C103" s="3">
        <v>272</v>
      </c>
      <c r="D103" s="3">
        <v>496</v>
      </c>
      <c r="E103" s="3">
        <v>336</v>
      </c>
      <c r="F103" s="3">
        <v>88</v>
      </c>
      <c r="G103" s="3">
        <v>88</v>
      </c>
      <c r="H103" s="3">
        <v>88</v>
      </c>
      <c r="I103" s="3">
        <v>568</v>
      </c>
      <c r="J103" s="3">
        <v>272</v>
      </c>
      <c r="K103" s="3">
        <v>496</v>
      </c>
      <c r="L103" s="3">
        <v>336</v>
      </c>
      <c r="M103" s="3"/>
      <c r="N103" s="3"/>
      <c r="O103" s="3"/>
      <c r="P103" s="3"/>
      <c r="Q103" s="3"/>
      <c r="R103" s="3"/>
      <c r="S103" s="3"/>
      <c r="T103" s="3"/>
      <c r="V103" s="6">
        <f t="shared" si="13"/>
        <v>12.672000000000009</v>
      </c>
      <c r="W103" s="3">
        <f t="shared" si="12"/>
        <v>3608</v>
      </c>
      <c r="X103" s="6">
        <f t="shared" si="14"/>
        <v>28.1875</v>
      </c>
      <c r="Y103" s="3">
        <f>W103 + ROUNDUP(W103/(Parameters!$A$10-60*8),0) * ($AC$3 + Parameters!$B$4+Parameters!$B$5) + IF(A102&gt;1,8,0)</f>
        <v>3944</v>
      </c>
      <c r="Z103" s="6">
        <f t="shared" si="15"/>
        <v>30.8125</v>
      </c>
    </row>
    <row r="104" spans="1:26">
      <c r="A104" s="3">
        <v>128</v>
      </c>
      <c r="B104" s="3">
        <v>520</v>
      </c>
      <c r="C104" s="3">
        <v>272</v>
      </c>
      <c r="D104" s="3">
        <v>496</v>
      </c>
      <c r="E104" s="3">
        <v>376</v>
      </c>
      <c r="F104" s="3">
        <v>88</v>
      </c>
      <c r="G104" s="3">
        <v>88</v>
      </c>
      <c r="H104" s="3">
        <v>88</v>
      </c>
      <c r="I104" s="3">
        <v>520</v>
      </c>
      <c r="J104" s="3">
        <v>272</v>
      </c>
      <c r="K104" s="3">
        <v>496</v>
      </c>
      <c r="L104" s="3">
        <v>376</v>
      </c>
      <c r="M104" s="3"/>
      <c r="N104" s="3"/>
      <c r="O104" s="3"/>
      <c r="P104" s="3"/>
      <c r="Q104" s="3"/>
      <c r="R104" s="3"/>
      <c r="S104" s="3"/>
      <c r="T104" s="3"/>
      <c r="V104" s="6">
        <f t="shared" si="13"/>
        <v>12.80000000000001</v>
      </c>
      <c r="W104" s="3">
        <f t="shared" si="12"/>
        <v>3592</v>
      </c>
      <c r="X104" s="6">
        <f t="shared" si="14"/>
        <v>28.0625</v>
      </c>
      <c r="Y104" s="3">
        <f>W104 + ROUNDUP(W104/(Parameters!$A$10-60*8),0) * ($AC$3 + Parameters!$B$4+Parameters!$B$5) + IF(A103&gt;1,8,0)</f>
        <v>3928</v>
      </c>
      <c r="Z104" s="6">
        <f t="shared" si="15"/>
        <v>30.6875</v>
      </c>
    </row>
    <row r="105" spans="1:26">
      <c r="A105" s="3">
        <v>128</v>
      </c>
      <c r="B105" s="3">
        <v>544</v>
      </c>
      <c r="C105" s="3">
        <v>264</v>
      </c>
      <c r="D105" s="3">
        <v>544</v>
      </c>
      <c r="E105" s="3">
        <v>336</v>
      </c>
      <c r="F105" s="3">
        <v>88</v>
      </c>
      <c r="G105" s="3">
        <v>88</v>
      </c>
      <c r="H105" s="3">
        <v>88</v>
      </c>
      <c r="I105" s="3">
        <v>544</v>
      </c>
      <c r="J105" s="3">
        <v>264</v>
      </c>
      <c r="K105" s="3">
        <v>544</v>
      </c>
      <c r="L105" s="3">
        <v>336</v>
      </c>
      <c r="M105" s="3"/>
      <c r="N105" s="3"/>
      <c r="O105" s="3"/>
      <c r="P105" s="3"/>
      <c r="Q105" s="3"/>
      <c r="R105" s="3"/>
      <c r="S105" s="3"/>
      <c r="T105" s="3"/>
      <c r="V105" s="6">
        <f t="shared" si="13"/>
        <v>12.92800000000001</v>
      </c>
      <c r="W105" s="3">
        <f t="shared" si="12"/>
        <v>3640</v>
      </c>
      <c r="X105" s="6">
        <f t="shared" si="14"/>
        <v>28.4375</v>
      </c>
      <c r="Y105" s="3">
        <f>W105 + ROUNDUP(W105/(Parameters!$A$10-60*8),0) * ($AC$3 + Parameters!$B$4+Parameters!$B$5) + IF(A104&gt;1,8,0)</f>
        <v>3976</v>
      </c>
      <c r="Z105" s="6">
        <f t="shared" si="15"/>
        <v>31.0625</v>
      </c>
    </row>
    <row r="106" spans="1:26">
      <c r="A106" s="3">
        <v>128</v>
      </c>
      <c r="B106" s="3">
        <v>544</v>
      </c>
      <c r="C106" s="3">
        <v>264</v>
      </c>
      <c r="D106" s="3">
        <v>520</v>
      </c>
      <c r="E106" s="3">
        <v>352</v>
      </c>
      <c r="F106" s="3">
        <v>88</v>
      </c>
      <c r="G106" s="3">
        <v>88</v>
      </c>
      <c r="H106" s="3">
        <v>88</v>
      </c>
      <c r="I106" s="3">
        <v>544</v>
      </c>
      <c r="J106" s="3">
        <v>264</v>
      </c>
      <c r="K106" s="3">
        <v>520</v>
      </c>
      <c r="L106" s="3">
        <v>352</v>
      </c>
      <c r="M106" s="3"/>
      <c r="N106" s="3"/>
      <c r="O106" s="3"/>
      <c r="P106" s="3"/>
      <c r="Q106" s="3"/>
      <c r="R106" s="3"/>
      <c r="S106" s="3"/>
      <c r="T106" s="3"/>
      <c r="V106" s="6">
        <f t="shared" si="13"/>
        <v>13.05600000000001</v>
      </c>
      <c r="W106" s="3">
        <f t="shared" si="12"/>
        <v>3624</v>
      </c>
      <c r="X106" s="6">
        <f t="shared" si="14"/>
        <v>28.3125</v>
      </c>
      <c r="Y106" s="3">
        <f>W106 + ROUNDUP(W106/(Parameters!$A$10-60*8),0) * ($AC$3 + Parameters!$B$4+Parameters!$B$5) + IF(A105&gt;1,8,0)</f>
        <v>3960</v>
      </c>
      <c r="Z106" s="6">
        <f t="shared" si="15"/>
        <v>30.9375</v>
      </c>
    </row>
    <row r="107" spans="1:26">
      <c r="A107" s="3">
        <v>128</v>
      </c>
      <c r="B107" s="3">
        <v>520</v>
      </c>
      <c r="C107" s="3">
        <v>336</v>
      </c>
      <c r="D107" s="3">
        <v>568</v>
      </c>
      <c r="E107" s="3">
        <v>304</v>
      </c>
      <c r="F107" s="3">
        <v>88</v>
      </c>
      <c r="G107" s="3">
        <v>88</v>
      </c>
      <c r="H107" s="3">
        <v>88</v>
      </c>
      <c r="I107" s="3">
        <v>520</v>
      </c>
      <c r="J107" s="3">
        <v>336</v>
      </c>
      <c r="K107" s="3">
        <v>568</v>
      </c>
      <c r="L107" s="3">
        <v>304</v>
      </c>
      <c r="M107" s="3"/>
      <c r="N107" s="3"/>
      <c r="O107" s="3"/>
      <c r="P107" s="3"/>
      <c r="Q107" s="3"/>
      <c r="R107" s="3"/>
      <c r="S107" s="3"/>
      <c r="T107" s="3"/>
      <c r="V107" s="6">
        <f t="shared" si="13"/>
        <v>13.18400000000001</v>
      </c>
      <c r="W107" s="3">
        <f t="shared" si="12"/>
        <v>3720</v>
      </c>
      <c r="X107" s="6">
        <f t="shared" si="14"/>
        <v>29.0625</v>
      </c>
      <c r="Y107" s="3">
        <f>W107 + ROUNDUP(W107/(Parameters!$A$10-60*8),0) * ($AC$3 + Parameters!$B$4+Parameters!$B$5) + IF(A106&gt;1,8,0)</f>
        <v>4056</v>
      </c>
      <c r="Z107" s="6">
        <f t="shared" si="15"/>
        <v>31.6875</v>
      </c>
    </row>
    <row r="108" spans="1:26">
      <c r="A108" s="3">
        <v>128</v>
      </c>
      <c r="B108" s="3">
        <v>568</v>
      </c>
      <c r="C108" s="3">
        <v>344</v>
      </c>
      <c r="D108" s="3">
        <v>544</v>
      </c>
      <c r="E108" s="3">
        <v>384</v>
      </c>
      <c r="F108" s="3">
        <v>88</v>
      </c>
      <c r="G108" s="3">
        <v>88</v>
      </c>
      <c r="H108" s="3">
        <v>88</v>
      </c>
      <c r="I108" s="3">
        <v>568</v>
      </c>
      <c r="J108" s="3">
        <v>344</v>
      </c>
      <c r="K108" s="3">
        <v>544</v>
      </c>
      <c r="L108" s="3">
        <v>384</v>
      </c>
      <c r="M108" s="3"/>
      <c r="N108" s="3"/>
      <c r="O108" s="3"/>
      <c r="P108" s="3"/>
      <c r="Q108" s="3"/>
      <c r="R108" s="3"/>
      <c r="S108" s="3"/>
      <c r="T108" s="3"/>
      <c r="V108" s="6">
        <f t="shared" si="13"/>
        <v>13.31200000000001</v>
      </c>
      <c r="W108" s="3">
        <f t="shared" si="12"/>
        <v>3944</v>
      </c>
      <c r="X108" s="6">
        <f t="shared" si="14"/>
        <v>30.8125</v>
      </c>
      <c r="Y108" s="3">
        <f>W108 + ROUNDUP(W108/(Parameters!$A$10-60*8),0) * ($AC$3 + Parameters!$B$4+Parameters!$B$5) + IF(A107&gt;1,8,0)</f>
        <v>4280</v>
      </c>
      <c r="Z108" s="6">
        <f t="shared" si="15"/>
        <v>33.4375</v>
      </c>
    </row>
    <row r="109" spans="1:26">
      <c r="A109" s="3">
        <v>128</v>
      </c>
      <c r="B109" s="3">
        <v>496</v>
      </c>
      <c r="C109" s="3">
        <v>368</v>
      </c>
      <c r="D109" s="3">
        <v>520</v>
      </c>
      <c r="E109" s="3">
        <v>376</v>
      </c>
      <c r="F109" s="3">
        <v>88</v>
      </c>
      <c r="G109" s="3">
        <v>88</v>
      </c>
      <c r="H109" s="3">
        <v>88</v>
      </c>
      <c r="I109" s="3">
        <v>496</v>
      </c>
      <c r="J109" s="3">
        <v>368</v>
      </c>
      <c r="K109" s="3">
        <v>520</v>
      </c>
      <c r="L109" s="3">
        <v>376</v>
      </c>
      <c r="M109" s="3"/>
      <c r="N109" s="3"/>
      <c r="O109" s="3"/>
      <c r="P109" s="3"/>
      <c r="Q109" s="3"/>
      <c r="R109" s="3"/>
      <c r="S109" s="3"/>
      <c r="T109" s="3"/>
      <c r="V109" s="6">
        <f t="shared" si="13"/>
        <v>13.44000000000001</v>
      </c>
      <c r="W109" s="3">
        <f t="shared" si="12"/>
        <v>3784</v>
      </c>
      <c r="X109" s="6">
        <f t="shared" si="14"/>
        <v>29.5625</v>
      </c>
      <c r="Y109" s="3">
        <f>W109 + ROUNDUP(W109/(Parameters!$A$10-60*8),0) * ($AC$3 + Parameters!$B$4+Parameters!$B$5) + IF(A108&gt;1,8,0)</f>
        <v>4120</v>
      </c>
      <c r="Z109" s="6">
        <f t="shared" si="15"/>
        <v>32.1875</v>
      </c>
    </row>
    <row r="110" spans="1:26">
      <c r="A110" s="3">
        <v>128</v>
      </c>
      <c r="B110" s="3">
        <v>544</v>
      </c>
      <c r="C110" s="3">
        <v>264</v>
      </c>
      <c r="D110" s="3">
        <v>496</v>
      </c>
      <c r="E110" s="3">
        <v>304</v>
      </c>
      <c r="F110" s="3">
        <v>88</v>
      </c>
      <c r="G110" s="3">
        <v>88</v>
      </c>
      <c r="H110" s="3">
        <v>88</v>
      </c>
      <c r="I110" s="3">
        <v>544</v>
      </c>
      <c r="J110" s="3">
        <v>264</v>
      </c>
      <c r="K110" s="3">
        <v>496</v>
      </c>
      <c r="L110" s="3">
        <v>304</v>
      </c>
      <c r="M110" s="3"/>
      <c r="N110" s="3"/>
      <c r="O110" s="3"/>
      <c r="P110" s="3"/>
      <c r="Q110" s="3"/>
      <c r="R110" s="3"/>
      <c r="S110" s="3"/>
      <c r="T110" s="3"/>
      <c r="V110" s="6">
        <f t="shared" si="13"/>
        <v>13.56800000000001</v>
      </c>
      <c r="W110" s="3">
        <f t="shared" si="12"/>
        <v>3480</v>
      </c>
      <c r="X110" s="6">
        <f t="shared" si="14"/>
        <v>27.1875</v>
      </c>
      <c r="Y110" s="3">
        <f>W110 + ROUNDUP(W110/(Parameters!$A$10-60*8),0) * ($AC$3 + Parameters!$B$4+Parameters!$B$5) + IF(A109&gt;1,8,0)</f>
        <v>3816</v>
      </c>
      <c r="Z110" s="6">
        <f t="shared" si="15"/>
        <v>29.8125</v>
      </c>
    </row>
    <row r="111" spans="1:26">
      <c r="A111" s="3">
        <v>128</v>
      </c>
      <c r="B111" s="3">
        <v>544</v>
      </c>
      <c r="C111" s="3">
        <v>296</v>
      </c>
      <c r="D111" s="3">
        <v>520</v>
      </c>
      <c r="E111" s="3">
        <v>344</v>
      </c>
      <c r="F111" s="3">
        <v>88</v>
      </c>
      <c r="G111" s="3">
        <v>88</v>
      </c>
      <c r="H111" s="3">
        <v>88</v>
      </c>
      <c r="I111" s="3">
        <v>544</v>
      </c>
      <c r="J111" s="3">
        <v>296</v>
      </c>
      <c r="K111" s="3">
        <v>520</v>
      </c>
      <c r="L111" s="3">
        <v>344</v>
      </c>
      <c r="M111" s="3"/>
      <c r="N111" s="3"/>
      <c r="O111" s="3"/>
      <c r="P111" s="3"/>
      <c r="Q111" s="3"/>
      <c r="R111" s="3"/>
      <c r="S111" s="3"/>
      <c r="T111" s="3"/>
      <c r="V111" s="6">
        <f t="shared" si="13"/>
        <v>13.69600000000001</v>
      </c>
      <c r="W111" s="3">
        <f t="shared" si="12"/>
        <v>3672</v>
      </c>
      <c r="X111" s="6">
        <f t="shared" si="14"/>
        <v>28.6875</v>
      </c>
      <c r="Y111" s="3">
        <f>W111 + ROUNDUP(W111/(Parameters!$A$10-60*8),0) * ($AC$3 + Parameters!$B$4+Parameters!$B$5) + IF(A110&gt;1,8,0)</f>
        <v>4008</v>
      </c>
      <c r="Z111" s="6">
        <f t="shared" si="15"/>
        <v>31.3125</v>
      </c>
    </row>
    <row r="112" spans="1:26">
      <c r="A112" s="3">
        <v>128</v>
      </c>
      <c r="B112" s="3">
        <v>520</v>
      </c>
      <c r="C112" s="3">
        <v>304</v>
      </c>
      <c r="D112" s="3">
        <v>496</v>
      </c>
      <c r="E112" s="3">
        <v>328</v>
      </c>
      <c r="F112" s="3">
        <v>88</v>
      </c>
      <c r="G112" s="3">
        <v>88</v>
      </c>
      <c r="H112" s="3">
        <v>88</v>
      </c>
      <c r="I112" s="3">
        <v>520</v>
      </c>
      <c r="J112" s="3">
        <v>304</v>
      </c>
      <c r="K112" s="3">
        <v>496</v>
      </c>
      <c r="L112" s="3">
        <v>328</v>
      </c>
      <c r="M112" s="3"/>
      <c r="N112" s="3"/>
      <c r="O112" s="3"/>
      <c r="P112" s="3"/>
      <c r="Q112" s="3"/>
      <c r="R112" s="3"/>
      <c r="S112" s="3"/>
      <c r="T112" s="3"/>
      <c r="V112" s="6">
        <f t="shared" si="13"/>
        <v>13.824000000000011</v>
      </c>
      <c r="W112" s="3">
        <f t="shared" si="12"/>
        <v>3560</v>
      </c>
      <c r="X112" s="6">
        <f t="shared" si="14"/>
        <v>27.8125</v>
      </c>
      <c r="Y112" s="3">
        <f>W112 + ROUNDUP(W112/(Parameters!$A$10-60*8),0) * ($AC$3 + Parameters!$B$4+Parameters!$B$5) + IF(A111&gt;1,8,0)</f>
        <v>3896</v>
      </c>
      <c r="Z112" s="6">
        <f t="shared" si="15"/>
        <v>30.4375</v>
      </c>
    </row>
    <row r="113" spans="1:26">
      <c r="A113" s="3">
        <v>128</v>
      </c>
      <c r="B113" s="3">
        <v>520</v>
      </c>
      <c r="C113" s="3">
        <v>336</v>
      </c>
      <c r="D113" s="3">
        <v>472</v>
      </c>
      <c r="E113" s="3">
        <v>344</v>
      </c>
      <c r="F113" s="3">
        <v>88</v>
      </c>
      <c r="G113" s="3">
        <v>88</v>
      </c>
      <c r="H113" s="3">
        <v>88</v>
      </c>
      <c r="I113" s="3">
        <v>520</v>
      </c>
      <c r="J113" s="3">
        <v>336</v>
      </c>
      <c r="K113" s="3">
        <v>472</v>
      </c>
      <c r="L113" s="3">
        <v>344</v>
      </c>
      <c r="M113" s="3"/>
      <c r="N113" s="3"/>
      <c r="O113" s="3"/>
      <c r="P113" s="3"/>
      <c r="Q113" s="3"/>
      <c r="R113" s="3"/>
      <c r="S113" s="3"/>
      <c r="T113" s="3"/>
      <c r="V113" s="6">
        <f t="shared" si="13"/>
        <v>13.952000000000011</v>
      </c>
      <c r="W113" s="3">
        <f t="shared" si="12"/>
        <v>3608</v>
      </c>
      <c r="X113" s="6">
        <f t="shared" si="14"/>
        <v>28.1875</v>
      </c>
      <c r="Y113" s="3">
        <f>W113 + ROUNDUP(W113/(Parameters!$A$10-60*8),0) * ($AC$3 + Parameters!$B$4+Parameters!$B$5) + IF(A112&gt;1,8,0)</f>
        <v>3944</v>
      </c>
      <c r="Z113" s="6">
        <f t="shared" si="15"/>
        <v>30.8125</v>
      </c>
    </row>
    <row r="114" spans="1:26">
      <c r="A114" s="3">
        <v>128</v>
      </c>
      <c r="B114" s="3">
        <v>544</v>
      </c>
      <c r="C114" s="3">
        <v>280</v>
      </c>
      <c r="D114" s="3">
        <v>496</v>
      </c>
      <c r="E114" s="3">
        <v>304</v>
      </c>
      <c r="F114" s="3">
        <v>88</v>
      </c>
      <c r="G114" s="3">
        <v>88</v>
      </c>
      <c r="H114" s="3">
        <v>88</v>
      </c>
      <c r="I114" s="3">
        <v>544</v>
      </c>
      <c r="J114" s="3">
        <v>280</v>
      </c>
      <c r="K114" s="3">
        <v>496</v>
      </c>
      <c r="L114" s="3">
        <v>304</v>
      </c>
      <c r="M114" s="3"/>
      <c r="N114" s="3"/>
      <c r="O114" s="3"/>
      <c r="P114" s="3"/>
      <c r="Q114" s="3"/>
      <c r="R114" s="3"/>
      <c r="S114" s="3"/>
      <c r="T114" s="3"/>
      <c r="V114" s="6">
        <f t="shared" si="13"/>
        <v>14.080000000000011</v>
      </c>
      <c r="W114" s="3">
        <f t="shared" si="12"/>
        <v>3512</v>
      </c>
      <c r="X114" s="6">
        <f t="shared" si="14"/>
        <v>27.4375</v>
      </c>
      <c r="Y114" s="3">
        <f>W114 + ROUNDUP(W114/(Parameters!$A$10-60*8),0) * ($AC$3 + Parameters!$B$4+Parameters!$B$5) + IF(A113&gt;1,8,0)</f>
        <v>3848</v>
      </c>
      <c r="Z114" s="6">
        <f t="shared" si="15"/>
        <v>30.0625</v>
      </c>
    </row>
    <row r="115" spans="1:26">
      <c r="A115" s="3">
        <v>128</v>
      </c>
      <c r="B115" s="3">
        <v>520</v>
      </c>
      <c r="C115" s="3">
        <v>280</v>
      </c>
      <c r="D115" s="3">
        <v>520</v>
      </c>
      <c r="E115" s="3">
        <v>336</v>
      </c>
      <c r="F115" s="3">
        <v>88</v>
      </c>
      <c r="G115" s="3">
        <v>88</v>
      </c>
      <c r="H115" s="3">
        <v>88</v>
      </c>
      <c r="I115" s="3">
        <v>520</v>
      </c>
      <c r="J115" s="3">
        <v>280</v>
      </c>
      <c r="K115" s="3">
        <v>520</v>
      </c>
      <c r="L115" s="3">
        <v>336</v>
      </c>
      <c r="M115" s="3"/>
      <c r="N115" s="3"/>
      <c r="O115" s="3"/>
      <c r="P115" s="3"/>
      <c r="Q115" s="3"/>
      <c r="R115" s="3"/>
      <c r="S115" s="3"/>
      <c r="T115" s="3"/>
      <c r="V115" s="6">
        <f t="shared" si="13"/>
        <v>14.208000000000011</v>
      </c>
      <c r="W115" s="3">
        <f t="shared" si="12"/>
        <v>3576</v>
      </c>
      <c r="X115" s="6">
        <f t="shared" si="14"/>
        <v>27.9375</v>
      </c>
      <c r="Y115" s="3">
        <f>W115 + ROUNDUP(W115/(Parameters!$A$10-60*8),0) * ($AC$3 + Parameters!$B$4+Parameters!$B$5) + IF(A114&gt;1,8,0)</f>
        <v>3912</v>
      </c>
      <c r="Z115" s="6">
        <f t="shared" si="15"/>
        <v>30.5625</v>
      </c>
    </row>
    <row r="116" spans="1:26">
      <c r="A116" s="3">
        <v>128</v>
      </c>
      <c r="B116" s="3">
        <v>568</v>
      </c>
      <c r="C116" s="3">
        <v>272</v>
      </c>
      <c r="D116" s="3">
        <v>544</v>
      </c>
      <c r="E116" s="3">
        <v>320</v>
      </c>
      <c r="F116" s="3">
        <v>88</v>
      </c>
      <c r="G116" s="3">
        <v>88</v>
      </c>
      <c r="H116" s="3">
        <v>88</v>
      </c>
      <c r="I116" s="3">
        <v>568</v>
      </c>
      <c r="J116" s="3">
        <v>272</v>
      </c>
      <c r="K116" s="3">
        <v>544</v>
      </c>
      <c r="L116" s="3">
        <v>320</v>
      </c>
      <c r="M116" s="3"/>
      <c r="N116" s="3"/>
      <c r="O116" s="3"/>
      <c r="P116" s="3"/>
      <c r="Q116" s="3"/>
      <c r="R116" s="3"/>
      <c r="S116" s="3"/>
      <c r="T116" s="3"/>
      <c r="V116" s="6">
        <f t="shared" si="13"/>
        <v>14.336000000000011</v>
      </c>
      <c r="W116" s="3">
        <f t="shared" si="12"/>
        <v>3672</v>
      </c>
      <c r="X116" s="6">
        <f t="shared" si="14"/>
        <v>28.6875</v>
      </c>
      <c r="Y116" s="3">
        <f>W116 + ROUNDUP(W116/(Parameters!$A$10-60*8),0) * ($AC$3 + Parameters!$B$4+Parameters!$B$5) + IF(A115&gt;1,8,0)</f>
        <v>4008</v>
      </c>
      <c r="Z116" s="6">
        <f t="shared" si="15"/>
        <v>31.3125</v>
      </c>
    </row>
    <row r="117" spans="1:26">
      <c r="A117" s="3">
        <v>128</v>
      </c>
      <c r="B117" s="3">
        <v>544</v>
      </c>
      <c r="C117" s="3">
        <v>272</v>
      </c>
      <c r="D117" s="3">
        <v>496</v>
      </c>
      <c r="E117" s="3">
        <v>360</v>
      </c>
      <c r="F117" s="3">
        <v>88</v>
      </c>
      <c r="G117" s="3">
        <v>88</v>
      </c>
      <c r="H117" s="3">
        <v>88</v>
      </c>
      <c r="I117" s="3">
        <v>544</v>
      </c>
      <c r="J117" s="3">
        <v>272</v>
      </c>
      <c r="K117" s="3">
        <v>496</v>
      </c>
      <c r="L117" s="3">
        <v>360</v>
      </c>
      <c r="M117" s="3"/>
      <c r="N117" s="3"/>
      <c r="O117" s="3"/>
      <c r="P117" s="3"/>
      <c r="Q117" s="3"/>
      <c r="R117" s="3"/>
      <c r="S117" s="3"/>
      <c r="T117" s="3"/>
      <c r="V117" s="6">
        <f t="shared" si="13"/>
        <v>14.464000000000011</v>
      </c>
      <c r="W117" s="3">
        <f t="shared" si="12"/>
        <v>3608</v>
      </c>
      <c r="X117" s="6">
        <f t="shared" si="14"/>
        <v>28.1875</v>
      </c>
      <c r="Y117" s="3">
        <f>W117 + ROUNDUP(W117/(Parameters!$A$10-60*8),0) * ($AC$3 + Parameters!$B$4+Parameters!$B$5) + IF(A116&gt;1,8,0)</f>
        <v>3944</v>
      </c>
      <c r="Z117" s="6">
        <f t="shared" si="15"/>
        <v>30.8125</v>
      </c>
    </row>
    <row r="118" spans="1:26">
      <c r="A118" s="3">
        <v>128</v>
      </c>
      <c r="B118" s="3">
        <v>496</v>
      </c>
      <c r="C118" s="3">
        <v>312</v>
      </c>
      <c r="D118" s="3">
        <v>496</v>
      </c>
      <c r="E118" s="3">
        <v>328</v>
      </c>
      <c r="F118" s="3">
        <v>88</v>
      </c>
      <c r="G118" s="3">
        <v>88</v>
      </c>
      <c r="H118" s="3">
        <v>88</v>
      </c>
      <c r="I118" s="3">
        <v>496</v>
      </c>
      <c r="J118" s="3">
        <v>312</v>
      </c>
      <c r="K118" s="3">
        <v>496</v>
      </c>
      <c r="L118" s="3">
        <v>328</v>
      </c>
      <c r="M118" s="3"/>
      <c r="N118" s="3"/>
      <c r="O118" s="3"/>
      <c r="P118" s="3"/>
      <c r="Q118" s="3"/>
      <c r="R118" s="3"/>
      <c r="S118" s="3"/>
      <c r="T118" s="3"/>
      <c r="V118" s="6">
        <f t="shared" si="13"/>
        <v>14.592000000000011</v>
      </c>
      <c r="W118" s="3">
        <f t="shared" si="12"/>
        <v>3528</v>
      </c>
      <c r="X118" s="6">
        <f t="shared" si="14"/>
        <v>27.5625</v>
      </c>
      <c r="Y118" s="3">
        <f>W118 + ROUNDUP(W118/(Parameters!$A$10-60*8),0) * ($AC$3 + Parameters!$B$4+Parameters!$B$5) + IF(A117&gt;1,8,0)</f>
        <v>3864</v>
      </c>
      <c r="Z118" s="6">
        <f t="shared" si="15"/>
        <v>30.1875</v>
      </c>
    </row>
    <row r="119" spans="1:26">
      <c r="A119" s="3">
        <v>128</v>
      </c>
      <c r="B119" s="3">
        <v>544</v>
      </c>
      <c r="C119" s="3">
        <v>264</v>
      </c>
      <c r="D119" s="3">
        <v>496</v>
      </c>
      <c r="E119" s="3">
        <v>296</v>
      </c>
      <c r="F119" s="3">
        <v>88</v>
      </c>
      <c r="G119" s="3">
        <v>88</v>
      </c>
      <c r="H119" s="3">
        <v>88</v>
      </c>
      <c r="I119" s="3">
        <v>544</v>
      </c>
      <c r="J119" s="3">
        <v>264</v>
      </c>
      <c r="K119" s="3">
        <v>496</v>
      </c>
      <c r="L119" s="3">
        <v>296</v>
      </c>
      <c r="M119" s="3"/>
      <c r="N119" s="3"/>
      <c r="O119" s="3"/>
      <c r="P119" s="3"/>
      <c r="Q119" s="3"/>
      <c r="R119" s="3"/>
      <c r="S119" s="3"/>
      <c r="T119" s="3"/>
      <c r="V119" s="6">
        <f t="shared" si="13"/>
        <v>14.720000000000011</v>
      </c>
      <c r="W119" s="3">
        <f t="shared" si="12"/>
        <v>3464</v>
      </c>
      <c r="X119" s="6">
        <f t="shared" si="14"/>
        <v>27.0625</v>
      </c>
      <c r="Y119" s="3">
        <f>W119 + ROUNDUP(W119/(Parameters!$A$10-60*8),0) * ($AC$3 + Parameters!$B$4+Parameters!$B$5) + IF(A118&gt;1,8,0)</f>
        <v>3800</v>
      </c>
      <c r="Z119" s="6">
        <f t="shared" si="15"/>
        <v>29.6875</v>
      </c>
    </row>
    <row r="120" spans="1:26">
      <c r="A120" s="3">
        <v>128</v>
      </c>
      <c r="B120" s="3">
        <v>544</v>
      </c>
      <c r="C120" s="3">
        <v>248</v>
      </c>
      <c r="D120" s="3">
        <v>496</v>
      </c>
      <c r="E120" s="3">
        <v>344</v>
      </c>
      <c r="F120" s="3">
        <v>88</v>
      </c>
      <c r="G120" s="3">
        <v>88</v>
      </c>
      <c r="H120" s="3">
        <v>88</v>
      </c>
      <c r="I120" s="3">
        <v>544</v>
      </c>
      <c r="J120" s="3">
        <v>248</v>
      </c>
      <c r="K120" s="3">
        <v>496</v>
      </c>
      <c r="L120" s="3">
        <v>344</v>
      </c>
      <c r="M120" s="3"/>
      <c r="N120" s="3"/>
      <c r="O120" s="3"/>
      <c r="P120" s="3"/>
      <c r="Q120" s="3"/>
      <c r="R120" s="3"/>
      <c r="S120" s="3"/>
      <c r="T120" s="3"/>
      <c r="V120" s="6">
        <f t="shared" si="13"/>
        <v>14.848000000000011</v>
      </c>
      <c r="W120" s="3">
        <f t="shared" si="12"/>
        <v>3528</v>
      </c>
      <c r="X120" s="6">
        <f t="shared" si="14"/>
        <v>27.5625</v>
      </c>
      <c r="Y120" s="3">
        <f>W120 + ROUNDUP(W120/(Parameters!$A$10-60*8),0) * ($AC$3 + Parameters!$B$4+Parameters!$B$5) + IF(A119&gt;1,8,0)</f>
        <v>3864</v>
      </c>
      <c r="Z120" s="6">
        <f t="shared" si="15"/>
        <v>30.1875</v>
      </c>
    </row>
    <row r="121" spans="1:26">
      <c r="A121" s="3">
        <v>128</v>
      </c>
      <c r="B121" s="3">
        <v>520</v>
      </c>
      <c r="C121" s="3">
        <v>248</v>
      </c>
      <c r="D121" s="3">
        <v>496</v>
      </c>
      <c r="E121" s="3">
        <v>352</v>
      </c>
      <c r="F121" s="3">
        <v>88</v>
      </c>
      <c r="G121" s="3">
        <v>88</v>
      </c>
      <c r="H121" s="3">
        <v>88</v>
      </c>
      <c r="I121" s="3">
        <v>520</v>
      </c>
      <c r="J121" s="3">
        <v>248</v>
      </c>
      <c r="K121" s="3">
        <v>496</v>
      </c>
      <c r="L121" s="3">
        <v>352</v>
      </c>
      <c r="M121" s="3"/>
      <c r="N121" s="3"/>
      <c r="O121" s="3"/>
      <c r="P121" s="3"/>
      <c r="Q121" s="3"/>
      <c r="R121" s="3"/>
      <c r="S121" s="3"/>
      <c r="T121" s="3"/>
      <c r="V121" s="6">
        <f t="shared" si="13"/>
        <v>14.976000000000012</v>
      </c>
      <c r="W121" s="3">
        <f t="shared" si="12"/>
        <v>3496</v>
      </c>
      <c r="X121" s="6">
        <f t="shared" si="14"/>
        <v>27.3125</v>
      </c>
      <c r="Y121" s="3">
        <f>W121 + ROUNDUP(W121/(Parameters!$A$10-60*8),0) * ($AC$3 + Parameters!$B$4+Parameters!$B$5) + IF(A120&gt;1,8,0)</f>
        <v>3832</v>
      </c>
      <c r="Z121" s="6">
        <f t="shared" si="15"/>
        <v>29.9375</v>
      </c>
    </row>
    <row r="122" spans="1:26">
      <c r="A122" s="3">
        <v>128</v>
      </c>
      <c r="B122" s="3">
        <v>544</v>
      </c>
      <c r="C122" s="3">
        <v>296</v>
      </c>
      <c r="D122" s="3">
        <v>496</v>
      </c>
      <c r="E122" s="3">
        <v>400</v>
      </c>
      <c r="F122" s="3">
        <v>88</v>
      </c>
      <c r="G122" s="3">
        <v>88</v>
      </c>
      <c r="H122" s="3">
        <v>88</v>
      </c>
      <c r="I122" s="3">
        <v>544</v>
      </c>
      <c r="J122" s="3">
        <v>296</v>
      </c>
      <c r="K122" s="3">
        <v>496</v>
      </c>
      <c r="L122" s="3">
        <v>400</v>
      </c>
      <c r="M122" s="3"/>
      <c r="N122" s="3"/>
      <c r="O122" s="3"/>
      <c r="P122" s="3"/>
      <c r="Q122" s="3"/>
      <c r="R122" s="3"/>
      <c r="S122" s="3"/>
      <c r="T122" s="3"/>
      <c r="V122" s="6">
        <f t="shared" si="13"/>
        <v>15.104000000000012</v>
      </c>
      <c r="W122" s="3">
        <f t="shared" si="12"/>
        <v>3736</v>
      </c>
      <c r="X122" s="6">
        <f t="shared" si="14"/>
        <v>29.1875</v>
      </c>
      <c r="Y122" s="3">
        <f>W122 + ROUNDUP(W122/(Parameters!$A$10-60*8),0) * ($AC$3 + Parameters!$B$4+Parameters!$B$5) + IF(A121&gt;1,8,0)</f>
        <v>4072</v>
      </c>
      <c r="Z122" s="6">
        <f t="shared" si="15"/>
        <v>31.8125</v>
      </c>
    </row>
    <row r="123" spans="1:26">
      <c r="A123" s="3">
        <v>128</v>
      </c>
      <c r="B123" s="3">
        <v>544</v>
      </c>
      <c r="C123" s="3">
        <v>248</v>
      </c>
      <c r="D123" s="3">
        <v>520</v>
      </c>
      <c r="E123" s="3">
        <v>352</v>
      </c>
      <c r="F123" s="3">
        <v>88</v>
      </c>
      <c r="G123" s="3">
        <v>88</v>
      </c>
      <c r="H123" s="3">
        <v>88</v>
      </c>
      <c r="I123" s="3">
        <v>544</v>
      </c>
      <c r="J123" s="3">
        <v>248</v>
      </c>
      <c r="K123" s="3">
        <v>520</v>
      </c>
      <c r="L123" s="3">
        <v>352</v>
      </c>
      <c r="M123" s="3"/>
      <c r="N123" s="3"/>
      <c r="O123" s="3"/>
      <c r="P123" s="3"/>
      <c r="Q123" s="3"/>
      <c r="R123" s="3"/>
      <c r="S123" s="3"/>
      <c r="T123" s="3"/>
      <c r="V123" s="6">
        <f t="shared" si="13"/>
        <v>15.232000000000012</v>
      </c>
      <c r="W123" s="3">
        <f t="shared" si="12"/>
        <v>3592</v>
      </c>
      <c r="X123" s="6">
        <f t="shared" si="14"/>
        <v>28.0625</v>
      </c>
      <c r="Y123" s="3">
        <f>W123 + ROUNDUP(W123/(Parameters!$A$10-60*8),0) * ($AC$3 + Parameters!$B$4+Parameters!$B$5) + IF(A122&gt;1,8,0)</f>
        <v>3928</v>
      </c>
      <c r="Z123" s="6">
        <f t="shared" si="15"/>
        <v>30.6875</v>
      </c>
    </row>
    <row r="124" spans="1:26">
      <c r="A124" s="3">
        <v>128</v>
      </c>
      <c r="B124" s="3">
        <v>520</v>
      </c>
      <c r="C124" s="3">
        <v>280</v>
      </c>
      <c r="D124" s="3">
        <v>520</v>
      </c>
      <c r="E124" s="3">
        <v>392</v>
      </c>
      <c r="F124" s="3">
        <v>88</v>
      </c>
      <c r="G124" s="3">
        <v>88</v>
      </c>
      <c r="H124" s="3">
        <v>88</v>
      </c>
      <c r="I124" s="3">
        <v>520</v>
      </c>
      <c r="J124" s="3">
        <v>280</v>
      </c>
      <c r="K124" s="3">
        <v>520</v>
      </c>
      <c r="L124" s="3">
        <v>392</v>
      </c>
      <c r="M124" s="3"/>
      <c r="N124" s="3"/>
      <c r="O124" s="3"/>
      <c r="P124" s="3"/>
      <c r="Q124" s="3"/>
      <c r="R124" s="3"/>
      <c r="S124" s="3"/>
      <c r="T124" s="3"/>
      <c r="V124" s="6">
        <f t="shared" si="13"/>
        <v>15.360000000000012</v>
      </c>
      <c r="W124" s="3">
        <f t="shared" si="12"/>
        <v>3688</v>
      </c>
      <c r="X124" s="6">
        <f t="shared" si="14"/>
        <v>28.8125</v>
      </c>
      <c r="Y124" s="3">
        <f>W124 + ROUNDUP(W124/(Parameters!$A$10-60*8),0) * ($AC$3 + Parameters!$B$4+Parameters!$B$5) + IF(A123&gt;1,8,0)</f>
        <v>4024</v>
      </c>
      <c r="Z124" s="6">
        <f t="shared" si="15"/>
        <v>31.4375</v>
      </c>
    </row>
    <row r="125" spans="1:26">
      <c r="A125" s="3">
        <v>128</v>
      </c>
      <c r="B125" s="3">
        <v>544</v>
      </c>
      <c r="C125" s="3">
        <v>256</v>
      </c>
      <c r="D125" s="3">
        <v>496</v>
      </c>
      <c r="E125" s="3">
        <v>360</v>
      </c>
      <c r="F125" s="3">
        <v>88</v>
      </c>
      <c r="G125" s="3">
        <v>88</v>
      </c>
      <c r="H125" s="3">
        <v>88</v>
      </c>
      <c r="I125" s="3">
        <v>544</v>
      </c>
      <c r="J125" s="3">
        <v>256</v>
      </c>
      <c r="K125" s="3">
        <v>496</v>
      </c>
      <c r="L125" s="3">
        <v>360</v>
      </c>
      <c r="M125" s="3"/>
      <c r="N125" s="3"/>
      <c r="O125" s="3"/>
      <c r="P125" s="3"/>
      <c r="Q125" s="3"/>
      <c r="R125" s="3"/>
      <c r="S125" s="3"/>
      <c r="T125" s="3"/>
      <c r="V125" s="6">
        <f t="shared" si="13"/>
        <v>15.488000000000012</v>
      </c>
      <c r="W125" s="3">
        <f t="shared" si="12"/>
        <v>3576</v>
      </c>
      <c r="X125" s="6">
        <f t="shared" si="14"/>
        <v>27.9375</v>
      </c>
      <c r="Y125" s="3">
        <f>W125 + ROUNDUP(W125/(Parameters!$A$10-60*8),0) * ($AC$3 + Parameters!$B$4+Parameters!$B$5) + IF(A124&gt;1,8,0)</f>
        <v>3912</v>
      </c>
      <c r="Z125" s="6">
        <f t="shared" si="15"/>
        <v>30.5625</v>
      </c>
    </row>
    <row r="126" spans="1:26">
      <c r="A126" s="3">
        <v>128</v>
      </c>
      <c r="B126" s="3">
        <v>544</v>
      </c>
      <c r="C126" s="3">
        <v>280</v>
      </c>
      <c r="D126" s="3">
        <v>520</v>
      </c>
      <c r="E126" s="3">
        <v>328</v>
      </c>
      <c r="F126" s="3">
        <v>88</v>
      </c>
      <c r="G126" s="3">
        <v>88</v>
      </c>
      <c r="H126" s="3">
        <v>88</v>
      </c>
      <c r="I126" s="3">
        <v>544</v>
      </c>
      <c r="J126" s="3">
        <v>280</v>
      </c>
      <c r="K126" s="3">
        <v>520</v>
      </c>
      <c r="L126" s="3">
        <v>328</v>
      </c>
      <c r="M126" s="3"/>
      <c r="N126" s="3"/>
      <c r="O126" s="3"/>
      <c r="P126" s="3"/>
      <c r="Q126" s="3"/>
      <c r="R126" s="3"/>
      <c r="S126" s="3"/>
      <c r="T126" s="3"/>
      <c r="V126" s="6">
        <f t="shared" si="13"/>
        <v>15.616000000000012</v>
      </c>
      <c r="W126" s="3">
        <f t="shared" si="12"/>
        <v>3608</v>
      </c>
      <c r="X126" s="6">
        <f t="shared" si="14"/>
        <v>28.1875</v>
      </c>
      <c r="Y126" s="3">
        <f>W126 + ROUNDUP(W126/(Parameters!$A$10-60*8),0) * ($AC$3 + Parameters!$B$4+Parameters!$B$5) + IF(A125&gt;1,8,0)</f>
        <v>3944</v>
      </c>
      <c r="Z126" s="6">
        <f t="shared" si="15"/>
        <v>30.8125</v>
      </c>
    </row>
    <row r="127" spans="1:26">
      <c r="A127" s="3">
        <v>128</v>
      </c>
      <c r="B127" s="3">
        <v>544</v>
      </c>
      <c r="C127" s="3">
        <v>296</v>
      </c>
      <c r="D127" s="3">
        <v>520</v>
      </c>
      <c r="E127" s="3">
        <v>312</v>
      </c>
      <c r="F127" s="3">
        <v>88</v>
      </c>
      <c r="G127" s="3">
        <v>88</v>
      </c>
      <c r="H127" s="3">
        <v>88</v>
      </c>
      <c r="I127" s="3">
        <v>544</v>
      </c>
      <c r="J127" s="3">
        <v>296</v>
      </c>
      <c r="K127" s="3">
        <v>520</v>
      </c>
      <c r="L127" s="3">
        <v>312</v>
      </c>
      <c r="M127" s="3"/>
      <c r="N127" s="3"/>
      <c r="O127" s="3"/>
      <c r="P127" s="3"/>
      <c r="Q127" s="3"/>
      <c r="R127" s="3"/>
      <c r="S127" s="3"/>
      <c r="T127" s="3"/>
      <c r="V127" s="6">
        <f t="shared" si="13"/>
        <v>15.744000000000012</v>
      </c>
      <c r="W127" s="3">
        <f t="shared" si="12"/>
        <v>3608</v>
      </c>
      <c r="X127" s="6">
        <f t="shared" si="14"/>
        <v>28.1875</v>
      </c>
      <c r="Y127" s="3">
        <f>W127 + ROUNDUP(W127/(Parameters!$A$10-60*8),0) * ($AC$3 + Parameters!$B$4+Parameters!$B$5) + IF(A126&gt;1,8,0)</f>
        <v>3944</v>
      </c>
      <c r="Z127" s="6">
        <f t="shared" si="15"/>
        <v>30.8125</v>
      </c>
    </row>
    <row r="128" spans="1:26">
      <c r="A128" s="3">
        <v>128</v>
      </c>
      <c r="B128" s="3">
        <v>544</v>
      </c>
      <c r="C128" s="3">
        <v>264</v>
      </c>
      <c r="D128" s="3">
        <v>496</v>
      </c>
      <c r="E128" s="3">
        <v>344</v>
      </c>
      <c r="F128" s="3">
        <v>88</v>
      </c>
      <c r="G128" s="3">
        <v>88</v>
      </c>
      <c r="H128" s="3">
        <v>88</v>
      </c>
      <c r="I128" s="3">
        <v>544</v>
      </c>
      <c r="J128" s="3">
        <v>264</v>
      </c>
      <c r="K128" s="3">
        <v>496</v>
      </c>
      <c r="L128" s="3">
        <v>344</v>
      </c>
      <c r="M128" s="3"/>
      <c r="N128" s="3"/>
      <c r="O128" s="3"/>
      <c r="P128" s="3"/>
      <c r="Q128" s="3"/>
      <c r="R128" s="3"/>
      <c r="S128" s="3"/>
      <c r="T128" s="3"/>
      <c r="V128" s="6">
        <f t="shared" si="13"/>
        <v>15.872000000000012</v>
      </c>
      <c r="W128" s="3">
        <f t="shared" si="12"/>
        <v>3560</v>
      </c>
      <c r="X128" s="6">
        <f t="shared" si="14"/>
        <v>27.8125</v>
      </c>
      <c r="Y128" s="3">
        <f>W128 + ROUNDUP(W128/(Parameters!$A$10-60*8),0) * ($AC$3 + Parameters!$B$4+Parameters!$B$5) + IF(A127&gt;1,8,0)</f>
        <v>3896</v>
      </c>
      <c r="Z128" s="6">
        <f t="shared" si="15"/>
        <v>30.4375</v>
      </c>
    </row>
    <row r="129" spans="1:26">
      <c r="A129" s="3">
        <v>128</v>
      </c>
      <c r="B129" s="3">
        <v>544</v>
      </c>
      <c r="C129" s="3">
        <v>256</v>
      </c>
      <c r="D129" s="3">
        <v>520</v>
      </c>
      <c r="E129" s="3">
        <v>360</v>
      </c>
      <c r="F129" s="3">
        <v>88</v>
      </c>
      <c r="G129" s="3">
        <v>88</v>
      </c>
      <c r="H129" s="3">
        <v>88</v>
      </c>
      <c r="I129" s="3">
        <v>544</v>
      </c>
      <c r="J129" s="3">
        <v>256</v>
      </c>
      <c r="K129" s="3">
        <v>520</v>
      </c>
      <c r="L129" s="3">
        <v>360</v>
      </c>
      <c r="M129" s="3"/>
      <c r="N129" s="3"/>
      <c r="O129" s="3"/>
      <c r="P129" s="3"/>
      <c r="Q129" s="3"/>
      <c r="R129" s="3"/>
      <c r="S129" s="3"/>
      <c r="T129" s="3"/>
      <c r="V129" s="6">
        <f t="shared" si="13"/>
        <v>16.000000000000011</v>
      </c>
      <c r="W129" s="3">
        <f t="shared" si="12"/>
        <v>3624</v>
      </c>
      <c r="X129" s="6">
        <f t="shared" si="14"/>
        <v>28.3125</v>
      </c>
      <c r="Y129" s="3">
        <f>W129 + ROUNDUP(W129/(Parameters!$A$10-60*8),0) * ($AC$3 + Parameters!$B$4+Parameters!$B$5) + IF(A128&gt;1,8,0)</f>
        <v>3960</v>
      </c>
      <c r="Z129" s="6">
        <f t="shared" si="15"/>
        <v>30.9375</v>
      </c>
    </row>
    <row r="130" spans="1:26">
      <c r="A130" s="3">
        <v>128</v>
      </c>
      <c r="B130" s="3">
        <v>520</v>
      </c>
      <c r="C130" s="3">
        <v>272</v>
      </c>
      <c r="D130" s="3">
        <v>544</v>
      </c>
      <c r="E130" s="3">
        <v>336</v>
      </c>
      <c r="F130" s="3">
        <v>88</v>
      </c>
      <c r="G130" s="3">
        <v>88</v>
      </c>
      <c r="H130" s="3">
        <v>88</v>
      </c>
      <c r="I130" s="3">
        <v>520</v>
      </c>
      <c r="J130" s="3">
        <v>272</v>
      </c>
      <c r="K130" s="3">
        <v>544</v>
      </c>
      <c r="L130" s="3">
        <v>336</v>
      </c>
      <c r="M130" s="3"/>
      <c r="N130" s="3"/>
      <c r="O130" s="3"/>
      <c r="P130" s="3"/>
      <c r="Q130" s="3"/>
      <c r="R130" s="3"/>
      <c r="S130" s="3"/>
      <c r="T130" s="3"/>
      <c r="V130" s="6">
        <f t="shared" si="13"/>
        <v>16.128000000000011</v>
      </c>
      <c r="W130" s="3">
        <f t="shared" si="12"/>
        <v>3608</v>
      </c>
      <c r="X130" s="6">
        <f t="shared" si="14"/>
        <v>28.1875</v>
      </c>
      <c r="Y130" s="3">
        <f>W130 + ROUNDUP(W130/(Parameters!$A$10-60*8),0) * ($AC$3 + Parameters!$B$4+Parameters!$B$5) + IF(A129&gt;1,8,0)</f>
        <v>3944</v>
      </c>
      <c r="Z130" s="6">
        <f t="shared" si="15"/>
        <v>30.8125</v>
      </c>
    </row>
    <row r="131" spans="1:26">
      <c r="A131" s="3">
        <v>128</v>
      </c>
      <c r="B131" s="3">
        <v>544</v>
      </c>
      <c r="C131" s="3">
        <v>240</v>
      </c>
      <c r="D131" s="3">
        <v>496</v>
      </c>
      <c r="E131" s="3">
        <v>344</v>
      </c>
      <c r="F131" s="3">
        <v>88</v>
      </c>
      <c r="G131" s="3">
        <v>88</v>
      </c>
      <c r="H131" s="3">
        <v>88</v>
      </c>
      <c r="I131" s="3">
        <v>544</v>
      </c>
      <c r="J131" s="3">
        <v>240</v>
      </c>
      <c r="K131" s="3">
        <v>496</v>
      </c>
      <c r="L131" s="3">
        <v>344</v>
      </c>
      <c r="M131" s="3"/>
      <c r="N131" s="3"/>
      <c r="O131" s="3"/>
      <c r="P131" s="3"/>
      <c r="Q131" s="3"/>
      <c r="R131" s="3"/>
      <c r="S131" s="3"/>
      <c r="T131" s="3"/>
      <c r="V131" s="6">
        <f t="shared" si="13"/>
        <v>16.256000000000011</v>
      </c>
      <c r="W131" s="3">
        <f t="shared" ref="W131:W162" si="16">SUM(B131:U131)</f>
        <v>3512</v>
      </c>
      <c r="X131" s="6">
        <f t="shared" si="14"/>
        <v>27.4375</v>
      </c>
      <c r="Y131" s="3">
        <f>W131 + ROUNDUP(W131/(Parameters!$A$10-60*8),0) * ($AC$3 + Parameters!$B$4+Parameters!$B$5) + IF(A130&gt;1,8,0)</f>
        <v>3848</v>
      </c>
      <c r="Z131" s="6">
        <f t="shared" si="15"/>
        <v>30.0625</v>
      </c>
    </row>
    <row r="132" spans="1:26">
      <c r="A132" s="3">
        <v>128</v>
      </c>
      <c r="B132" s="3">
        <v>520</v>
      </c>
      <c r="C132" s="3">
        <v>288</v>
      </c>
      <c r="D132" s="3">
        <v>496</v>
      </c>
      <c r="E132" s="3">
        <v>296</v>
      </c>
      <c r="F132" s="3">
        <v>88</v>
      </c>
      <c r="G132" s="3">
        <v>88</v>
      </c>
      <c r="H132" s="3">
        <v>88</v>
      </c>
      <c r="I132" s="3">
        <v>520</v>
      </c>
      <c r="J132" s="3">
        <v>288</v>
      </c>
      <c r="K132" s="3">
        <v>496</v>
      </c>
      <c r="L132" s="3">
        <v>296</v>
      </c>
      <c r="M132" s="3"/>
      <c r="N132" s="3"/>
      <c r="O132" s="3"/>
      <c r="P132" s="3"/>
      <c r="Q132" s="3"/>
      <c r="R132" s="3"/>
      <c r="S132" s="3"/>
      <c r="T132" s="3"/>
      <c r="V132" s="6">
        <f t="shared" si="13"/>
        <v>16.384000000000011</v>
      </c>
      <c r="W132" s="3">
        <f t="shared" si="16"/>
        <v>3464</v>
      </c>
      <c r="X132" s="6">
        <f t="shared" si="14"/>
        <v>27.0625</v>
      </c>
      <c r="Y132" s="3">
        <f>W132 + ROUNDUP(W132/(Parameters!$A$10-60*8),0) * ($AC$3 + Parameters!$B$4+Parameters!$B$5) + IF(A131&gt;1,8,0)</f>
        <v>3800</v>
      </c>
      <c r="Z132" s="6">
        <f t="shared" si="15"/>
        <v>29.6875</v>
      </c>
    </row>
    <row r="133" spans="1:26">
      <c r="A133" s="3">
        <v>128</v>
      </c>
      <c r="B133" s="3">
        <v>496</v>
      </c>
      <c r="C133" s="3">
        <v>280</v>
      </c>
      <c r="D133" s="3">
        <v>496</v>
      </c>
      <c r="E133" s="3">
        <v>368</v>
      </c>
      <c r="F133" s="3">
        <v>88</v>
      </c>
      <c r="G133" s="3">
        <v>88</v>
      </c>
      <c r="H133" s="3">
        <v>88</v>
      </c>
      <c r="I133" s="3">
        <v>496</v>
      </c>
      <c r="J133" s="3">
        <v>280</v>
      </c>
      <c r="K133" s="3">
        <v>496</v>
      </c>
      <c r="L133" s="3">
        <v>368</v>
      </c>
      <c r="M133" s="3"/>
      <c r="N133" s="3"/>
      <c r="O133" s="3"/>
      <c r="P133" s="3"/>
      <c r="Q133" s="3"/>
      <c r="R133" s="3"/>
      <c r="S133" s="3"/>
      <c r="T133" s="3"/>
      <c r="V133" s="6">
        <f t="shared" ref="V133:V169" si="17">(A132/1000)+V132</f>
        <v>16.512000000000011</v>
      </c>
      <c r="W133" s="3">
        <f t="shared" si="16"/>
        <v>3544</v>
      </c>
      <c r="X133" s="6">
        <f t="shared" ref="X133:X164" si="18">W133/A133</f>
        <v>27.6875</v>
      </c>
      <c r="Y133" s="3">
        <f>W133 + ROUNDUP(W133/(Parameters!$A$10-60*8),0) * ($AC$3 + Parameters!$B$4+Parameters!$B$5) + IF(A132&gt;1,8,0)</f>
        <v>3880</v>
      </c>
      <c r="Z133" s="6">
        <f t="shared" ref="Z133:Z164" si="19">Y133/A133</f>
        <v>30.3125</v>
      </c>
    </row>
    <row r="134" spans="1:26">
      <c r="A134" s="3">
        <v>128</v>
      </c>
      <c r="B134" s="3">
        <v>544</v>
      </c>
      <c r="C134" s="3">
        <v>272</v>
      </c>
      <c r="D134" s="3">
        <v>544</v>
      </c>
      <c r="E134" s="3">
        <v>328</v>
      </c>
      <c r="F134" s="3">
        <v>88</v>
      </c>
      <c r="G134" s="3">
        <v>88</v>
      </c>
      <c r="H134" s="3">
        <v>88</v>
      </c>
      <c r="I134" s="3">
        <v>544</v>
      </c>
      <c r="J134" s="3">
        <v>272</v>
      </c>
      <c r="K134" s="3">
        <v>544</v>
      </c>
      <c r="L134" s="3">
        <v>328</v>
      </c>
      <c r="M134" s="3"/>
      <c r="N134" s="3"/>
      <c r="O134" s="3"/>
      <c r="P134" s="3"/>
      <c r="Q134" s="3"/>
      <c r="R134" s="3"/>
      <c r="S134" s="3"/>
      <c r="T134" s="3"/>
      <c r="V134" s="6">
        <f t="shared" si="17"/>
        <v>16.640000000000011</v>
      </c>
      <c r="W134" s="3">
        <f t="shared" si="16"/>
        <v>3640</v>
      </c>
      <c r="X134" s="6">
        <f t="shared" si="18"/>
        <v>28.4375</v>
      </c>
      <c r="Y134" s="3">
        <f>W134 + ROUNDUP(W134/(Parameters!$A$10-60*8),0) * ($AC$3 + Parameters!$B$4+Parameters!$B$5) + IF(A133&gt;1,8,0)</f>
        <v>3976</v>
      </c>
      <c r="Z134" s="6">
        <f t="shared" si="19"/>
        <v>31.0625</v>
      </c>
    </row>
    <row r="135" spans="1:26">
      <c r="A135" s="3">
        <v>128</v>
      </c>
      <c r="B135" s="3">
        <v>568</v>
      </c>
      <c r="C135" s="3">
        <v>240</v>
      </c>
      <c r="D135" s="3">
        <v>520</v>
      </c>
      <c r="E135" s="3">
        <v>344</v>
      </c>
      <c r="F135" s="3">
        <v>88</v>
      </c>
      <c r="G135" s="3">
        <v>88</v>
      </c>
      <c r="H135" s="3">
        <v>88</v>
      </c>
      <c r="I135" s="3">
        <v>568</v>
      </c>
      <c r="J135" s="3">
        <v>240</v>
      </c>
      <c r="K135" s="3">
        <v>520</v>
      </c>
      <c r="L135" s="3">
        <v>344</v>
      </c>
      <c r="M135" s="3"/>
      <c r="N135" s="3"/>
      <c r="O135" s="3"/>
      <c r="P135" s="3"/>
      <c r="Q135" s="3"/>
      <c r="R135" s="3"/>
      <c r="S135" s="3"/>
      <c r="T135" s="3"/>
      <c r="V135" s="6">
        <f t="shared" si="17"/>
        <v>16.768000000000011</v>
      </c>
      <c r="W135" s="3">
        <f t="shared" si="16"/>
        <v>3608</v>
      </c>
      <c r="X135" s="6">
        <f t="shared" si="18"/>
        <v>28.1875</v>
      </c>
      <c r="Y135" s="3">
        <f>W135 + ROUNDUP(W135/(Parameters!$A$10-60*8),0) * ($AC$3 + Parameters!$B$4+Parameters!$B$5) + IF(A134&gt;1,8,0)</f>
        <v>3944</v>
      </c>
      <c r="Z135" s="6">
        <f t="shared" si="19"/>
        <v>30.8125</v>
      </c>
    </row>
    <row r="136" spans="1:26">
      <c r="A136" s="3">
        <v>128</v>
      </c>
      <c r="B136" s="3">
        <v>520</v>
      </c>
      <c r="C136" s="3">
        <v>312</v>
      </c>
      <c r="D136" s="3">
        <v>472</v>
      </c>
      <c r="E136" s="3">
        <v>288</v>
      </c>
      <c r="F136" s="3">
        <v>88</v>
      </c>
      <c r="G136" s="3">
        <v>88</v>
      </c>
      <c r="H136" s="3">
        <v>88</v>
      </c>
      <c r="I136" s="3">
        <v>520</v>
      </c>
      <c r="J136" s="3">
        <v>312</v>
      </c>
      <c r="K136" s="3">
        <v>472</v>
      </c>
      <c r="L136" s="3">
        <v>288</v>
      </c>
      <c r="M136" s="3"/>
      <c r="N136" s="3"/>
      <c r="O136" s="3"/>
      <c r="P136" s="3"/>
      <c r="Q136" s="3"/>
      <c r="R136" s="3"/>
      <c r="S136" s="3"/>
      <c r="T136" s="3"/>
      <c r="V136" s="6">
        <f t="shared" si="17"/>
        <v>16.896000000000011</v>
      </c>
      <c r="W136" s="3">
        <f t="shared" si="16"/>
        <v>3448</v>
      </c>
      <c r="X136" s="6">
        <f t="shared" si="18"/>
        <v>26.9375</v>
      </c>
      <c r="Y136" s="3">
        <f>W136 + ROUNDUP(W136/(Parameters!$A$10-60*8),0) * ($AC$3 + Parameters!$B$4+Parameters!$B$5) + IF(A135&gt;1,8,0)</f>
        <v>3784</v>
      </c>
      <c r="Z136" s="6">
        <f t="shared" si="19"/>
        <v>29.5625</v>
      </c>
    </row>
    <row r="137" spans="1:26">
      <c r="A137" s="3">
        <v>128</v>
      </c>
      <c r="B137" s="3">
        <v>544</v>
      </c>
      <c r="C137" s="3">
        <v>248</v>
      </c>
      <c r="D137" s="3">
        <v>544</v>
      </c>
      <c r="E137" s="3">
        <v>320</v>
      </c>
      <c r="F137" s="3">
        <v>88</v>
      </c>
      <c r="G137" s="3">
        <v>88</v>
      </c>
      <c r="H137" s="3">
        <v>88</v>
      </c>
      <c r="I137" s="3">
        <v>544</v>
      </c>
      <c r="J137" s="3">
        <v>248</v>
      </c>
      <c r="K137" s="3">
        <v>544</v>
      </c>
      <c r="L137" s="3">
        <v>320</v>
      </c>
      <c r="M137" s="3"/>
      <c r="N137" s="3"/>
      <c r="O137" s="3"/>
      <c r="P137" s="3"/>
      <c r="Q137" s="3"/>
      <c r="R137" s="3"/>
      <c r="S137" s="3"/>
      <c r="T137" s="3"/>
      <c r="V137" s="6">
        <f t="shared" si="17"/>
        <v>17.024000000000012</v>
      </c>
      <c r="W137" s="3">
        <f t="shared" si="16"/>
        <v>3576</v>
      </c>
      <c r="X137" s="6">
        <f t="shared" si="18"/>
        <v>27.9375</v>
      </c>
      <c r="Y137" s="3">
        <f>W137 + ROUNDUP(W137/(Parameters!$A$10-60*8),0) * ($AC$3 + Parameters!$B$4+Parameters!$B$5) + IF(A136&gt;1,8,0)</f>
        <v>3912</v>
      </c>
      <c r="Z137" s="6">
        <f t="shared" si="19"/>
        <v>30.5625</v>
      </c>
    </row>
    <row r="138" spans="1:26">
      <c r="A138" s="3">
        <v>128</v>
      </c>
      <c r="B138" s="3">
        <v>520</v>
      </c>
      <c r="C138" s="3">
        <v>256</v>
      </c>
      <c r="D138" s="3">
        <v>544</v>
      </c>
      <c r="E138" s="3">
        <v>376</v>
      </c>
      <c r="F138" s="3">
        <v>88</v>
      </c>
      <c r="G138" s="3">
        <v>88</v>
      </c>
      <c r="H138" s="3">
        <v>88</v>
      </c>
      <c r="I138" s="3">
        <v>520</v>
      </c>
      <c r="J138" s="3">
        <v>256</v>
      </c>
      <c r="K138" s="3">
        <v>544</v>
      </c>
      <c r="L138" s="3">
        <v>376</v>
      </c>
      <c r="M138" s="3"/>
      <c r="N138" s="3"/>
      <c r="O138" s="3"/>
      <c r="P138" s="3"/>
      <c r="Q138" s="3"/>
      <c r="R138" s="3"/>
      <c r="S138" s="3"/>
      <c r="T138" s="3"/>
      <c r="V138" s="6">
        <f t="shared" si="17"/>
        <v>17.152000000000012</v>
      </c>
      <c r="W138" s="3">
        <f t="shared" si="16"/>
        <v>3656</v>
      </c>
      <c r="X138" s="6">
        <f t="shared" si="18"/>
        <v>28.5625</v>
      </c>
      <c r="Y138" s="3">
        <f>W138 + ROUNDUP(W138/(Parameters!$A$10-60*8),0) * ($AC$3 + Parameters!$B$4+Parameters!$B$5) + IF(A137&gt;1,8,0)</f>
        <v>3992</v>
      </c>
      <c r="Z138" s="6">
        <f t="shared" si="19"/>
        <v>31.1875</v>
      </c>
    </row>
    <row r="139" spans="1:26">
      <c r="A139" s="3">
        <v>128</v>
      </c>
      <c r="B139" s="3">
        <v>496</v>
      </c>
      <c r="C139" s="3">
        <v>248</v>
      </c>
      <c r="D139" s="3">
        <v>544</v>
      </c>
      <c r="E139" s="3">
        <v>320</v>
      </c>
      <c r="F139" s="3">
        <v>88</v>
      </c>
      <c r="G139" s="3">
        <v>88</v>
      </c>
      <c r="H139" s="3">
        <v>88</v>
      </c>
      <c r="I139" s="3">
        <v>496</v>
      </c>
      <c r="J139" s="3">
        <v>248</v>
      </c>
      <c r="K139" s="3">
        <v>544</v>
      </c>
      <c r="L139" s="3">
        <v>320</v>
      </c>
      <c r="M139" s="3"/>
      <c r="N139" s="3"/>
      <c r="O139" s="3"/>
      <c r="P139" s="3"/>
      <c r="Q139" s="3"/>
      <c r="R139" s="3"/>
      <c r="S139" s="3"/>
      <c r="T139" s="3"/>
      <c r="V139" s="6">
        <f t="shared" si="17"/>
        <v>17.280000000000012</v>
      </c>
      <c r="W139" s="3">
        <f t="shared" si="16"/>
        <v>3480</v>
      </c>
      <c r="X139" s="6">
        <f t="shared" si="18"/>
        <v>27.1875</v>
      </c>
      <c r="Y139" s="3">
        <f>W139 + ROUNDUP(W139/(Parameters!$A$10-60*8),0) * ($AC$3 + Parameters!$B$4+Parameters!$B$5) + IF(A138&gt;1,8,0)</f>
        <v>3816</v>
      </c>
      <c r="Z139" s="6">
        <f t="shared" si="19"/>
        <v>29.8125</v>
      </c>
    </row>
    <row r="140" spans="1:26">
      <c r="A140" s="3">
        <v>128</v>
      </c>
      <c r="B140" s="3">
        <v>520</v>
      </c>
      <c r="C140" s="3">
        <v>280</v>
      </c>
      <c r="D140" s="3">
        <v>472</v>
      </c>
      <c r="E140" s="3">
        <v>296</v>
      </c>
      <c r="F140" s="3">
        <v>88</v>
      </c>
      <c r="G140" s="3">
        <v>88</v>
      </c>
      <c r="H140" s="3">
        <v>88</v>
      </c>
      <c r="I140" s="3">
        <v>520</v>
      </c>
      <c r="J140" s="3">
        <v>280</v>
      </c>
      <c r="K140" s="3">
        <v>472</v>
      </c>
      <c r="L140" s="3">
        <v>296</v>
      </c>
      <c r="M140" s="3"/>
      <c r="N140" s="3"/>
      <c r="O140" s="3"/>
      <c r="P140" s="3"/>
      <c r="Q140" s="3"/>
      <c r="R140" s="3"/>
      <c r="S140" s="3"/>
      <c r="T140" s="3"/>
      <c r="V140" s="6">
        <f t="shared" si="17"/>
        <v>17.408000000000012</v>
      </c>
      <c r="W140" s="3">
        <f t="shared" si="16"/>
        <v>3400</v>
      </c>
      <c r="X140" s="6">
        <f t="shared" si="18"/>
        <v>26.5625</v>
      </c>
      <c r="Y140" s="3">
        <f>W140 + ROUNDUP(W140/(Parameters!$A$10-60*8),0) * ($AC$3 + Parameters!$B$4+Parameters!$B$5) + IF(A139&gt;1,8,0)</f>
        <v>3736</v>
      </c>
      <c r="Z140" s="6">
        <f t="shared" si="19"/>
        <v>29.1875</v>
      </c>
    </row>
    <row r="141" spans="1:26">
      <c r="A141" s="3">
        <v>128</v>
      </c>
      <c r="B141" s="3">
        <v>544</v>
      </c>
      <c r="C141" s="3">
        <v>288</v>
      </c>
      <c r="D141" s="3">
        <v>544</v>
      </c>
      <c r="E141" s="3">
        <v>360</v>
      </c>
      <c r="F141" s="3">
        <v>88</v>
      </c>
      <c r="G141" s="3">
        <v>88</v>
      </c>
      <c r="H141" s="3">
        <v>88</v>
      </c>
      <c r="I141" s="3">
        <v>544</v>
      </c>
      <c r="J141" s="3">
        <v>288</v>
      </c>
      <c r="K141" s="3">
        <v>544</v>
      </c>
      <c r="L141" s="3">
        <v>360</v>
      </c>
      <c r="M141" s="3"/>
      <c r="N141" s="3"/>
      <c r="O141" s="3"/>
      <c r="P141" s="3"/>
      <c r="Q141" s="3"/>
      <c r="R141" s="3"/>
      <c r="S141" s="3"/>
      <c r="T141" s="3"/>
      <c r="V141" s="6">
        <f t="shared" si="17"/>
        <v>17.536000000000012</v>
      </c>
      <c r="W141" s="3">
        <f t="shared" si="16"/>
        <v>3736</v>
      </c>
      <c r="X141" s="6">
        <f t="shared" si="18"/>
        <v>29.1875</v>
      </c>
      <c r="Y141" s="3">
        <f>W141 + ROUNDUP(W141/(Parameters!$A$10-60*8),0) * ($AC$3 + Parameters!$B$4+Parameters!$B$5) + IF(A140&gt;1,8,0)</f>
        <v>4072</v>
      </c>
      <c r="Z141" s="6">
        <f t="shared" si="19"/>
        <v>31.8125</v>
      </c>
    </row>
    <row r="142" spans="1:26">
      <c r="A142" s="3">
        <v>128</v>
      </c>
      <c r="B142" s="3">
        <v>496</v>
      </c>
      <c r="C142" s="3">
        <v>320</v>
      </c>
      <c r="D142" s="3">
        <v>544</v>
      </c>
      <c r="E142" s="3">
        <v>296</v>
      </c>
      <c r="F142" s="3">
        <v>88</v>
      </c>
      <c r="G142" s="3">
        <v>88</v>
      </c>
      <c r="H142" s="3">
        <v>88</v>
      </c>
      <c r="I142" s="3">
        <v>496</v>
      </c>
      <c r="J142" s="3">
        <v>320</v>
      </c>
      <c r="K142" s="3">
        <v>544</v>
      </c>
      <c r="L142" s="3">
        <v>296</v>
      </c>
      <c r="M142" s="3"/>
      <c r="N142" s="3"/>
      <c r="O142" s="3"/>
      <c r="P142" s="3"/>
      <c r="Q142" s="3"/>
      <c r="R142" s="3"/>
      <c r="S142" s="3"/>
      <c r="T142" s="3"/>
      <c r="V142" s="6">
        <f t="shared" si="17"/>
        <v>17.664000000000012</v>
      </c>
      <c r="W142" s="3">
        <f t="shared" si="16"/>
        <v>3576</v>
      </c>
      <c r="X142" s="6">
        <f t="shared" si="18"/>
        <v>27.9375</v>
      </c>
      <c r="Y142" s="3">
        <f>W142 + ROUNDUP(W142/(Parameters!$A$10-60*8),0) * ($AC$3 + Parameters!$B$4+Parameters!$B$5) + IF(A141&gt;1,8,0)</f>
        <v>3912</v>
      </c>
      <c r="Z142" s="6">
        <f t="shared" si="19"/>
        <v>30.5625</v>
      </c>
    </row>
    <row r="143" spans="1:26">
      <c r="A143" s="3">
        <v>128</v>
      </c>
      <c r="B143" s="3">
        <v>520</v>
      </c>
      <c r="C143" s="3">
        <v>288</v>
      </c>
      <c r="D143" s="3">
        <v>496</v>
      </c>
      <c r="E143" s="3">
        <v>336</v>
      </c>
      <c r="F143" s="3">
        <v>88</v>
      </c>
      <c r="G143" s="3">
        <v>88</v>
      </c>
      <c r="H143" s="3">
        <v>88</v>
      </c>
      <c r="I143" s="3">
        <v>520</v>
      </c>
      <c r="J143" s="3">
        <v>288</v>
      </c>
      <c r="K143" s="3">
        <v>496</v>
      </c>
      <c r="L143" s="3">
        <v>336</v>
      </c>
      <c r="M143" s="3"/>
      <c r="N143" s="3"/>
      <c r="O143" s="3"/>
      <c r="P143" s="3"/>
      <c r="Q143" s="3"/>
      <c r="R143" s="3"/>
      <c r="S143" s="3"/>
      <c r="T143" s="3"/>
      <c r="V143" s="6">
        <f t="shared" si="17"/>
        <v>17.792000000000012</v>
      </c>
      <c r="W143" s="3">
        <f t="shared" si="16"/>
        <v>3544</v>
      </c>
      <c r="X143" s="6">
        <f t="shared" si="18"/>
        <v>27.6875</v>
      </c>
      <c r="Y143" s="3">
        <f>W143 + ROUNDUP(W143/(Parameters!$A$10-60*8),0) * ($AC$3 + Parameters!$B$4+Parameters!$B$5) + IF(A142&gt;1,8,0)</f>
        <v>3880</v>
      </c>
      <c r="Z143" s="6">
        <f t="shared" si="19"/>
        <v>30.3125</v>
      </c>
    </row>
    <row r="144" spans="1:26">
      <c r="A144" s="3">
        <v>128</v>
      </c>
      <c r="B144" s="3">
        <v>520</v>
      </c>
      <c r="C144" s="3">
        <v>256</v>
      </c>
      <c r="D144" s="3">
        <v>520</v>
      </c>
      <c r="E144" s="3">
        <v>408</v>
      </c>
      <c r="F144" s="3">
        <v>88</v>
      </c>
      <c r="G144" s="3">
        <v>88</v>
      </c>
      <c r="H144" s="3">
        <v>88</v>
      </c>
      <c r="I144" s="3">
        <v>520</v>
      </c>
      <c r="J144" s="3">
        <v>256</v>
      </c>
      <c r="K144" s="3">
        <v>520</v>
      </c>
      <c r="L144" s="3">
        <v>408</v>
      </c>
      <c r="M144" s="3"/>
      <c r="N144" s="3"/>
      <c r="O144" s="3"/>
      <c r="P144" s="3"/>
      <c r="Q144" s="3"/>
      <c r="R144" s="3"/>
      <c r="S144" s="3"/>
      <c r="T144" s="3"/>
      <c r="V144" s="6">
        <f t="shared" si="17"/>
        <v>17.920000000000012</v>
      </c>
      <c r="W144" s="3">
        <f t="shared" si="16"/>
        <v>3672</v>
      </c>
      <c r="X144" s="6">
        <f t="shared" si="18"/>
        <v>28.6875</v>
      </c>
      <c r="Y144" s="3">
        <f>W144 + ROUNDUP(W144/(Parameters!$A$10-60*8),0) * ($AC$3 + Parameters!$B$4+Parameters!$B$5) + IF(A143&gt;1,8,0)</f>
        <v>4008</v>
      </c>
      <c r="Z144" s="6">
        <f t="shared" si="19"/>
        <v>31.3125</v>
      </c>
    </row>
    <row r="145" spans="1:26">
      <c r="A145" s="3">
        <v>128</v>
      </c>
      <c r="B145" s="3">
        <v>520</v>
      </c>
      <c r="C145" s="3">
        <v>232</v>
      </c>
      <c r="D145" s="3">
        <v>520</v>
      </c>
      <c r="E145" s="3">
        <v>304</v>
      </c>
      <c r="F145" s="3">
        <v>88</v>
      </c>
      <c r="G145" s="3">
        <v>88</v>
      </c>
      <c r="H145" s="3">
        <v>88</v>
      </c>
      <c r="I145" s="3">
        <v>520</v>
      </c>
      <c r="J145" s="3">
        <v>232</v>
      </c>
      <c r="K145" s="3">
        <v>520</v>
      </c>
      <c r="L145" s="3">
        <v>304</v>
      </c>
      <c r="M145" s="3"/>
      <c r="N145" s="3"/>
      <c r="O145" s="3"/>
      <c r="P145" s="3"/>
      <c r="Q145" s="3"/>
      <c r="R145" s="3"/>
      <c r="S145" s="3"/>
      <c r="T145" s="3"/>
      <c r="V145" s="6">
        <f t="shared" si="17"/>
        <v>18.048000000000012</v>
      </c>
      <c r="W145" s="3">
        <f t="shared" si="16"/>
        <v>3416</v>
      </c>
      <c r="X145" s="6">
        <f t="shared" si="18"/>
        <v>26.6875</v>
      </c>
      <c r="Y145" s="3">
        <f>W145 + ROUNDUP(W145/(Parameters!$A$10-60*8),0) * ($AC$3 + Parameters!$B$4+Parameters!$B$5) + IF(A144&gt;1,8,0)</f>
        <v>3752</v>
      </c>
      <c r="Z145" s="6">
        <f t="shared" si="19"/>
        <v>29.3125</v>
      </c>
    </row>
    <row r="146" spans="1:26">
      <c r="A146" s="3">
        <v>128</v>
      </c>
      <c r="B146" s="3">
        <v>520</v>
      </c>
      <c r="C146" s="3">
        <v>256</v>
      </c>
      <c r="D146" s="3">
        <v>496</v>
      </c>
      <c r="E146" s="3">
        <v>320</v>
      </c>
      <c r="F146" s="3">
        <v>88</v>
      </c>
      <c r="G146" s="3">
        <v>88</v>
      </c>
      <c r="H146" s="3">
        <v>88</v>
      </c>
      <c r="I146" s="3">
        <v>520</v>
      </c>
      <c r="J146" s="3">
        <v>256</v>
      </c>
      <c r="K146" s="3">
        <v>496</v>
      </c>
      <c r="L146" s="3">
        <v>320</v>
      </c>
      <c r="M146" s="3"/>
      <c r="N146" s="3"/>
      <c r="O146" s="3"/>
      <c r="P146" s="3"/>
      <c r="Q146" s="3"/>
      <c r="R146" s="3"/>
      <c r="S146" s="3"/>
      <c r="T146" s="3"/>
      <c r="V146" s="6">
        <f t="shared" si="17"/>
        <v>18.176000000000013</v>
      </c>
      <c r="W146" s="3">
        <f t="shared" si="16"/>
        <v>3448</v>
      </c>
      <c r="X146" s="6">
        <f t="shared" si="18"/>
        <v>26.9375</v>
      </c>
      <c r="Y146" s="3">
        <f>W146 + ROUNDUP(W146/(Parameters!$A$10-60*8),0) * ($AC$3 + Parameters!$B$4+Parameters!$B$5) + IF(A145&gt;1,8,0)</f>
        <v>3784</v>
      </c>
      <c r="Z146" s="6">
        <f t="shared" si="19"/>
        <v>29.5625</v>
      </c>
    </row>
    <row r="147" spans="1:26">
      <c r="A147" s="3">
        <v>128</v>
      </c>
      <c r="B147" s="3">
        <v>544</v>
      </c>
      <c r="C147" s="3">
        <v>248</v>
      </c>
      <c r="D147" s="3">
        <v>568</v>
      </c>
      <c r="E147" s="3">
        <v>280</v>
      </c>
      <c r="F147" s="3">
        <v>88</v>
      </c>
      <c r="G147" s="3">
        <v>88</v>
      </c>
      <c r="H147" s="3">
        <v>88</v>
      </c>
      <c r="I147" s="3">
        <v>544</v>
      </c>
      <c r="J147" s="3">
        <v>248</v>
      </c>
      <c r="K147" s="3">
        <v>568</v>
      </c>
      <c r="L147" s="3">
        <v>280</v>
      </c>
      <c r="M147" s="3"/>
      <c r="N147" s="3"/>
      <c r="O147" s="3"/>
      <c r="P147" s="3"/>
      <c r="Q147" s="3"/>
      <c r="R147" s="3"/>
      <c r="S147" s="3"/>
      <c r="T147" s="3"/>
      <c r="V147" s="6">
        <f t="shared" si="17"/>
        <v>18.304000000000013</v>
      </c>
      <c r="W147" s="3">
        <f t="shared" si="16"/>
        <v>3544</v>
      </c>
      <c r="X147" s="6">
        <f t="shared" si="18"/>
        <v>27.6875</v>
      </c>
      <c r="Y147" s="3">
        <f>W147 + ROUNDUP(W147/(Parameters!$A$10-60*8),0) * ($AC$3 + Parameters!$B$4+Parameters!$B$5) + IF(A146&gt;1,8,0)</f>
        <v>3880</v>
      </c>
      <c r="Z147" s="6">
        <f t="shared" si="19"/>
        <v>30.3125</v>
      </c>
    </row>
    <row r="148" spans="1:26">
      <c r="A148" s="3">
        <v>128</v>
      </c>
      <c r="B148" s="3">
        <v>520</v>
      </c>
      <c r="C148" s="3">
        <v>304</v>
      </c>
      <c r="D148" s="3">
        <v>520</v>
      </c>
      <c r="E148" s="3">
        <v>400</v>
      </c>
      <c r="F148" s="3">
        <v>88</v>
      </c>
      <c r="G148" s="3">
        <v>88</v>
      </c>
      <c r="H148" s="3">
        <v>88</v>
      </c>
      <c r="I148" s="3">
        <v>520</v>
      </c>
      <c r="J148" s="3">
        <v>304</v>
      </c>
      <c r="K148" s="3">
        <v>520</v>
      </c>
      <c r="L148" s="3">
        <v>400</v>
      </c>
      <c r="M148" s="3"/>
      <c r="N148" s="3"/>
      <c r="O148" s="3"/>
      <c r="P148" s="3"/>
      <c r="Q148" s="3"/>
      <c r="R148" s="3"/>
      <c r="S148" s="3"/>
      <c r="T148" s="3"/>
      <c r="V148" s="6">
        <f t="shared" si="17"/>
        <v>18.432000000000013</v>
      </c>
      <c r="W148" s="3">
        <f t="shared" si="16"/>
        <v>3752</v>
      </c>
      <c r="X148" s="6">
        <f t="shared" si="18"/>
        <v>29.3125</v>
      </c>
      <c r="Y148" s="3">
        <f>W148 + ROUNDUP(W148/(Parameters!$A$10-60*8),0) * ($AC$3 + Parameters!$B$4+Parameters!$B$5) + IF(A147&gt;1,8,0)</f>
        <v>4088</v>
      </c>
      <c r="Z148" s="6">
        <f t="shared" si="19"/>
        <v>31.9375</v>
      </c>
    </row>
    <row r="149" spans="1:26">
      <c r="A149" s="3">
        <v>128</v>
      </c>
      <c r="B149" s="3">
        <v>520</v>
      </c>
      <c r="C149" s="3">
        <v>280</v>
      </c>
      <c r="D149" s="3">
        <v>544</v>
      </c>
      <c r="E149" s="3">
        <v>336</v>
      </c>
      <c r="F149" s="3">
        <v>88</v>
      </c>
      <c r="G149" s="3">
        <v>88</v>
      </c>
      <c r="H149" s="3">
        <v>88</v>
      </c>
      <c r="I149" s="3">
        <v>520</v>
      </c>
      <c r="J149" s="3">
        <v>280</v>
      </c>
      <c r="K149" s="3">
        <v>544</v>
      </c>
      <c r="L149" s="3">
        <v>336</v>
      </c>
      <c r="M149" s="3"/>
      <c r="N149" s="3"/>
      <c r="O149" s="3"/>
      <c r="P149" s="3"/>
      <c r="Q149" s="3"/>
      <c r="R149" s="3"/>
      <c r="S149" s="3"/>
      <c r="T149" s="3"/>
      <c r="V149" s="6">
        <f t="shared" si="17"/>
        <v>18.560000000000013</v>
      </c>
      <c r="W149" s="3">
        <f t="shared" si="16"/>
        <v>3624</v>
      </c>
      <c r="X149" s="6">
        <f t="shared" si="18"/>
        <v>28.3125</v>
      </c>
      <c r="Y149" s="3">
        <f>W149 + ROUNDUP(W149/(Parameters!$A$10-60*8),0) * ($AC$3 + Parameters!$B$4+Parameters!$B$5) + IF(A148&gt;1,8,0)</f>
        <v>3960</v>
      </c>
      <c r="Z149" s="6">
        <f t="shared" si="19"/>
        <v>30.9375</v>
      </c>
    </row>
    <row r="150" spans="1:26">
      <c r="A150" s="3">
        <v>128</v>
      </c>
      <c r="B150" s="3">
        <v>568</v>
      </c>
      <c r="C150" s="3">
        <v>272</v>
      </c>
      <c r="D150" s="3">
        <v>520</v>
      </c>
      <c r="E150" s="3">
        <v>280</v>
      </c>
      <c r="F150" s="3">
        <v>88</v>
      </c>
      <c r="G150" s="3">
        <v>88</v>
      </c>
      <c r="H150" s="3">
        <v>88</v>
      </c>
      <c r="I150" s="3">
        <v>568</v>
      </c>
      <c r="J150" s="3">
        <v>272</v>
      </c>
      <c r="K150" s="3">
        <v>520</v>
      </c>
      <c r="L150" s="3">
        <v>280</v>
      </c>
      <c r="M150" s="3"/>
      <c r="N150" s="3"/>
      <c r="O150" s="3"/>
      <c r="P150" s="3"/>
      <c r="Q150" s="3"/>
      <c r="R150" s="3"/>
      <c r="S150" s="3"/>
      <c r="T150" s="3"/>
      <c r="V150" s="6">
        <f t="shared" si="17"/>
        <v>18.688000000000013</v>
      </c>
      <c r="W150" s="3">
        <f t="shared" si="16"/>
        <v>3544</v>
      </c>
      <c r="X150" s="6">
        <f t="shared" si="18"/>
        <v>27.6875</v>
      </c>
      <c r="Y150" s="3">
        <f>W150 + ROUNDUP(W150/(Parameters!$A$10-60*8),0) * ($AC$3 + Parameters!$B$4+Parameters!$B$5) + IF(A149&gt;1,8,0)</f>
        <v>3880</v>
      </c>
      <c r="Z150" s="6">
        <f t="shared" si="19"/>
        <v>30.3125</v>
      </c>
    </row>
    <row r="151" spans="1:26">
      <c r="A151" s="3">
        <v>128</v>
      </c>
      <c r="B151" s="3">
        <v>520</v>
      </c>
      <c r="C151" s="3">
        <v>264</v>
      </c>
      <c r="D151" s="3">
        <v>544</v>
      </c>
      <c r="E151" s="3">
        <v>264</v>
      </c>
      <c r="F151" s="3">
        <v>88</v>
      </c>
      <c r="G151" s="3">
        <v>88</v>
      </c>
      <c r="H151" s="3">
        <v>88</v>
      </c>
      <c r="I151" s="3">
        <v>520</v>
      </c>
      <c r="J151" s="3">
        <v>264</v>
      </c>
      <c r="K151" s="3">
        <v>544</v>
      </c>
      <c r="L151" s="3">
        <v>264</v>
      </c>
      <c r="M151" s="3"/>
      <c r="N151" s="3"/>
      <c r="O151" s="3"/>
      <c r="P151" s="3"/>
      <c r="Q151" s="3"/>
      <c r="R151" s="3"/>
      <c r="S151" s="3"/>
      <c r="T151" s="3"/>
      <c r="V151" s="6">
        <f t="shared" si="17"/>
        <v>18.816000000000013</v>
      </c>
      <c r="W151" s="3">
        <f t="shared" si="16"/>
        <v>3448</v>
      </c>
      <c r="X151" s="6">
        <f t="shared" si="18"/>
        <v>26.9375</v>
      </c>
      <c r="Y151" s="3">
        <f>W151 + ROUNDUP(W151/(Parameters!$A$10-60*8),0) * ($AC$3 + Parameters!$B$4+Parameters!$B$5) + IF(A150&gt;1,8,0)</f>
        <v>3784</v>
      </c>
      <c r="Z151" s="6">
        <f t="shared" si="19"/>
        <v>29.5625</v>
      </c>
    </row>
    <row r="152" spans="1:26">
      <c r="A152" s="3">
        <v>128</v>
      </c>
      <c r="B152" s="3">
        <v>568</v>
      </c>
      <c r="C152" s="3">
        <v>168</v>
      </c>
      <c r="D152" s="3">
        <v>544</v>
      </c>
      <c r="E152" s="3">
        <v>168</v>
      </c>
      <c r="F152" s="3">
        <v>88</v>
      </c>
      <c r="G152" s="3">
        <v>88</v>
      </c>
      <c r="H152" s="3">
        <v>88</v>
      </c>
      <c r="I152" s="3">
        <v>568</v>
      </c>
      <c r="J152" s="3">
        <v>168</v>
      </c>
      <c r="K152" s="3">
        <v>544</v>
      </c>
      <c r="L152" s="3">
        <v>168</v>
      </c>
      <c r="M152" s="3"/>
      <c r="N152" s="3"/>
      <c r="O152" s="3"/>
      <c r="P152" s="3"/>
      <c r="Q152" s="3"/>
      <c r="R152" s="3"/>
      <c r="S152" s="3"/>
      <c r="T152" s="3"/>
      <c r="V152" s="6">
        <f t="shared" si="17"/>
        <v>18.944000000000013</v>
      </c>
      <c r="W152" s="3">
        <f t="shared" si="16"/>
        <v>3160</v>
      </c>
      <c r="X152" s="6">
        <f t="shared" si="18"/>
        <v>24.6875</v>
      </c>
      <c r="Y152" s="3">
        <f>W152 + ROUNDUP(W152/(Parameters!$A$10-60*8),0) * ($AC$3 + Parameters!$B$4+Parameters!$B$5) + IF(A151&gt;1,8,0)</f>
        <v>3496</v>
      </c>
      <c r="Z152" s="6">
        <f t="shared" si="19"/>
        <v>27.3125</v>
      </c>
    </row>
    <row r="153" spans="1:26">
      <c r="A153" s="3">
        <v>128</v>
      </c>
      <c r="B153" s="3">
        <v>352</v>
      </c>
      <c r="C153" s="3">
        <v>88</v>
      </c>
      <c r="D153" s="3">
        <v>400</v>
      </c>
      <c r="E153" s="3">
        <v>88</v>
      </c>
      <c r="F153" s="3">
        <v>88</v>
      </c>
      <c r="G153" s="3">
        <v>88</v>
      </c>
      <c r="H153" s="3">
        <v>88</v>
      </c>
      <c r="I153" s="3">
        <v>352</v>
      </c>
      <c r="J153" s="3">
        <v>88</v>
      </c>
      <c r="K153" s="3">
        <v>400</v>
      </c>
      <c r="L153" s="3">
        <v>88</v>
      </c>
      <c r="M153" s="3"/>
      <c r="N153" s="3"/>
      <c r="O153" s="3"/>
      <c r="P153" s="3"/>
      <c r="Q153" s="3"/>
      <c r="R153" s="3"/>
      <c r="S153" s="3"/>
      <c r="T153" s="3"/>
      <c r="V153" s="6">
        <f t="shared" si="17"/>
        <v>19.072000000000013</v>
      </c>
      <c r="W153" s="3">
        <f t="shared" si="16"/>
        <v>2120</v>
      </c>
      <c r="X153" s="6">
        <f t="shared" si="18"/>
        <v>16.5625</v>
      </c>
      <c r="Y153" s="3">
        <f>W153 + ROUNDUP(W153/(Parameters!$A$10-60*8),0) * ($AC$3 + Parameters!$B$4+Parameters!$B$5) + IF(A152&gt;1,8,0)</f>
        <v>2456</v>
      </c>
      <c r="Z153" s="6">
        <f t="shared" si="19"/>
        <v>19.1875</v>
      </c>
    </row>
    <row r="154" spans="1:26">
      <c r="A154" s="3">
        <v>128</v>
      </c>
      <c r="B154" s="3">
        <v>88</v>
      </c>
      <c r="C154" s="3">
        <v>88</v>
      </c>
      <c r="D154" s="3">
        <v>88</v>
      </c>
      <c r="E154" s="3">
        <v>88</v>
      </c>
      <c r="F154" s="3">
        <v>88</v>
      </c>
      <c r="G154" s="3">
        <v>88</v>
      </c>
      <c r="H154" s="3">
        <v>88</v>
      </c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V154" s="6">
        <f t="shared" si="17"/>
        <v>19.200000000000014</v>
      </c>
      <c r="W154" s="3">
        <f t="shared" si="16"/>
        <v>616</v>
      </c>
      <c r="X154" s="6">
        <f t="shared" si="18"/>
        <v>4.8125</v>
      </c>
      <c r="Y154" s="3">
        <f>W154 + ROUNDUP(W154/(Parameters!$A$10-60*8),0) * ($AC$3 + Parameters!$B$4+Parameters!$B$5) + IF(A153&gt;1,8,0)</f>
        <v>952</v>
      </c>
      <c r="Z154" s="6">
        <f t="shared" si="19"/>
        <v>7.4375</v>
      </c>
    </row>
    <row r="155" spans="1:26">
      <c r="A155" s="3">
        <v>128</v>
      </c>
      <c r="B155" s="3">
        <v>88</v>
      </c>
      <c r="C155" s="3">
        <v>88</v>
      </c>
      <c r="D155" s="3">
        <v>88</v>
      </c>
      <c r="E155" s="3">
        <v>88</v>
      </c>
      <c r="F155" s="3">
        <v>88</v>
      </c>
      <c r="G155" s="3">
        <v>88</v>
      </c>
      <c r="H155" s="3">
        <v>88</v>
      </c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V155" s="6">
        <f t="shared" si="17"/>
        <v>19.328000000000014</v>
      </c>
      <c r="W155" s="3">
        <f t="shared" si="16"/>
        <v>616</v>
      </c>
      <c r="X155" s="6">
        <f t="shared" si="18"/>
        <v>4.8125</v>
      </c>
      <c r="Y155" s="3">
        <f>W155 + ROUNDUP(W155/(Parameters!$A$10-60*8),0) * ($AC$3 + Parameters!$B$4+Parameters!$B$5) + IF(A154&gt;1,8,0)</f>
        <v>952</v>
      </c>
      <c r="Z155" s="6">
        <f t="shared" si="19"/>
        <v>7.4375</v>
      </c>
    </row>
    <row r="156" spans="1:26">
      <c r="A156" s="3">
        <v>128</v>
      </c>
      <c r="B156" s="3">
        <v>88</v>
      </c>
      <c r="C156" s="3">
        <v>88</v>
      </c>
      <c r="D156" s="3">
        <v>88</v>
      </c>
      <c r="E156" s="3">
        <v>88</v>
      </c>
      <c r="F156" s="3">
        <v>88</v>
      </c>
      <c r="G156" s="3">
        <v>88</v>
      </c>
      <c r="H156" s="3">
        <v>88</v>
      </c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V156" s="6">
        <f t="shared" si="17"/>
        <v>19.456000000000014</v>
      </c>
      <c r="W156" s="3">
        <f t="shared" si="16"/>
        <v>616</v>
      </c>
      <c r="X156" s="6">
        <f t="shared" si="18"/>
        <v>4.8125</v>
      </c>
      <c r="Y156" s="3">
        <f>W156 + ROUNDUP(W156/(Parameters!$A$10-60*8),0) * ($AC$3 + Parameters!$B$4+Parameters!$B$5) + IF(A155&gt;1,8,0)</f>
        <v>952</v>
      </c>
      <c r="Z156" s="6">
        <f t="shared" si="19"/>
        <v>7.4375</v>
      </c>
    </row>
    <row r="157" spans="1:26">
      <c r="A157" s="3">
        <v>128</v>
      </c>
      <c r="B157" s="3">
        <v>88</v>
      </c>
      <c r="C157" s="3">
        <v>88</v>
      </c>
      <c r="D157" s="3">
        <v>88</v>
      </c>
      <c r="E157" s="3">
        <v>328</v>
      </c>
      <c r="F157" s="3">
        <v>88</v>
      </c>
      <c r="G157" s="3">
        <v>328</v>
      </c>
      <c r="H157" s="3">
        <v>88</v>
      </c>
      <c r="I157" s="3">
        <v>88</v>
      </c>
      <c r="J157" s="3">
        <v>88</v>
      </c>
      <c r="K157" s="3"/>
      <c r="L157" s="3"/>
      <c r="M157" s="3"/>
      <c r="N157" s="3"/>
      <c r="O157" s="3"/>
      <c r="P157" s="3"/>
      <c r="Q157" s="3"/>
      <c r="R157" s="3"/>
      <c r="S157" s="3"/>
      <c r="T157" s="3"/>
      <c r="V157" s="6">
        <f t="shared" si="17"/>
        <v>19.584000000000014</v>
      </c>
      <c r="W157" s="3">
        <f t="shared" si="16"/>
        <v>1272</v>
      </c>
      <c r="X157" s="6">
        <f t="shared" si="18"/>
        <v>9.9375</v>
      </c>
      <c r="Y157" s="3">
        <f>W157 + ROUNDUP(W157/(Parameters!$A$10-60*8),0) * ($AC$3 + Parameters!$B$4+Parameters!$B$5) + IF(A156&gt;1,8,0)</f>
        <v>1608</v>
      </c>
      <c r="Z157" s="6">
        <f t="shared" si="19"/>
        <v>12.5625</v>
      </c>
    </row>
    <row r="158" spans="1:26">
      <c r="A158" s="3">
        <v>128</v>
      </c>
      <c r="B158" s="3">
        <v>88</v>
      </c>
      <c r="C158" s="3">
        <v>88</v>
      </c>
      <c r="D158" s="3">
        <v>88</v>
      </c>
      <c r="E158" s="3">
        <v>544</v>
      </c>
      <c r="F158" s="3">
        <v>192</v>
      </c>
      <c r="G158" s="3">
        <v>544</v>
      </c>
      <c r="H158" s="3">
        <v>192</v>
      </c>
      <c r="I158" s="3">
        <v>88</v>
      </c>
      <c r="J158" s="3">
        <v>88</v>
      </c>
      <c r="K158" s="3"/>
      <c r="L158" s="3"/>
      <c r="M158" s="3"/>
      <c r="N158" s="3"/>
      <c r="O158" s="3"/>
      <c r="P158" s="3"/>
      <c r="Q158" s="3"/>
      <c r="R158" s="3"/>
      <c r="S158" s="3"/>
      <c r="T158" s="3"/>
      <c r="V158" s="6">
        <f t="shared" si="17"/>
        <v>19.712000000000014</v>
      </c>
      <c r="W158" s="3">
        <f t="shared" si="16"/>
        <v>1912</v>
      </c>
      <c r="X158" s="6">
        <f t="shared" si="18"/>
        <v>14.9375</v>
      </c>
      <c r="Y158" s="3">
        <f>W158 + ROUNDUP(W158/(Parameters!$A$10-60*8),0) * ($AC$3 + Parameters!$B$4+Parameters!$B$5) + IF(A157&gt;1,8,0)</f>
        <v>2248</v>
      </c>
      <c r="Z158" s="6">
        <f t="shared" si="19"/>
        <v>17.5625</v>
      </c>
    </row>
    <row r="159" spans="1:26">
      <c r="A159" s="3">
        <v>128</v>
      </c>
      <c r="B159" s="3">
        <v>88</v>
      </c>
      <c r="C159" s="3">
        <v>88</v>
      </c>
      <c r="D159" s="3">
        <v>88</v>
      </c>
      <c r="E159" s="3">
        <v>544</v>
      </c>
      <c r="F159" s="3">
        <v>272</v>
      </c>
      <c r="G159" s="3">
        <v>544</v>
      </c>
      <c r="H159" s="3">
        <v>272</v>
      </c>
      <c r="I159" s="3">
        <v>88</v>
      </c>
      <c r="J159" s="3">
        <v>88</v>
      </c>
      <c r="K159" s="3"/>
      <c r="L159" s="3"/>
      <c r="M159" s="3"/>
      <c r="N159" s="3"/>
      <c r="O159" s="3"/>
      <c r="P159" s="3"/>
      <c r="Q159" s="3"/>
      <c r="R159" s="3"/>
      <c r="S159" s="3"/>
      <c r="T159" s="3"/>
      <c r="V159" s="6">
        <f t="shared" si="17"/>
        <v>19.840000000000014</v>
      </c>
      <c r="W159" s="3">
        <f t="shared" si="16"/>
        <v>2072</v>
      </c>
      <c r="X159" s="6">
        <f t="shared" si="18"/>
        <v>16.1875</v>
      </c>
      <c r="Y159" s="3">
        <f>W159 + ROUNDUP(W159/(Parameters!$A$10-60*8),0) * ($AC$3 + Parameters!$B$4+Parameters!$B$5) + IF(A158&gt;1,8,0)</f>
        <v>2408</v>
      </c>
      <c r="Z159" s="6">
        <f t="shared" si="19"/>
        <v>18.8125</v>
      </c>
    </row>
    <row r="160" spans="1:26">
      <c r="A160" s="3">
        <v>128</v>
      </c>
      <c r="B160" s="3">
        <v>88</v>
      </c>
      <c r="C160" s="3">
        <v>88</v>
      </c>
      <c r="D160" s="3">
        <v>88</v>
      </c>
      <c r="E160" s="3">
        <v>544</v>
      </c>
      <c r="F160" s="3">
        <v>192</v>
      </c>
      <c r="G160" s="3">
        <v>544</v>
      </c>
      <c r="H160" s="3">
        <v>192</v>
      </c>
      <c r="I160" s="3">
        <v>88</v>
      </c>
      <c r="J160" s="3">
        <v>88</v>
      </c>
      <c r="K160" s="3"/>
      <c r="L160" s="3"/>
      <c r="M160" s="3"/>
      <c r="N160" s="3"/>
      <c r="O160" s="3"/>
      <c r="P160" s="3"/>
      <c r="Q160" s="3"/>
      <c r="R160" s="3"/>
      <c r="S160" s="3"/>
      <c r="T160" s="3"/>
      <c r="V160" s="6">
        <f t="shared" si="17"/>
        <v>19.968000000000014</v>
      </c>
      <c r="W160" s="3">
        <f t="shared" si="16"/>
        <v>1912</v>
      </c>
      <c r="X160" s="6">
        <f t="shared" si="18"/>
        <v>14.9375</v>
      </c>
      <c r="Y160" s="3">
        <f>W160 + ROUNDUP(W160/(Parameters!$A$10-60*8),0) * ($AC$3 + Parameters!$B$4+Parameters!$B$5) + IF(A159&gt;1,8,0)</f>
        <v>2248</v>
      </c>
      <c r="Z160" s="6">
        <f t="shared" si="19"/>
        <v>17.5625</v>
      </c>
    </row>
    <row r="161" spans="1:26">
      <c r="A161" s="3">
        <v>128</v>
      </c>
      <c r="B161" s="3">
        <v>88</v>
      </c>
      <c r="C161" s="3">
        <v>88</v>
      </c>
      <c r="D161" s="3">
        <v>160</v>
      </c>
      <c r="E161" s="3">
        <v>88</v>
      </c>
      <c r="F161" s="3">
        <v>568</v>
      </c>
      <c r="G161" s="3">
        <v>152</v>
      </c>
      <c r="H161" s="3">
        <v>568</v>
      </c>
      <c r="I161" s="3">
        <v>152</v>
      </c>
      <c r="J161" s="3">
        <v>160</v>
      </c>
      <c r="K161" s="3">
        <v>88</v>
      </c>
      <c r="L161" s="3">
        <v>88</v>
      </c>
      <c r="M161" s="3"/>
      <c r="N161" s="3"/>
      <c r="O161" s="3"/>
      <c r="P161" s="3"/>
      <c r="Q161" s="3"/>
      <c r="R161" s="3"/>
      <c r="S161" s="3"/>
      <c r="T161" s="3"/>
      <c r="V161" s="6">
        <f t="shared" si="17"/>
        <v>20.096000000000014</v>
      </c>
      <c r="W161" s="3">
        <f t="shared" si="16"/>
        <v>2200</v>
      </c>
      <c r="X161" s="6">
        <f t="shared" si="18"/>
        <v>17.1875</v>
      </c>
      <c r="Y161" s="3">
        <f>W161 + ROUNDUP(W161/(Parameters!$A$10-60*8),0) * ($AC$3 + Parameters!$B$4+Parameters!$B$5) + IF(A160&gt;1,8,0)</f>
        <v>2536</v>
      </c>
      <c r="Z161" s="6">
        <f t="shared" si="19"/>
        <v>19.8125</v>
      </c>
    </row>
    <row r="162" spans="1:26">
      <c r="A162" s="3">
        <v>128</v>
      </c>
      <c r="B162" s="3">
        <v>88</v>
      </c>
      <c r="C162" s="3">
        <v>88</v>
      </c>
      <c r="D162" s="3">
        <v>544</v>
      </c>
      <c r="E162" s="3">
        <v>160</v>
      </c>
      <c r="F162" s="3">
        <v>544</v>
      </c>
      <c r="G162" s="3">
        <v>208</v>
      </c>
      <c r="H162" s="3">
        <v>544</v>
      </c>
      <c r="I162" s="3">
        <v>208</v>
      </c>
      <c r="J162" s="3">
        <v>544</v>
      </c>
      <c r="K162" s="3">
        <v>160</v>
      </c>
      <c r="L162" s="3">
        <v>88</v>
      </c>
      <c r="M162" s="3"/>
      <c r="N162" s="3"/>
      <c r="O162" s="3"/>
      <c r="P162" s="3"/>
      <c r="Q162" s="3"/>
      <c r="R162" s="3"/>
      <c r="S162" s="3"/>
      <c r="T162" s="3"/>
      <c r="V162" s="6">
        <f t="shared" si="17"/>
        <v>20.224000000000014</v>
      </c>
      <c r="W162" s="3">
        <f t="shared" si="16"/>
        <v>3176</v>
      </c>
      <c r="X162" s="6">
        <f t="shared" si="18"/>
        <v>24.8125</v>
      </c>
      <c r="Y162" s="3">
        <f>W162 + ROUNDUP(W162/(Parameters!$A$10-60*8),0) * ($AC$3 + Parameters!$B$4+Parameters!$B$5) + IF(A161&gt;1,8,0)</f>
        <v>3512</v>
      </c>
      <c r="Z162" s="6">
        <f t="shared" si="19"/>
        <v>27.4375</v>
      </c>
    </row>
    <row r="163" spans="1:26">
      <c r="A163" s="3">
        <v>128</v>
      </c>
      <c r="B163" s="3">
        <v>88</v>
      </c>
      <c r="C163" s="3">
        <v>88</v>
      </c>
      <c r="D163" s="3">
        <v>544</v>
      </c>
      <c r="E163" s="3">
        <v>224</v>
      </c>
      <c r="F163" s="3">
        <v>544</v>
      </c>
      <c r="G163" s="3">
        <v>256</v>
      </c>
      <c r="H163" s="3">
        <v>544</v>
      </c>
      <c r="I163" s="3">
        <v>256</v>
      </c>
      <c r="J163" s="3">
        <v>544</v>
      </c>
      <c r="K163" s="3">
        <v>224</v>
      </c>
      <c r="L163" s="3">
        <v>88</v>
      </c>
      <c r="M163" s="3"/>
      <c r="N163" s="3"/>
      <c r="O163" s="3"/>
      <c r="P163" s="3"/>
      <c r="Q163" s="3"/>
      <c r="R163" s="3"/>
      <c r="S163" s="3"/>
      <c r="T163" s="3"/>
      <c r="V163" s="6">
        <f t="shared" si="17"/>
        <v>20.352000000000015</v>
      </c>
      <c r="W163" s="3">
        <f t="shared" ref="W163:W169" si="20">SUM(B163:U163)</f>
        <v>3400</v>
      </c>
      <c r="X163" s="6">
        <f t="shared" si="18"/>
        <v>26.5625</v>
      </c>
      <c r="Y163" s="3">
        <f>W163 + ROUNDUP(W163/(Parameters!$A$10-60*8),0) * ($AC$3 + Parameters!$B$4+Parameters!$B$5) + IF(A162&gt;1,8,0)</f>
        <v>3736</v>
      </c>
      <c r="Z163" s="6">
        <f t="shared" si="19"/>
        <v>29.1875</v>
      </c>
    </row>
    <row r="164" spans="1:26">
      <c r="A164" s="3">
        <v>128</v>
      </c>
      <c r="B164" s="3">
        <v>88</v>
      </c>
      <c r="C164" s="3">
        <v>88</v>
      </c>
      <c r="D164" s="3">
        <v>568</v>
      </c>
      <c r="E164" s="3">
        <v>312</v>
      </c>
      <c r="F164" s="3">
        <v>544</v>
      </c>
      <c r="G164" s="3">
        <v>168</v>
      </c>
      <c r="H164" s="3">
        <v>544</v>
      </c>
      <c r="I164" s="3">
        <v>168</v>
      </c>
      <c r="J164" s="3">
        <v>568</v>
      </c>
      <c r="K164" s="3">
        <v>312</v>
      </c>
      <c r="L164" s="3">
        <v>88</v>
      </c>
      <c r="M164" s="3"/>
      <c r="N164" s="3"/>
      <c r="O164" s="3"/>
      <c r="P164" s="3"/>
      <c r="Q164" s="3"/>
      <c r="R164" s="3"/>
      <c r="S164" s="3"/>
      <c r="T164" s="3"/>
      <c r="V164" s="6">
        <f t="shared" si="17"/>
        <v>20.480000000000015</v>
      </c>
      <c r="W164" s="3">
        <f t="shared" si="20"/>
        <v>3448</v>
      </c>
      <c r="X164" s="6">
        <f t="shared" si="18"/>
        <v>26.9375</v>
      </c>
      <c r="Y164" s="3">
        <f>W164 + ROUNDUP(W164/(Parameters!$A$10-60*8),0) * ($AC$3 + Parameters!$B$4+Parameters!$B$5) + IF(A163&gt;1,8,0)</f>
        <v>3784</v>
      </c>
      <c r="Z164" s="6">
        <f t="shared" si="19"/>
        <v>29.5625</v>
      </c>
    </row>
    <row r="165" spans="1:26">
      <c r="A165" s="3">
        <v>128</v>
      </c>
      <c r="B165" s="3">
        <v>88</v>
      </c>
      <c r="C165" s="3">
        <v>88</v>
      </c>
      <c r="D165" s="3">
        <v>544</v>
      </c>
      <c r="E165" s="3">
        <v>208</v>
      </c>
      <c r="F165" s="3">
        <v>568</v>
      </c>
      <c r="G165" s="3">
        <v>224</v>
      </c>
      <c r="H165" s="3">
        <v>568</v>
      </c>
      <c r="I165" s="3">
        <v>224</v>
      </c>
      <c r="J165" s="3">
        <v>544</v>
      </c>
      <c r="K165" s="3">
        <v>208</v>
      </c>
      <c r="L165" s="3">
        <v>88</v>
      </c>
      <c r="M165" s="3"/>
      <c r="N165" s="3"/>
      <c r="O165" s="3"/>
      <c r="P165" s="3"/>
      <c r="Q165" s="3"/>
      <c r="R165" s="3"/>
      <c r="S165" s="3"/>
      <c r="T165" s="3"/>
      <c r="V165" s="6">
        <f t="shared" si="17"/>
        <v>20.608000000000015</v>
      </c>
      <c r="W165" s="3">
        <f t="shared" si="20"/>
        <v>3352</v>
      </c>
      <c r="X165" s="6">
        <f t="shared" ref="X165:X169" si="21">W165/A165</f>
        <v>26.1875</v>
      </c>
      <c r="Y165" s="3">
        <f>W165 + ROUNDUP(W165/(Parameters!$A$10-60*8),0) * ($AC$3 + Parameters!$B$4+Parameters!$B$5) + IF(A164&gt;1,8,0)</f>
        <v>3688</v>
      </c>
      <c r="Z165" s="6">
        <f t="shared" ref="Z165:Z196" si="22">Y165/A165</f>
        <v>28.8125</v>
      </c>
    </row>
    <row r="166" spans="1:26">
      <c r="A166" s="3">
        <v>128</v>
      </c>
      <c r="B166" s="3">
        <v>88</v>
      </c>
      <c r="C166" s="3">
        <v>88</v>
      </c>
      <c r="D166" s="3">
        <v>544</v>
      </c>
      <c r="E166" s="3">
        <v>152</v>
      </c>
      <c r="F166" s="3">
        <v>520</v>
      </c>
      <c r="G166" s="3">
        <v>256</v>
      </c>
      <c r="H166" s="3">
        <v>520</v>
      </c>
      <c r="I166" s="3">
        <v>256</v>
      </c>
      <c r="J166" s="3">
        <v>544</v>
      </c>
      <c r="K166" s="3">
        <v>152</v>
      </c>
      <c r="L166" s="3">
        <v>88</v>
      </c>
      <c r="M166" s="3"/>
      <c r="N166" s="3"/>
      <c r="O166" s="3"/>
      <c r="P166" s="3"/>
      <c r="Q166" s="3"/>
      <c r="R166" s="3"/>
      <c r="S166" s="3"/>
      <c r="T166" s="3"/>
      <c r="V166" s="6">
        <f t="shared" si="17"/>
        <v>20.736000000000015</v>
      </c>
      <c r="W166" s="3">
        <f t="shared" si="20"/>
        <v>3208</v>
      </c>
      <c r="X166" s="6">
        <f t="shared" si="21"/>
        <v>25.0625</v>
      </c>
      <c r="Y166" s="3">
        <f>W166 + ROUNDUP(W166/(Parameters!$A$10-60*8),0) * ($AC$3 + Parameters!$B$4+Parameters!$B$5) + IF(A165&gt;1,8,0)</f>
        <v>3544</v>
      </c>
      <c r="Z166" s="6">
        <f t="shared" si="22"/>
        <v>27.6875</v>
      </c>
    </row>
    <row r="167" spans="1:26">
      <c r="A167" s="3">
        <v>128</v>
      </c>
      <c r="B167" s="3">
        <v>88</v>
      </c>
      <c r="C167" s="3">
        <v>88</v>
      </c>
      <c r="D167" s="3">
        <v>136</v>
      </c>
      <c r="E167" s="3">
        <v>88</v>
      </c>
      <c r="F167" s="3">
        <v>568</v>
      </c>
      <c r="G167" s="3">
        <v>200</v>
      </c>
      <c r="H167" s="3">
        <v>568</v>
      </c>
      <c r="I167" s="3">
        <v>200</v>
      </c>
      <c r="J167" s="3">
        <v>136</v>
      </c>
      <c r="K167" s="3">
        <v>88</v>
      </c>
      <c r="L167" s="3">
        <v>88</v>
      </c>
      <c r="M167" s="3"/>
      <c r="N167" s="3"/>
      <c r="O167" s="3"/>
      <c r="P167" s="3"/>
      <c r="Q167" s="3"/>
      <c r="R167" s="3"/>
      <c r="S167" s="3"/>
      <c r="T167" s="3"/>
      <c r="V167" s="6">
        <f t="shared" si="17"/>
        <v>20.864000000000015</v>
      </c>
      <c r="W167" s="3">
        <f t="shared" si="20"/>
        <v>2248</v>
      </c>
      <c r="X167" s="6">
        <f t="shared" si="21"/>
        <v>17.5625</v>
      </c>
      <c r="Y167" s="3">
        <f>W167 + ROUNDUP(W167/(Parameters!$A$10-60*8),0) * ($AC$3 + Parameters!$B$4+Parameters!$B$5) + IF(A166&gt;1,8,0)</f>
        <v>2584</v>
      </c>
      <c r="Z167" s="6">
        <f t="shared" si="22"/>
        <v>20.1875</v>
      </c>
    </row>
    <row r="168" spans="1:26">
      <c r="A168" s="3">
        <v>128</v>
      </c>
      <c r="B168" s="3">
        <v>88</v>
      </c>
      <c r="C168" s="3">
        <v>88</v>
      </c>
      <c r="D168" s="3">
        <v>88</v>
      </c>
      <c r="E168" s="3">
        <v>520</v>
      </c>
      <c r="F168" s="3">
        <v>232</v>
      </c>
      <c r="G168" s="3">
        <v>520</v>
      </c>
      <c r="H168" s="3">
        <v>232</v>
      </c>
      <c r="I168" s="3">
        <v>88</v>
      </c>
      <c r="J168" s="3">
        <v>88</v>
      </c>
      <c r="K168" s="3"/>
      <c r="L168" s="3"/>
      <c r="M168" s="3"/>
      <c r="N168" s="3"/>
      <c r="O168" s="3"/>
      <c r="P168" s="3"/>
      <c r="Q168" s="3"/>
      <c r="R168" s="3"/>
      <c r="S168" s="3"/>
      <c r="T168" s="3"/>
      <c r="V168" s="6">
        <f t="shared" si="17"/>
        <v>20.992000000000015</v>
      </c>
      <c r="W168" s="3">
        <f t="shared" si="20"/>
        <v>1944</v>
      </c>
      <c r="X168" s="6">
        <f t="shared" si="21"/>
        <v>15.1875</v>
      </c>
      <c r="Y168" s="3">
        <f>W168 + ROUNDUP(W168/(Parameters!$A$10-60*8),0) * ($AC$3 + Parameters!$B$4+Parameters!$B$5) + IF(A167&gt;1,8,0)</f>
        <v>2280</v>
      </c>
      <c r="Z168" s="6">
        <f t="shared" si="22"/>
        <v>17.8125</v>
      </c>
    </row>
    <row r="169" spans="1:26">
      <c r="A169" s="3">
        <v>128</v>
      </c>
      <c r="B169" s="3">
        <v>88</v>
      </c>
      <c r="C169" s="3">
        <v>88</v>
      </c>
      <c r="D169" s="3">
        <v>88</v>
      </c>
      <c r="E169" s="3">
        <v>568</v>
      </c>
      <c r="F169" s="3">
        <v>152</v>
      </c>
      <c r="G169" s="3">
        <v>568</v>
      </c>
      <c r="H169" s="3">
        <v>152</v>
      </c>
      <c r="I169" s="3">
        <v>88</v>
      </c>
      <c r="J169" s="3">
        <v>88</v>
      </c>
      <c r="K169" s="3"/>
      <c r="L169" s="3"/>
      <c r="M169" s="3"/>
      <c r="N169" s="3"/>
      <c r="O169" s="3"/>
      <c r="P169" s="3"/>
      <c r="Q169" s="3"/>
      <c r="R169" s="3"/>
      <c r="S169" s="3"/>
      <c r="T169" s="3"/>
      <c r="V169" s="6">
        <f t="shared" si="17"/>
        <v>21.120000000000015</v>
      </c>
      <c r="W169" s="3">
        <f t="shared" si="20"/>
        <v>1880</v>
      </c>
      <c r="X169" s="6">
        <f t="shared" si="21"/>
        <v>14.6875</v>
      </c>
      <c r="Y169" s="3">
        <f>W169 + ROUNDUP(W169/(Parameters!$A$10-60*8),0) * ($AC$3 + Parameters!$B$4+Parameters!$B$5) + IF(A168&gt;1,8,0)</f>
        <v>2216</v>
      </c>
      <c r="Z169" s="6">
        <f t="shared" si="22"/>
        <v>17.3125</v>
      </c>
    </row>
    <row r="170" spans="1:26">
      <c r="A170" s="3">
        <v>128</v>
      </c>
      <c r="B170" s="3">
        <v>88</v>
      </c>
      <c r="C170" s="3">
        <v>88</v>
      </c>
      <c r="D170" s="3">
        <v>88</v>
      </c>
      <c r="E170" s="3">
        <v>280</v>
      </c>
      <c r="F170" s="3">
        <v>88</v>
      </c>
      <c r="G170" s="3">
        <v>280</v>
      </c>
      <c r="H170" s="3">
        <v>88</v>
      </c>
      <c r="I170" s="3">
        <v>88</v>
      </c>
      <c r="J170" s="3">
        <v>88</v>
      </c>
      <c r="K170" s="3"/>
      <c r="L170" s="3"/>
      <c r="M170" s="3"/>
      <c r="N170" s="3"/>
      <c r="O170" s="3"/>
      <c r="P170" s="3"/>
      <c r="Q170" s="3"/>
      <c r="R170" s="3"/>
      <c r="S170" s="3"/>
      <c r="T170" s="3"/>
      <c r="V170" s="6">
        <f t="shared" ref="V170:V233" si="23">(A169/1000)+V169</f>
        <v>21.248000000000015</v>
      </c>
      <c r="W170" s="3">
        <f t="shared" ref="W170:W233" si="24">SUM(B170:U170)</f>
        <v>1176</v>
      </c>
      <c r="X170" s="6">
        <f t="shared" ref="X170:X233" si="25">W170/A170</f>
        <v>9.1875</v>
      </c>
      <c r="Y170" s="3">
        <f>W170 + ROUNDUP(W170/(Parameters!$A$10-60*8),0) * ($AC$3 + Parameters!$B$4+Parameters!$B$5) + IF(A169&gt;1,8,0)</f>
        <v>1512</v>
      </c>
      <c r="Z170" s="6">
        <f t="shared" ref="Z170:Z233" si="26">Y170/A170</f>
        <v>11.8125</v>
      </c>
    </row>
    <row r="171" spans="1:26">
      <c r="A171" s="3">
        <v>128</v>
      </c>
      <c r="B171" s="3">
        <v>88</v>
      </c>
      <c r="C171" s="3">
        <v>88</v>
      </c>
      <c r="D171" s="3">
        <v>88</v>
      </c>
      <c r="E171" s="3">
        <v>88</v>
      </c>
      <c r="F171" s="3">
        <v>88</v>
      </c>
      <c r="G171" s="3">
        <v>88</v>
      </c>
      <c r="H171" s="3">
        <v>88</v>
      </c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V171" s="6">
        <f t="shared" si="23"/>
        <v>21.376000000000015</v>
      </c>
      <c r="W171" s="3">
        <f t="shared" si="24"/>
        <v>616</v>
      </c>
      <c r="X171" s="6">
        <f t="shared" si="25"/>
        <v>4.8125</v>
      </c>
      <c r="Y171" s="3">
        <f>W171 + ROUNDUP(W171/(Parameters!$A$10-60*8),0) * ($AC$3 + Parameters!$B$4+Parameters!$B$5) + IF(A170&gt;1,8,0)</f>
        <v>952</v>
      </c>
      <c r="Z171" s="6">
        <f t="shared" si="26"/>
        <v>7.4375</v>
      </c>
    </row>
    <row r="172" spans="1:26">
      <c r="A172" s="3">
        <v>128</v>
      </c>
      <c r="B172" s="3">
        <v>88</v>
      </c>
      <c r="C172" s="3">
        <v>88</v>
      </c>
      <c r="D172" s="3">
        <v>88</v>
      </c>
      <c r="E172" s="3">
        <v>88</v>
      </c>
      <c r="F172" s="3">
        <v>88</v>
      </c>
      <c r="G172" s="3">
        <v>88</v>
      </c>
      <c r="H172" s="3">
        <v>88</v>
      </c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V172" s="6">
        <f t="shared" si="23"/>
        <v>21.504000000000016</v>
      </c>
      <c r="W172" s="3">
        <f t="shared" si="24"/>
        <v>616</v>
      </c>
      <c r="X172" s="6">
        <f t="shared" si="25"/>
        <v>4.8125</v>
      </c>
      <c r="Y172" s="3">
        <f>W172 + ROUNDUP(W172/(Parameters!$A$10-60*8),0) * ($AC$3 + Parameters!$B$4+Parameters!$B$5) + IF(A171&gt;1,8,0)</f>
        <v>952</v>
      </c>
      <c r="Z172" s="6">
        <f t="shared" si="26"/>
        <v>7.4375</v>
      </c>
    </row>
    <row r="173" spans="1:26">
      <c r="A173" s="3">
        <v>128</v>
      </c>
      <c r="B173" s="3">
        <v>88</v>
      </c>
      <c r="C173" s="3">
        <v>88</v>
      </c>
      <c r="D173" s="3">
        <v>88</v>
      </c>
      <c r="E173" s="3">
        <v>88</v>
      </c>
      <c r="F173" s="3">
        <v>88</v>
      </c>
      <c r="G173" s="3">
        <v>88</v>
      </c>
      <c r="H173" s="3">
        <v>88</v>
      </c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V173" s="6">
        <f t="shared" si="23"/>
        <v>21.632000000000016</v>
      </c>
      <c r="W173" s="3">
        <f t="shared" si="24"/>
        <v>616</v>
      </c>
      <c r="X173" s="6">
        <f t="shared" si="25"/>
        <v>4.8125</v>
      </c>
      <c r="Y173" s="3">
        <f>W173 + ROUNDUP(W173/(Parameters!$A$10-60*8),0) * ($AC$3 + Parameters!$B$4+Parameters!$B$5) + IF(A172&gt;1,8,0)</f>
        <v>952</v>
      </c>
      <c r="Z173" s="6">
        <f t="shared" si="26"/>
        <v>7.4375</v>
      </c>
    </row>
    <row r="174" spans="1:26">
      <c r="A174" s="3">
        <v>128</v>
      </c>
      <c r="B174" s="3">
        <v>88</v>
      </c>
      <c r="C174" s="3">
        <v>88</v>
      </c>
      <c r="D174" s="3">
        <v>88</v>
      </c>
      <c r="E174" s="3">
        <v>88</v>
      </c>
      <c r="F174" s="3">
        <v>88</v>
      </c>
      <c r="G174" s="3">
        <v>88</v>
      </c>
      <c r="H174" s="3">
        <v>88</v>
      </c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V174" s="6">
        <f t="shared" si="23"/>
        <v>21.760000000000016</v>
      </c>
      <c r="W174" s="3">
        <f t="shared" si="24"/>
        <v>616</v>
      </c>
      <c r="X174" s="6">
        <f t="shared" si="25"/>
        <v>4.8125</v>
      </c>
      <c r="Y174" s="3">
        <f>W174 + ROUNDUP(W174/(Parameters!$A$10-60*8),0) * ($AC$3 + Parameters!$B$4+Parameters!$B$5) + IF(A173&gt;1,8,0)</f>
        <v>952</v>
      </c>
      <c r="Z174" s="6">
        <f t="shared" si="26"/>
        <v>7.4375</v>
      </c>
    </row>
    <row r="175" spans="1:26">
      <c r="A175" s="3">
        <v>128</v>
      </c>
      <c r="B175" s="3">
        <v>88</v>
      </c>
      <c r="C175" s="3">
        <v>88</v>
      </c>
      <c r="D175" s="3">
        <v>88</v>
      </c>
      <c r="E175" s="3">
        <v>88</v>
      </c>
      <c r="F175" s="3">
        <v>88</v>
      </c>
      <c r="G175" s="3">
        <v>88</v>
      </c>
      <c r="H175" s="3">
        <v>88</v>
      </c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V175" s="6">
        <f t="shared" si="23"/>
        <v>21.888000000000016</v>
      </c>
      <c r="W175" s="3">
        <f t="shared" si="24"/>
        <v>616</v>
      </c>
      <c r="X175" s="6">
        <f t="shared" si="25"/>
        <v>4.8125</v>
      </c>
      <c r="Y175" s="3">
        <f>W175 + ROUNDUP(W175/(Parameters!$A$10-60*8),0) * ($AC$3 + Parameters!$B$4+Parameters!$B$5) + IF(A174&gt;1,8,0)</f>
        <v>952</v>
      </c>
      <c r="Z175" s="6">
        <f t="shared" si="26"/>
        <v>7.4375</v>
      </c>
    </row>
    <row r="176" spans="1:26">
      <c r="A176" s="3">
        <v>128</v>
      </c>
      <c r="B176" s="3">
        <v>256</v>
      </c>
      <c r="C176" s="3">
        <v>88</v>
      </c>
      <c r="D176" s="3">
        <v>256</v>
      </c>
      <c r="E176" s="3">
        <v>88</v>
      </c>
      <c r="F176" s="3">
        <v>256</v>
      </c>
      <c r="G176" s="3">
        <v>88</v>
      </c>
      <c r="H176" s="3">
        <v>88</v>
      </c>
      <c r="I176" s="3">
        <v>88</v>
      </c>
      <c r="J176" s="3">
        <v>256</v>
      </c>
      <c r="K176" s="3">
        <v>88</v>
      </c>
      <c r="L176" s="3">
        <v>256</v>
      </c>
      <c r="M176" s="3">
        <v>88</v>
      </c>
      <c r="N176" s="3"/>
      <c r="O176" s="3"/>
      <c r="P176" s="3"/>
      <c r="Q176" s="3"/>
      <c r="R176" s="3"/>
      <c r="S176" s="3"/>
      <c r="T176" s="3"/>
      <c r="V176" s="6">
        <f t="shared" si="23"/>
        <v>22.016000000000016</v>
      </c>
      <c r="W176" s="3">
        <f t="shared" si="24"/>
        <v>1896</v>
      </c>
      <c r="X176" s="6">
        <f t="shared" si="25"/>
        <v>14.8125</v>
      </c>
      <c r="Y176" s="3">
        <f>W176 + ROUNDUP(W176/(Parameters!$A$10-60*8),0) * ($AC$3 + Parameters!$B$4+Parameters!$B$5) + IF(A175&gt;1,8,0)</f>
        <v>2232</v>
      </c>
      <c r="Z176" s="6">
        <f t="shared" si="26"/>
        <v>17.4375</v>
      </c>
    </row>
    <row r="177" spans="1:26">
      <c r="A177" s="3">
        <v>128</v>
      </c>
      <c r="B177" s="3">
        <v>544</v>
      </c>
      <c r="C177" s="3">
        <v>168</v>
      </c>
      <c r="D177" s="3">
        <v>544</v>
      </c>
      <c r="E177" s="3">
        <v>168</v>
      </c>
      <c r="F177" s="3">
        <v>544</v>
      </c>
      <c r="G177" s="3">
        <v>168</v>
      </c>
      <c r="H177" s="3">
        <v>352</v>
      </c>
      <c r="I177" s="3">
        <v>88</v>
      </c>
      <c r="J177" s="3">
        <v>352</v>
      </c>
      <c r="K177" s="3">
        <v>88</v>
      </c>
      <c r="L177" s="3">
        <v>544</v>
      </c>
      <c r="M177" s="3">
        <v>168</v>
      </c>
      <c r="N177" s="3">
        <v>544</v>
      </c>
      <c r="O177" s="3">
        <v>168</v>
      </c>
      <c r="P177" s="3"/>
      <c r="Q177" s="3"/>
      <c r="R177" s="3"/>
      <c r="S177" s="3"/>
      <c r="T177" s="3"/>
      <c r="V177" s="6">
        <f t="shared" si="23"/>
        <v>22.144000000000016</v>
      </c>
      <c r="W177" s="3">
        <f t="shared" si="24"/>
        <v>4440</v>
      </c>
      <c r="X177" s="6">
        <f t="shared" si="25"/>
        <v>34.6875</v>
      </c>
      <c r="Y177" s="3">
        <f>W177 + ROUNDUP(W177/(Parameters!$A$10-60*8),0) * ($AC$3 + Parameters!$B$4+Parameters!$B$5) + IF(A176&gt;1,8,0)</f>
        <v>4776</v>
      </c>
      <c r="Z177" s="6">
        <f t="shared" si="26"/>
        <v>37.3125</v>
      </c>
    </row>
    <row r="178" spans="1:26">
      <c r="A178" s="3">
        <v>128</v>
      </c>
      <c r="B178" s="3">
        <v>544</v>
      </c>
      <c r="C178" s="3">
        <v>272</v>
      </c>
      <c r="D178" s="3">
        <v>544</v>
      </c>
      <c r="E178" s="3">
        <v>272</v>
      </c>
      <c r="F178" s="3">
        <v>544</v>
      </c>
      <c r="G178" s="3">
        <v>272</v>
      </c>
      <c r="H178" s="3">
        <v>544</v>
      </c>
      <c r="I178" s="3">
        <v>216</v>
      </c>
      <c r="J178" s="3">
        <v>544</v>
      </c>
      <c r="K178" s="3">
        <v>216</v>
      </c>
      <c r="L178" s="3">
        <v>544</v>
      </c>
      <c r="M178" s="3">
        <v>272</v>
      </c>
      <c r="N178" s="3">
        <v>544</v>
      </c>
      <c r="O178" s="3">
        <v>272</v>
      </c>
      <c r="P178" s="3"/>
      <c r="Q178" s="3"/>
      <c r="R178" s="3"/>
      <c r="S178" s="3"/>
      <c r="T178" s="3"/>
      <c r="V178" s="6">
        <f t="shared" si="23"/>
        <v>22.272000000000016</v>
      </c>
      <c r="W178" s="3">
        <f t="shared" si="24"/>
        <v>5600</v>
      </c>
      <c r="X178" s="6">
        <f t="shared" si="25"/>
        <v>43.75</v>
      </c>
      <c r="Y178" s="3">
        <f>W178 + ROUNDUP(W178/(Parameters!$A$10-60*8),0) * ($AC$3 + Parameters!$B$4+Parameters!$B$5) + IF(A177&gt;1,8,0)</f>
        <v>5936</v>
      </c>
      <c r="Z178" s="6">
        <f t="shared" si="26"/>
        <v>46.375</v>
      </c>
    </row>
    <row r="179" spans="1:26">
      <c r="A179" s="3">
        <v>128</v>
      </c>
      <c r="B179" s="3">
        <v>520</v>
      </c>
      <c r="C179" s="3">
        <v>328</v>
      </c>
      <c r="D179" s="3">
        <v>520</v>
      </c>
      <c r="E179" s="3">
        <v>328</v>
      </c>
      <c r="F179" s="3">
        <v>496</v>
      </c>
      <c r="G179" s="3">
        <v>360</v>
      </c>
      <c r="H179" s="3">
        <v>520</v>
      </c>
      <c r="I179" s="3">
        <v>328</v>
      </c>
      <c r="J179" s="3">
        <v>520</v>
      </c>
      <c r="K179" s="3">
        <v>328</v>
      </c>
      <c r="L179" s="3">
        <v>520</v>
      </c>
      <c r="M179" s="3">
        <v>328</v>
      </c>
      <c r="N179" s="3">
        <v>520</v>
      </c>
      <c r="O179" s="3">
        <v>328</v>
      </c>
      <c r="P179" s="3"/>
      <c r="Q179" s="3"/>
      <c r="R179" s="3"/>
      <c r="S179" s="3"/>
      <c r="T179" s="3"/>
      <c r="V179" s="6">
        <f t="shared" si="23"/>
        <v>22.400000000000016</v>
      </c>
      <c r="W179" s="3">
        <f t="shared" si="24"/>
        <v>5944</v>
      </c>
      <c r="X179" s="6">
        <f t="shared" si="25"/>
        <v>46.4375</v>
      </c>
      <c r="Y179" s="3">
        <f>W179 + ROUNDUP(W179/(Parameters!$A$10-60*8),0) * ($AC$3 + Parameters!$B$4+Parameters!$B$5) + IF(A178&gt;1,8,0)</f>
        <v>6280</v>
      </c>
      <c r="Z179" s="6">
        <f t="shared" si="26"/>
        <v>49.0625</v>
      </c>
    </row>
    <row r="180" spans="1:26">
      <c r="A180" s="3">
        <v>128</v>
      </c>
      <c r="B180" s="3">
        <v>520</v>
      </c>
      <c r="C180" s="3">
        <v>240</v>
      </c>
      <c r="D180" s="3">
        <v>520</v>
      </c>
      <c r="E180" s="3">
        <v>240</v>
      </c>
      <c r="F180" s="3">
        <v>520</v>
      </c>
      <c r="G180" s="3">
        <v>320</v>
      </c>
      <c r="H180" s="3">
        <v>544</v>
      </c>
      <c r="I180" s="3">
        <v>192</v>
      </c>
      <c r="J180" s="3">
        <v>544</v>
      </c>
      <c r="K180" s="3">
        <v>192</v>
      </c>
      <c r="L180" s="3">
        <v>496</v>
      </c>
      <c r="M180" s="3">
        <v>312</v>
      </c>
      <c r="N180" s="3">
        <v>520</v>
      </c>
      <c r="O180" s="3">
        <v>240</v>
      </c>
      <c r="P180" s="3"/>
      <c r="Q180" s="3"/>
      <c r="R180" s="3"/>
      <c r="S180" s="3"/>
      <c r="T180" s="3"/>
      <c r="V180" s="6">
        <f t="shared" si="23"/>
        <v>22.528000000000016</v>
      </c>
      <c r="W180" s="3">
        <f t="shared" si="24"/>
        <v>5400</v>
      </c>
      <c r="X180" s="6">
        <f t="shared" si="25"/>
        <v>42.1875</v>
      </c>
      <c r="Y180" s="3">
        <f>W180 + ROUNDUP(W180/(Parameters!$A$10-60*8),0) * ($AC$3 + Parameters!$B$4+Parameters!$B$5) + IF(A179&gt;1,8,0)</f>
        <v>5736</v>
      </c>
      <c r="Z180" s="6">
        <f t="shared" si="26"/>
        <v>44.8125</v>
      </c>
    </row>
    <row r="181" spans="1:26">
      <c r="A181" s="3">
        <v>128</v>
      </c>
      <c r="B181" s="3">
        <v>544</v>
      </c>
      <c r="C181" s="3">
        <v>160</v>
      </c>
      <c r="D181" s="3">
        <v>544</v>
      </c>
      <c r="E181" s="3">
        <v>160</v>
      </c>
      <c r="F181" s="3">
        <v>520</v>
      </c>
      <c r="G181" s="3">
        <v>256</v>
      </c>
      <c r="H181" s="3">
        <v>544</v>
      </c>
      <c r="I181" s="3">
        <v>152</v>
      </c>
      <c r="J181" s="3">
        <v>544</v>
      </c>
      <c r="K181" s="3">
        <v>152</v>
      </c>
      <c r="L181" s="3">
        <v>520</v>
      </c>
      <c r="M181" s="3">
        <v>256</v>
      </c>
      <c r="N181" s="3">
        <v>544</v>
      </c>
      <c r="O181" s="3">
        <v>160</v>
      </c>
      <c r="P181" s="3"/>
      <c r="Q181" s="3"/>
      <c r="R181" s="3"/>
      <c r="S181" s="3"/>
      <c r="T181" s="3"/>
      <c r="V181" s="6">
        <f t="shared" si="23"/>
        <v>22.656000000000017</v>
      </c>
      <c r="W181" s="3">
        <f t="shared" si="24"/>
        <v>5056</v>
      </c>
      <c r="X181" s="6">
        <f t="shared" si="25"/>
        <v>39.5</v>
      </c>
      <c r="Y181" s="3">
        <f>W181 + ROUNDUP(W181/(Parameters!$A$10-60*8),0) * ($AC$3 + Parameters!$B$4+Parameters!$B$5) + IF(A180&gt;1,8,0)</f>
        <v>5392</v>
      </c>
      <c r="Z181" s="6">
        <f t="shared" si="26"/>
        <v>42.125</v>
      </c>
    </row>
    <row r="182" spans="1:26">
      <c r="A182" s="3">
        <v>128</v>
      </c>
      <c r="B182" s="3">
        <v>280</v>
      </c>
      <c r="C182" s="3">
        <v>88</v>
      </c>
      <c r="D182" s="3">
        <v>280</v>
      </c>
      <c r="E182" s="3">
        <v>88</v>
      </c>
      <c r="F182" s="3">
        <v>544</v>
      </c>
      <c r="G182" s="3">
        <v>152</v>
      </c>
      <c r="H182" s="3">
        <v>136</v>
      </c>
      <c r="I182" s="3">
        <v>88</v>
      </c>
      <c r="J182" s="3">
        <v>136</v>
      </c>
      <c r="K182" s="3">
        <v>88</v>
      </c>
      <c r="L182" s="3">
        <v>568</v>
      </c>
      <c r="M182" s="3">
        <v>152</v>
      </c>
      <c r="N182" s="3">
        <v>544</v>
      </c>
      <c r="O182" s="3">
        <v>160</v>
      </c>
      <c r="P182" s="3"/>
      <c r="Q182" s="3"/>
      <c r="R182" s="3"/>
      <c r="S182" s="3"/>
      <c r="T182" s="3"/>
      <c r="V182" s="6">
        <f t="shared" si="23"/>
        <v>22.784000000000017</v>
      </c>
      <c r="W182" s="3">
        <f t="shared" si="24"/>
        <v>3304</v>
      </c>
      <c r="X182" s="6">
        <f t="shared" si="25"/>
        <v>25.8125</v>
      </c>
      <c r="Y182" s="3">
        <f>W182 + ROUNDUP(W182/(Parameters!$A$10-60*8),0) * ($AC$3 + Parameters!$B$4+Parameters!$B$5) + IF(A181&gt;1,8,0)</f>
        <v>3640</v>
      </c>
      <c r="Z182" s="6">
        <f t="shared" si="26"/>
        <v>28.4375</v>
      </c>
    </row>
    <row r="183" spans="1:26">
      <c r="A183" s="3">
        <v>128</v>
      </c>
      <c r="B183" s="3">
        <v>88</v>
      </c>
      <c r="C183" s="3">
        <v>88</v>
      </c>
      <c r="D183" s="3">
        <v>544</v>
      </c>
      <c r="E183" s="3">
        <v>200</v>
      </c>
      <c r="F183" s="3">
        <v>472</v>
      </c>
      <c r="G183" s="3">
        <v>168</v>
      </c>
      <c r="H183" s="3">
        <v>472</v>
      </c>
      <c r="I183" s="3">
        <v>168</v>
      </c>
      <c r="J183" s="3">
        <v>280</v>
      </c>
      <c r="K183" s="3">
        <v>88</v>
      </c>
      <c r="L183" s="3">
        <v>544</v>
      </c>
      <c r="M183" s="3">
        <v>200</v>
      </c>
      <c r="N183" s="3"/>
      <c r="O183" s="3"/>
      <c r="P183" s="3"/>
      <c r="Q183" s="3"/>
      <c r="R183" s="3"/>
      <c r="S183" s="3"/>
      <c r="T183" s="3"/>
      <c r="V183" s="6">
        <f t="shared" si="23"/>
        <v>22.912000000000017</v>
      </c>
      <c r="W183" s="3">
        <f t="shared" si="24"/>
        <v>3312</v>
      </c>
      <c r="X183" s="6">
        <f t="shared" si="25"/>
        <v>25.875</v>
      </c>
      <c r="Y183" s="3">
        <f>W183 + ROUNDUP(W183/(Parameters!$A$10-60*8),0) * ($AC$3 + Parameters!$B$4+Parameters!$B$5) + IF(A182&gt;1,8,0)</f>
        <v>3648</v>
      </c>
      <c r="Z183" s="6">
        <f t="shared" si="26"/>
        <v>28.5</v>
      </c>
    </row>
    <row r="184" spans="1:26">
      <c r="A184" s="3">
        <v>128</v>
      </c>
      <c r="B184" s="3">
        <v>88</v>
      </c>
      <c r="C184" s="3">
        <v>88</v>
      </c>
      <c r="D184" s="3">
        <v>544</v>
      </c>
      <c r="E184" s="3">
        <v>248</v>
      </c>
      <c r="F184" s="3">
        <v>544</v>
      </c>
      <c r="G184" s="3">
        <v>216</v>
      </c>
      <c r="H184" s="3">
        <v>544</v>
      </c>
      <c r="I184" s="3">
        <v>216</v>
      </c>
      <c r="J184" s="3">
        <v>88</v>
      </c>
      <c r="K184" s="3">
        <v>544</v>
      </c>
      <c r="L184" s="3">
        <v>248</v>
      </c>
      <c r="M184" s="3"/>
      <c r="N184" s="3"/>
      <c r="O184" s="3"/>
      <c r="P184" s="3"/>
      <c r="Q184" s="3"/>
      <c r="R184" s="3"/>
      <c r="S184" s="3"/>
      <c r="T184" s="3"/>
      <c r="V184" s="6">
        <f t="shared" si="23"/>
        <v>23.040000000000017</v>
      </c>
      <c r="W184" s="3">
        <f t="shared" si="24"/>
        <v>3368</v>
      </c>
      <c r="X184" s="6">
        <f t="shared" si="25"/>
        <v>26.3125</v>
      </c>
      <c r="Y184" s="3">
        <f>W184 + ROUNDUP(W184/(Parameters!$A$10-60*8),0) * ($AC$3 + Parameters!$B$4+Parameters!$B$5) + IF(A183&gt;1,8,0)</f>
        <v>3704</v>
      </c>
      <c r="Z184" s="6">
        <f t="shared" si="26"/>
        <v>28.9375</v>
      </c>
    </row>
    <row r="185" spans="1:26">
      <c r="A185" s="3">
        <v>128</v>
      </c>
      <c r="B185" s="3">
        <v>88</v>
      </c>
      <c r="C185" s="3">
        <v>88</v>
      </c>
      <c r="D185" s="3">
        <v>544</v>
      </c>
      <c r="E185" s="3">
        <v>160</v>
      </c>
      <c r="F185" s="3">
        <v>544</v>
      </c>
      <c r="G185" s="3">
        <v>248</v>
      </c>
      <c r="H185" s="3">
        <v>544</v>
      </c>
      <c r="I185" s="3">
        <v>248</v>
      </c>
      <c r="J185" s="3">
        <v>88</v>
      </c>
      <c r="K185" s="3">
        <v>544</v>
      </c>
      <c r="L185" s="3">
        <v>160</v>
      </c>
      <c r="M185" s="3"/>
      <c r="N185" s="3"/>
      <c r="O185" s="3"/>
      <c r="P185" s="3"/>
      <c r="Q185" s="3"/>
      <c r="R185" s="3"/>
      <c r="S185" s="3"/>
      <c r="T185" s="3"/>
      <c r="V185" s="6">
        <f t="shared" si="23"/>
        <v>23.168000000000017</v>
      </c>
      <c r="W185" s="3">
        <f t="shared" si="24"/>
        <v>3256</v>
      </c>
      <c r="X185" s="6">
        <f t="shared" si="25"/>
        <v>25.4375</v>
      </c>
      <c r="Y185" s="3">
        <f>W185 + ROUNDUP(W185/(Parameters!$A$10-60*8),0) * ($AC$3 + Parameters!$B$4+Parameters!$B$5) + IF(A184&gt;1,8,0)</f>
        <v>3592</v>
      </c>
      <c r="Z185" s="6">
        <f t="shared" si="26"/>
        <v>28.0625</v>
      </c>
    </row>
    <row r="186" spans="1:26">
      <c r="A186" s="3">
        <v>128</v>
      </c>
      <c r="B186" s="3">
        <v>88</v>
      </c>
      <c r="C186" s="3">
        <v>88</v>
      </c>
      <c r="D186" s="3">
        <v>256</v>
      </c>
      <c r="E186" s="3">
        <v>88</v>
      </c>
      <c r="F186" s="3">
        <v>544</v>
      </c>
      <c r="G186" s="3">
        <v>168</v>
      </c>
      <c r="H186" s="3">
        <v>544</v>
      </c>
      <c r="I186" s="3">
        <v>168</v>
      </c>
      <c r="J186" s="3">
        <v>88</v>
      </c>
      <c r="K186" s="3">
        <v>256</v>
      </c>
      <c r="L186" s="3">
        <v>88</v>
      </c>
      <c r="M186" s="3"/>
      <c r="N186" s="3"/>
      <c r="O186" s="3"/>
      <c r="P186" s="3"/>
      <c r="Q186" s="3"/>
      <c r="R186" s="3"/>
      <c r="S186" s="3"/>
      <c r="T186" s="3"/>
      <c r="V186" s="6">
        <f t="shared" si="23"/>
        <v>23.296000000000017</v>
      </c>
      <c r="W186" s="3">
        <f t="shared" si="24"/>
        <v>2376</v>
      </c>
      <c r="X186" s="6">
        <f t="shared" si="25"/>
        <v>18.5625</v>
      </c>
      <c r="Y186" s="3">
        <f>W186 + ROUNDUP(W186/(Parameters!$A$10-60*8),0) * ($AC$3 + Parameters!$B$4+Parameters!$B$5) + IF(A185&gt;1,8,0)</f>
        <v>2712</v>
      </c>
      <c r="Z186" s="6">
        <f t="shared" si="26"/>
        <v>21.1875</v>
      </c>
    </row>
    <row r="187" spans="1:26">
      <c r="A187" s="3">
        <v>128</v>
      </c>
      <c r="B187" s="3">
        <v>88</v>
      </c>
      <c r="C187" s="3">
        <v>88</v>
      </c>
      <c r="D187" s="3">
        <v>88</v>
      </c>
      <c r="E187" s="3">
        <v>376</v>
      </c>
      <c r="F187" s="3">
        <v>88</v>
      </c>
      <c r="G187" s="3">
        <v>376</v>
      </c>
      <c r="H187" s="3">
        <v>88</v>
      </c>
      <c r="I187" s="3">
        <v>88</v>
      </c>
      <c r="J187" s="3">
        <v>88</v>
      </c>
      <c r="K187" s="3"/>
      <c r="L187" s="3"/>
      <c r="M187" s="3"/>
      <c r="N187" s="3"/>
      <c r="O187" s="3"/>
      <c r="P187" s="3"/>
      <c r="Q187" s="3"/>
      <c r="R187" s="3"/>
      <c r="S187" s="3"/>
      <c r="T187" s="3"/>
      <c r="V187" s="6">
        <f t="shared" si="23"/>
        <v>23.424000000000017</v>
      </c>
      <c r="W187" s="3">
        <f t="shared" si="24"/>
        <v>1368</v>
      </c>
      <c r="X187" s="6">
        <f t="shared" si="25"/>
        <v>10.6875</v>
      </c>
      <c r="Y187" s="3">
        <f>W187 + ROUNDUP(W187/(Parameters!$A$10-60*8),0) * ($AC$3 + Parameters!$B$4+Parameters!$B$5) + IF(A186&gt;1,8,0)</f>
        <v>1704</v>
      </c>
      <c r="Z187" s="6">
        <f t="shared" si="26"/>
        <v>13.3125</v>
      </c>
    </row>
    <row r="188" spans="1:26">
      <c r="A188" s="3">
        <v>128</v>
      </c>
      <c r="B188" s="3">
        <v>88</v>
      </c>
      <c r="C188" s="3">
        <v>88</v>
      </c>
      <c r="D188" s="3">
        <v>88</v>
      </c>
      <c r="E188" s="3">
        <v>88</v>
      </c>
      <c r="F188" s="3">
        <v>88</v>
      </c>
      <c r="G188" s="3">
        <v>88</v>
      </c>
      <c r="H188" s="3">
        <v>88</v>
      </c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V188" s="6">
        <f t="shared" si="23"/>
        <v>23.552000000000017</v>
      </c>
      <c r="W188" s="3">
        <f t="shared" si="24"/>
        <v>616</v>
      </c>
      <c r="X188" s="6">
        <f t="shared" si="25"/>
        <v>4.8125</v>
      </c>
      <c r="Y188" s="3">
        <f>W188 + ROUNDUP(W188/(Parameters!$A$10-60*8),0) * ($AC$3 + Parameters!$B$4+Parameters!$B$5) + IF(A187&gt;1,8,0)</f>
        <v>952</v>
      </c>
      <c r="Z188" s="6">
        <f t="shared" si="26"/>
        <v>7.4375</v>
      </c>
    </row>
    <row r="189" spans="1:26">
      <c r="A189" s="3">
        <v>128</v>
      </c>
      <c r="B189" s="3">
        <v>88</v>
      </c>
      <c r="C189" s="3">
        <v>88</v>
      </c>
      <c r="D189" s="3">
        <v>88</v>
      </c>
      <c r="E189" s="3">
        <v>88</v>
      </c>
      <c r="F189" s="3">
        <v>88</v>
      </c>
      <c r="G189" s="3">
        <v>88</v>
      </c>
      <c r="H189" s="3">
        <v>88</v>
      </c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V189" s="6">
        <f t="shared" si="23"/>
        <v>23.680000000000017</v>
      </c>
      <c r="W189" s="3">
        <f t="shared" si="24"/>
        <v>616</v>
      </c>
      <c r="X189" s="6">
        <f t="shared" si="25"/>
        <v>4.8125</v>
      </c>
      <c r="Y189" s="3">
        <f>W189 + ROUNDUP(W189/(Parameters!$A$10-60*8),0) * ($AC$3 + Parameters!$B$4+Parameters!$B$5) + IF(A188&gt;1,8,0)</f>
        <v>952</v>
      </c>
      <c r="Z189" s="6">
        <f t="shared" si="26"/>
        <v>7.4375</v>
      </c>
    </row>
    <row r="190" spans="1:26">
      <c r="A190" s="3">
        <v>128</v>
      </c>
      <c r="B190" s="3">
        <v>88</v>
      </c>
      <c r="C190" s="3">
        <v>88</v>
      </c>
      <c r="D190" s="3">
        <v>88</v>
      </c>
      <c r="E190" s="3">
        <v>88</v>
      </c>
      <c r="F190" s="3">
        <v>88</v>
      </c>
      <c r="G190" s="3">
        <v>88</v>
      </c>
      <c r="H190" s="3">
        <v>88</v>
      </c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V190" s="6">
        <f t="shared" si="23"/>
        <v>23.808000000000018</v>
      </c>
      <c r="W190" s="3">
        <f t="shared" si="24"/>
        <v>616</v>
      </c>
      <c r="X190" s="6">
        <f t="shared" si="25"/>
        <v>4.8125</v>
      </c>
      <c r="Y190" s="3">
        <f>W190 + ROUNDUP(W190/(Parameters!$A$10-60*8),0) * ($AC$3 + Parameters!$B$4+Parameters!$B$5) + IF(A189&gt;1,8,0)</f>
        <v>952</v>
      </c>
      <c r="Z190" s="6">
        <f t="shared" si="26"/>
        <v>7.4375</v>
      </c>
    </row>
    <row r="191" spans="1:26">
      <c r="A191" s="3">
        <v>128</v>
      </c>
      <c r="B191" s="3">
        <v>88</v>
      </c>
      <c r="C191" s="3">
        <v>88</v>
      </c>
      <c r="D191" s="3">
        <v>88</v>
      </c>
      <c r="E191" s="3">
        <v>88</v>
      </c>
      <c r="F191" s="3">
        <v>88</v>
      </c>
      <c r="G191" s="3">
        <v>88</v>
      </c>
      <c r="H191" s="3">
        <v>88</v>
      </c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V191" s="6">
        <f t="shared" si="23"/>
        <v>23.936000000000018</v>
      </c>
      <c r="W191" s="3">
        <f t="shared" si="24"/>
        <v>616</v>
      </c>
      <c r="X191" s="6">
        <f t="shared" si="25"/>
        <v>4.8125</v>
      </c>
      <c r="Y191" s="3">
        <f>W191 + ROUNDUP(W191/(Parameters!$A$10-60*8),0) * ($AC$3 + Parameters!$B$4+Parameters!$B$5) + IF(A190&gt;1,8,0)</f>
        <v>952</v>
      </c>
      <c r="Z191" s="6">
        <f t="shared" si="26"/>
        <v>7.4375</v>
      </c>
    </row>
    <row r="192" spans="1:26">
      <c r="A192" s="3">
        <v>128</v>
      </c>
      <c r="B192" s="3">
        <v>88</v>
      </c>
      <c r="C192" s="3">
        <v>88</v>
      </c>
      <c r="D192" s="3">
        <v>88</v>
      </c>
      <c r="E192" s="3">
        <v>88</v>
      </c>
      <c r="F192" s="3">
        <v>88</v>
      </c>
      <c r="G192" s="3">
        <v>88</v>
      </c>
      <c r="H192" s="3">
        <v>88</v>
      </c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V192" s="6">
        <f t="shared" si="23"/>
        <v>24.064000000000018</v>
      </c>
      <c r="W192" s="3">
        <f t="shared" si="24"/>
        <v>616</v>
      </c>
      <c r="X192" s="6">
        <f t="shared" si="25"/>
        <v>4.8125</v>
      </c>
      <c r="Y192" s="3">
        <f>W192 + ROUNDUP(W192/(Parameters!$A$10-60*8),0) * ($AC$3 + Parameters!$B$4+Parameters!$B$5) + IF(A191&gt;1,8,0)</f>
        <v>952</v>
      </c>
      <c r="Z192" s="6">
        <f t="shared" si="26"/>
        <v>7.4375</v>
      </c>
    </row>
    <row r="193" spans="1:26">
      <c r="A193" s="3">
        <v>128</v>
      </c>
      <c r="B193" s="3">
        <v>88</v>
      </c>
      <c r="C193" s="3">
        <v>88</v>
      </c>
      <c r="D193" s="3">
        <v>88</v>
      </c>
      <c r="E193" s="3">
        <v>88</v>
      </c>
      <c r="F193" s="3">
        <v>88</v>
      </c>
      <c r="G193" s="3">
        <v>88</v>
      </c>
      <c r="H193" s="3">
        <v>88</v>
      </c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V193" s="6">
        <f t="shared" si="23"/>
        <v>24.192000000000018</v>
      </c>
      <c r="W193" s="3">
        <f t="shared" si="24"/>
        <v>616</v>
      </c>
      <c r="X193" s="6">
        <f t="shared" si="25"/>
        <v>4.8125</v>
      </c>
      <c r="Y193" s="3">
        <f>W193 + ROUNDUP(W193/(Parameters!$A$10-60*8),0) * ($AC$3 + Parameters!$B$4+Parameters!$B$5) + IF(A192&gt;1,8,0)</f>
        <v>952</v>
      </c>
      <c r="Z193" s="6">
        <f t="shared" si="26"/>
        <v>7.4375</v>
      </c>
    </row>
    <row r="194" spans="1:26">
      <c r="A194" s="3">
        <v>128</v>
      </c>
      <c r="B194" s="3">
        <v>88</v>
      </c>
      <c r="C194" s="3">
        <v>88</v>
      </c>
      <c r="D194" s="3">
        <v>88</v>
      </c>
      <c r="E194" s="3">
        <v>88</v>
      </c>
      <c r="F194" s="3">
        <v>88</v>
      </c>
      <c r="G194" s="3">
        <v>88</v>
      </c>
      <c r="H194" s="3">
        <v>88</v>
      </c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V194" s="6">
        <f t="shared" si="23"/>
        <v>24.320000000000018</v>
      </c>
      <c r="W194" s="3">
        <f t="shared" si="24"/>
        <v>616</v>
      </c>
      <c r="X194" s="6">
        <f t="shared" si="25"/>
        <v>4.8125</v>
      </c>
      <c r="Y194" s="3">
        <f>W194 + ROUNDUP(W194/(Parameters!$A$10-60*8),0) * ($AC$3 + Parameters!$B$4+Parameters!$B$5) + IF(A193&gt;1,8,0)</f>
        <v>952</v>
      </c>
      <c r="Z194" s="6">
        <f t="shared" si="26"/>
        <v>7.4375</v>
      </c>
    </row>
    <row r="195" spans="1:26">
      <c r="A195" s="3">
        <v>128</v>
      </c>
      <c r="B195" s="3">
        <v>88</v>
      </c>
      <c r="C195" s="3">
        <v>88</v>
      </c>
      <c r="D195" s="3">
        <v>88</v>
      </c>
      <c r="E195" s="3">
        <v>88</v>
      </c>
      <c r="F195" s="3">
        <v>88</v>
      </c>
      <c r="G195" s="3">
        <v>88</v>
      </c>
      <c r="H195" s="3">
        <v>88</v>
      </c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V195" s="6">
        <f t="shared" si="23"/>
        <v>24.448000000000018</v>
      </c>
      <c r="W195" s="3">
        <f t="shared" si="24"/>
        <v>616</v>
      </c>
      <c r="X195" s="6">
        <f t="shared" si="25"/>
        <v>4.8125</v>
      </c>
      <c r="Y195" s="3">
        <f>W195 + ROUNDUP(W195/(Parameters!$A$10-60*8),0) * ($AC$3 + Parameters!$B$4+Parameters!$B$5) + IF(A194&gt;1,8,0)</f>
        <v>952</v>
      </c>
      <c r="Z195" s="6">
        <f t="shared" si="26"/>
        <v>7.4375</v>
      </c>
    </row>
    <row r="196" spans="1:26">
      <c r="A196" s="3">
        <v>128</v>
      </c>
      <c r="B196" s="3">
        <v>88</v>
      </c>
      <c r="C196" s="3">
        <v>88</v>
      </c>
      <c r="D196" s="3">
        <v>88</v>
      </c>
      <c r="E196" s="3">
        <v>88</v>
      </c>
      <c r="F196" s="3">
        <v>88</v>
      </c>
      <c r="G196" s="3">
        <v>88</v>
      </c>
      <c r="H196" s="3">
        <v>88</v>
      </c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V196" s="6">
        <f t="shared" si="23"/>
        <v>24.576000000000018</v>
      </c>
      <c r="W196" s="3">
        <f t="shared" si="24"/>
        <v>616</v>
      </c>
      <c r="X196" s="6">
        <f t="shared" si="25"/>
        <v>4.8125</v>
      </c>
      <c r="Y196" s="3">
        <f>W196 + ROUNDUP(W196/(Parameters!$A$10-60*8),0) * ($AC$3 + Parameters!$B$4+Parameters!$B$5) + IF(A195&gt;1,8,0)</f>
        <v>952</v>
      </c>
      <c r="Z196" s="6">
        <f t="shared" si="26"/>
        <v>7.4375</v>
      </c>
    </row>
    <row r="197" spans="1:26">
      <c r="A197" s="3">
        <v>128</v>
      </c>
      <c r="B197" s="3">
        <v>88</v>
      </c>
      <c r="C197" s="3">
        <v>88</v>
      </c>
      <c r="D197" s="3">
        <v>88</v>
      </c>
      <c r="E197" s="3">
        <v>88</v>
      </c>
      <c r="F197" s="3">
        <v>88</v>
      </c>
      <c r="G197" s="3">
        <v>88</v>
      </c>
      <c r="H197" s="3">
        <v>88</v>
      </c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V197" s="6">
        <f t="shared" si="23"/>
        <v>24.704000000000018</v>
      </c>
      <c r="W197" s="3">
        <f t="shared" si="24"/>
        <v>616</v>
      </c>
      <c r="X197" s="6">
        <f t="shared" si="25"/>
        <v>4.8125</v>
      </c>
      <c r="Y197" s="3">
        <f>W197 + ROUNDUP(W197/(Parameters!$A$10-60*8),0) * ($AC$3 + Parameters!$B$4+Parameters!$B$5) + IF(A196&gt;1,8,0)</f>
        <v>952</v>
      </c>
      <c r="Z197" s="6">
        <f t="shared" si="26"/>
        <v>7.4375</v>
      </c>
    </row>
    <row r="198" spans="1:26">
      <c r="A198" s="3">
        <v>128</v>
      </c>
      <c r="B198" s="3">
        <v>88</v>
      </c>
      <c r="C198" s="3">
        <v>88</v>
      </c>
      <c r="D198" s="3">
        <v>88</v>
      </c>
      <c r="E198" s="3">
        <v>88</v>
      </c>
      <c r="F198" s="3">
        <v>88</v>
      </c>
      <c r="G198" s="3">
        <v>88</v>
      </c>
      <c r="H198" s="3">
        <v>88</v>
      </c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V198" s="6">
        <f t="shared" si="23"/>
        <v>24.832000000000019</v>
      </c>
      <c r="W198" s="3">
        <f t="shared" si="24"/>
        <v>616</v>
      </c>
      <c r="X198" s="6">
        <f t="shared" si="25"/>
        <v>4.8125</v>
      </c>
      <c r="Y198" s="3">
        <f>W198 + ROUNDUP(W198/(Parameters!$A$10-60*8),0) * ($AC$3 + Parameters!$B$4+Parameters!$B$5) + IF(A197&gt;1,8,0)</f>
        <v>952</v>
      </c>
      <c r="Z198" s="6">
        <f t="shared" si="26"/>
        <v>7.4375</v>
      </c>
    </row>
    <row r="199" spans="1:26">
      <c r="A199" s="3">
        <v>128</v>
      </c>
      <c r="B199" s="3">
        <v>88</v>
      </c>
      <c r="C199" s="3">
        <v>88</v>
      </c>
      <c r="D199" s="3">
        <v>88</v>
      </c>
      <c r="E199" s="3">
        <v>88</v>
      </c>
      <c r="F199" s="3">
        <v>88</v>
      </c>
      <c r="G199" s="3">
        <v>88</v>
      </c>
      <c r="H199" s="3">
        <v>88</v>
      </c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V199" s="6">
        <f t="shared" si="23"/>
        <v>24.960000000000019</v>
      </c>
      <c r="W199" s="3">
        <f t="shared" si="24"/>
        <v>616</v>
      </c>
      <c r="X199" s="6">
        <f t="shared" si="25"/>
        <v>4.8125</v>
      </c>
      <c r="Y199" s="3">
        <f>W199 + ROUNDUP(W199/(Parameters!$A$10-60*8),0) * ($AC$3 + Parameters!$B$4+Parameters!$B$5) + IF(A198&gt;1,8,0)</f>
        <v>952</v>
      </c>
      <c r="Z199" s="6">
        <f t="shared" si="26"/>
        <v>7.4375</v>
      </c>
    </row>
    <row r="200" spans="1:26">
      <c r="A200" s="3">
        <v>128</v>
      </c>
      <c r="B200" s="3">
        <v>88</v>
      </c>
      <c r="C200" s="3">
        <v>88</v>
      </c>
      <c r="D200" s="3">
        <v>88</v>
      </c>
      <c r="E200" s="3">
        <v>88</v>
      </c>
      <c r="F200" s="3">
        <v>88</v>
      </c>
      <c r="G200" s="3">
        <v>88</v>
      </c>
      <c r="H200" s="3">
        <v>88</v>
      </c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V200" s="6">
        <f t="shared" si="23"/>
        <v>25.088000000000019</v>
      </c>
      <c r="W200" s="3">
        <f t="shared" si="24"/>
        <v>616</v>
      </c>
      <c r="X200" s="6">
        <f t="shared" si="25"/>
        <v>4.8125</v>
      </c>
      <c r="Y200" s="3">
        <f>W200 + ROUNDUP(W200/(Parameters!$A$10-60*8),0) * ($AC$3 + Parameters!$B$4+Parameters!$B$5) + IF(A199&gt;1,8,0)</f>
        <v>952</v>
      </c>
      <c r="Z200" s="6">
        <f t="shared" si="26"/>
        <v>7.4375</v>
      </c>
    </row>
    <row r="201" spans="1:26">
      <c r="A201" s="3">
        <v>128</v>
      </c>
      <c r="B201" s="3">
        <v>88</v>
      </c>
      <c r="C201" s="3">
        <v>88</v>
      </c>
      <c r="D201" s="3">
        <v>88</v>
      </c>
      <c r="E201" s="3">
        <v>88</v>
      </c>
      <c r="F201" s="3">
        <v>88</v>
      </c>
      <c r="G201" s="3">
        <v>88</v>
      </c>
      <c r="H201" s="3">
        <v>88</v>
      </c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V201" s="6">
        <f t="shared" si="23"/>
        <v>25.216000000000019</v>
      </c>
      <c r="W201" s="3">
        <f t="shared" si="24"/>
        <v>616</v>
      </c>
      <c r="X201" s="6">
        <f t="shared" si="25"/>
        <v>4.8125</v>
      </c>
      <c r="Y201" s="3">
        <f>W201 + ROUNDUP(W201/(Parameters!$A$10-60*8),0) * ($AC$3 + Parameters!$B$4+Parameters!$B$5) + IF(A200&gt;1,8,0)</f>
        <v>952</v>
      </c>
      <c r="Z201" s="6">
        <f t="shared" si="26"/>
        <v>7.4375</v>
      </c>
    </row>
    <row r="202" spans="1:26">
      <c r="A202" s="3">
        <v>128</v>
      </c>
      <c r="B202" s="3">
        <v>88</v>
      </c>
      <c r="C202" s="3">
        <v>88</v>
      </c>
      <c r="D202" s="3">
        <v>88</v>
      </c>
      <c r="E202" s="3">
        <v>88</v>
      </c>
      <c r="F202" s="3">
        <v>88</v>
      </c>
      <c r="G202" s="3">
        <v>88</v>
      </c>
      <c r="H202" s="3">
        <v>88</v>
      </c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V202" s="6">
        <f t="shared" si="23"/>
        <v>25.344000000000019</v>
      </c>
      <c r="W202" s="3">
        <f t="shared" si="24"/>
        <v>616</v>
      </c>
      <c r="X202" s="6">
        <f t="shared" si="25"/>
        <v>4.8125</v>
      </c>
      <c r="Y202" s="3">
        <f>W202 + ROUNDUP(W202/(Parameters!$A$10-60*8),0) * ($AC$3 + Parameters!$B$4+Parameters!$B$5) + IF(A201&gt;1,8,0)</f>
        <v>952</v>
      </c>
      <c r="Z202" s="6">
        <f t="shared" si="26"/>
        <v>7.4375</v>
      </c>
    </row>
    <row r="203" spans="1:26">
      <c r="A203" s="3">
        <v>128</v>
      </c>
      <c r="B203" s="3">
        <v>88</v>
      </c>
      <c r="C203" s="3">
        <v>88</v>
      </c>
      <c r="D203" s="3">
        <v>88</v>
      </c>
      <c r="E203" s="3">
        <v>88</v>
      </c>
      <c r="F203" s="3">
        <v>88</v>
      </c>
      <c r="G203" s="3">
        <v>88</v>
      </c>
      <c r="H203" s="3">
        <v>88</v>
      </c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V203" s="6">
        <f t="shared" si="23"/>
        <v>25.472000000000019</v>
      </c>
      <c r="W203" s="3">
        <f t="shared" si="24"/>
        <v>616</v>
      </c>
      <c r="X203" s="6">
        <f t="shared" si="25"/>
        <v>4.8125</v>
      </c>
      <c r="Y203" s="3">
        <f>W203 + ROUNDUP(W203/(Parameters!$A$10-60*8),0) * ($AC$3 + Parameters!$B$4+Parameters!$B$5) + IF(A202&gt;1,8,0)</f>
        <v>952</v>
      </c>
      <c r="Z203" s="6">
        <f t="shared" si="26"/>
        <v>7.4375</v>
      </c>
    </row>
    <row r="204" spans="1:26">
      <c r="A204" s="3">
        <v>128</v>
      </c>
      <c r="B204" s="3">
        <v>88</v>
      </c>
      <c r="C204" s="3">
        <v>88</v>
      </c>
      <c r="D204" s="3">
        <v>88</v>
      </c>
      <c r="E204" s="3">
        <v>88</v>
      </c>
      <c r="F204" s="3">
        <v>88</v>
      </c>
      <c r="G204" s="3">
        <v>88</v>
      </c>
      <c r="H204" s="3">
        <v>88</v>
      </c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V204" s="6">
        <f t="shared" si="23"/>
        <v>25.600000000000019</v>
      </c>
      <c r="W204" s="3">
        <f t="shared" si="24"/>
        <v>616</v>
      </c>
      <c r="X204" s="6">
        <f t="shared" si="25"/>
        <v>4.8125</v>
      </c>
      <c r="Y204" s="3">
        <f>W204 + ROUNDUP(W204/(Parameters!$A$10-60*8),0) * ($AC$3 + Parameters!$B$4+Parameters!$B$5) + IF(A203&gt;1,8,0)</f>
        <v>952</v>
      </c>
      <c r="Z204" s="6">
        <f t="shared" si="26"/>
        <v>7.4375</v>
      </c>
    </row>
    <row r="205" spans="1:26">
      <c r="A205" s="3">
        <v>128</v>
      </c>
      <c r="B205" s="3">
        <v>88</v>
      </c>
      <c r="C205" s="3">
        <v>88</v>
      </c>
      <c r="D205" s="3">
        <v>88</v>
      </c>
      <c r="E205" s="3">
        <v>88</v>
      </c>
      <c r="F205" s="3">
        <v>88</v>
      </c>
      <c r="G205" s="3">
        <v>88</v>
      </c>
      <c r="H205" s="3">
        <v>88</v>
      </c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V205" s="6">
        <f t="shared" si="23"/>
        <v>25.728000000000019</v>
      </c>
      <c r="W205" s="3">
        <f t="shared" si="24"/>
        <v>616</v>
      </c>
      <c r="X205" s="6">
        <f t="shared" si="25"/>
        <v>4.8125</v>
      </c>
      <c r="Y205" s="3">
        <f>W205 + ROUNDUP(W205/(Parameters!$A$10-60*8),0) * ($AC$3 + Parameters!$B$4+Parameters!$B$5) + IF(A204&gt;1,8,0)</f>
        <v>952</v>
      </c>
      <c r="Z205" s="6">
        <f t="shared" si="26"/>
        <v>7.4375</v>
      </c>
    </row>
    <row r="206" spans="1:26">
      <c r="A206" s="3">
        <v>128</v>
      </c>
      <c r="B206" s="3">
        <v>88</v>
      </c>
      <c r="C206" s="3">
        <v>88</v>
      </c>
      <c r="D206" s="3">
        <v>88</v>
      </c>
      <c r="E206" s="3">
        <v>88</v>
      </c>
      <c r="F206" s="3">
        <v>88</v>
      </c>
      <c r="G206" s="3">
        <v>88</v>
      </c>
      <c r="H206" s="3">
        <v>88</v>
      </c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V206" s="6">
        <f t="shared" si="23"/>
        <v>25.856000000000019</v>
      </c>
      <c r="W206" s="3">
        <f t="shared" si="24"/>
        <v>616</v>
      </c>
      <c r="X206" s="6">
        <f t="shared" si="25"/>
        <v>4.8125</v>
      </c>
      <c r="Y206" s="3">
        <f>W206 + ROUNDUP(W206/(Parameters!$A$10-60*8),0) * ($AC$3 + Parameters!$B$4+Parameters!$B$5) + IF(A205&gt;1,8,0)</f>
        <v>952</v>
      </c>
      <c r="Z206" s="6">
        <f t="shared" si="26"/>
        <v>7.4375</v>
      </c>
    </row>
    <row r="207" spans="1:26">
      <c r="A207" s="3">
        <v>128</v>
      </c>
      <c r="B207" s="3">
        <v>88</v>
      </c>
      <c r="C207" s="3">
        <v>88</v>
      </c>
      <c r="D207" s="3">
        <v>88</v>
      </c>
      <c r="E207" s="3">
        <v>88</v>
      </c>
      <c r="F207" s="3">
        <v>88</v>
      </c>
      <c r="G207" s="3">
        <v>88</v>
      </c>
      <c r="H207" s="3">
        <v>88</v>
      </c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V207" s="6">
        <f t="shared" si="23"/>
        <v>25.98400000000002</v>
      </c>
      <c r="W207" s="3">
        <f t="shared" si="24"/>
        <v>616</v>
      </c>
      <c r="X207" s="6">
        <f t="shared" si="25"/>
        <v>4.8125</v>
      </c>
      <c r="Y207" s="3">
        <f>W207 + ROUNDUP(W207/(Parameters!$A$10-60*8),0) * ($AC$3 + Parameters!$B$4+Parameters!$B$5) + IF(A206&gt;1,8,0)</f>
        <v>952</v>
      </c>
      <c r="Z207" s="6">
        <f t="shared" si="26"/>
        <v>7.4375</v>
      </c>
    </row>
    <row r="208" spans="1:26">
      <c r="A208" s="3">
        <v>128</v>
      </c>
      <c r="B208" s="3">
        <v>88</v>
      </c>
      <c r="C208" s="3">
        <v>88</v>
      </c>
      <c r="D208" s="3">
        <v>88</v>
      </c>
      <c r="E208" s="3">
        <v>88</v>
      </c>
      <c r="F208" s="3">
        <v>88</v>
      </c>
      <c r="G208" s="3">
        <v>88</v>
      </c>
      <c r="H208" s="3">
        <v>88</v>
      </c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V208" s="6">
        <f t="shared" si="23"/>
        <v>26.11200000000002</v>
      </c>
      <c r="W208" s="3">
        <f t="shared" si="24"/>
        <v>616</v>
      </c>
      <c r="X208" s="6">
        <f t="shared" si="25"/>
        <v>4.8125</v>
      </c>
      <c r="Y208" s="3">
        <f>W208 + ROUNDUP(W208/(Parameters!$A$10-60*8),0) * ($AC$3 + Parameters!$B$4+Parameters!$B$5) + IF(A207&gt;1,8,0)</f>
        <v>952</v>
      </c>
      <c r="Z208" s="6">
        <f t="shared" si="26"/>
        <v>7.4375</v>
      </c>
    </row>
    <row r="209" spans="1:26">
      <c r="A209" s="3">
        <v>128</v>
      </c>
      <c r="B209" s="3">
        <v>88</v>
      </c>
      <c r="C209" s="3">
        <v>88</v>
      </c>
      <c r="D209" s="3">
        <v>88</v>
      </c>
      <c r="E209" s="3">
        <v>88</v>
      </c>
      <c r="F209" s="3">
        <v>88</v>
      </c>
      <c r="G209" s="3">
        <v>88</v>
      </c>
      <c r="H209" s="3">
        <v>88</v>
      </c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V209" s="6">
        <f t="shared" si="23"/>
        <v>26.24000000000002</v>
      </c>
      <c r="W209" s="3">
        <f t="shared" si="24"/>
        <v>616</v>
      </c>
      <c r="X209" s="6">
        <f t="shared" si="25"/>
        <v>4.8125</v>
      </c>
      <c r="Y209" s="3">
        <f>W209 + ROUNDUP(W209/(Parameters!$A$10-60*8),0) * ($AC$3 + Parameters!$B$4+Parameters!$B$5) + IF(A208&gt;1,8,0)</f>
        <v>952</v>
      </c>
      <c r="Z209" s="6">
        <f t="shared" si="26"/>
        <v>7.4375</v>
      </c>
    </row>
    <row r="210" spans="1:26">
      <c r="A210" s="3">
        <v>128</v>
      </c>
      <c r="B210" s="3">
        <v>88</v>
      </c>
      <c r="C210" s="3">
        <v>88</v>
      </c>
      <c r="D210" s="3">
        <v>88</v>
      </c>
      <c r="E210" s="3">
        <v>88</v>
      </c>
      <c r="F210" s="3">
        <v>88</v>
      </c>
      <c r="G210" s="3">
        <v>88</v>
      </c>
      <c r="H210" s="3">
        <v>88</v>
      </c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V210" s="6">
        <f t="shared" si="23"/>
        <v>26.36800000000002</v>
      </c>
      <c r="W210" s="3">
        <f t="shared" si="24"/>
        <v>616</v>
      </c>
      <c r="X210" s="6">
        <f t="shared" si="25"/>
        <v>4.8125</v>
      </c>
      <c r="Y210" s="3">
        <f>W210 + ROUNDUP(W210/(Parameters!$A$10-60*8),0) * ($AC$3 + Parameters!$B$4+Parameters!$B$5) + IF(A209&gt;1,8,0)</f>
        <v>952</v>
      </c>
      <c r="Z210" s="6">
        <f t="shared" si="26"/>
        <v>7.4375</v>
      </c>
    </row>
    <row r="211" spans="1:26">
      <c r="A211" s="3">
        <v>128</v>
      </c>
      <c r="B211" s="3">
        <v>88</v>
      </c>
      <c r="C211" s="3">
        <v>88</v>
      </c>
      <c r="D211" s="3">
        <v>88</v>
      </c>
      <c r="E211" s="3">
        <v>88</v>
      </c>
      <c r="F211" s="3">
        <v>88</v>
      </c>
      <c r="G211" s="3">
        <v>88</v>
      </c>
      <c r="H211" s="3">
        <v>88</v>
      </c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V211" s="6">
        <f t="shared" si="23"/>
        <v>26.49600000000002</v>
      </c>
      <c r="W211" s="3">
        <f t="shared" si="24"/>
        <v>616</v>
      </c>
      <c r="X211" s="6">
        <f t="shared" si="25"/>
        <v>4.8125</v>
      </c>
      <c r="Y211" s="3">
        <f>W211 + ROUNDUP(W211/(Parameters!$A$10-60*8),0) * ($AC$3 + Parameters!$B$4+Parameters!$B$5) + IF(A210&gt;1,8,0)</f>
        <v>952</v>
      </c>
      <c r="Z211" s="6">
        <f t="shared" si="26"/>
        <v>7.4375</v>
      </c>
    </row>
    <row r="212" spans="1:26">
      <c r="A212" s="3">
        <v>128</v>
      </c>
      <c r="B212" s="3">
        <v>520</v>
      </c>
      <c r="C212" s="3">
        <v>176</v>
      </c>
      <c r="D212" s="3">
        <v>520</v>
      </c>
      <c r="E212" s="3">
        <v>176</v>
      </c>
      <c r="F212" s="3">
        <v>520</v>
      </c>
      <c r="G212" s="3">
        <v>176</v>
      </c>
      <c r="H212" s="3">
        <v>88</v>
      </c>
      <c r="I212" s="3">
        <v>88</v>
      </c>
      <c r="J212" s="3">
        <v>520</v>
      </c>
      <c r="K212" s="3">
        <v>176</v>
      </c>
      <c r="L212" s="3">
        <v>520</v>
      </c>
      <c r="M212" s="3">
        <v>176</v>
      </c>
      <c r="N212" s="3"/>
      <c r="O212" s="3"/>
      <c r="P212" s="3"/>
      <c r="Q212" s="3"/>
      <c r="R212" s="3"/>
      <c r="S212" s="3"/>
      <c r="T212" s="3"/>
      <c r="V212" s="6">
        <f t="shared" si="23"/>
        <v>26.62400000000002</v>
      </c>
      <c r="W212" s="3">
        <f t="shared" si="24"/>
        <v>3656</v>
      </c>
      <c r="X212" s="6">
        <f t="shared" si="25"/>
        <v>28.5625</v>
      </c>
      <c r="Y212" s="3">
        <f>W212 + ROUNDUP(W212/(Parameters!$A$10-60*8),0) * ($AC$3 + Parameters!$B$4+Parameters!$B$5) + IF(A211&gt;1,8,0)</f>
        <v>3992</v>
      </c>
      <c r="Z212" s="6">
        <f t="shared" si="26"/>
        <v>31.1875</v>
      </c>
    </row>
    <row r="213" spans="1:26">
      <c r="A213" s="3">
        <v>128</v>
      </c>
      <c r="B213" s="3">
        <v>544</v>
      </c>
      <c r="C213" s="3">
        <v>248</v>
      </c>
      <c r="D213" s="3">
        <v>544</v>
      </c>
      <c r="E213" s="3">
        <v>248</v>
      </c>
      <c r="F213" s="3">
        <v>544</v>
      </c>
      <c r="G213" s="3">
        <v>248</v>
      </c>
      <c r="H213" s="3">
        <v>88</v>
      </c>
      <c r="I213" s="3">
        <v>88</v>
      </c>
      <c r="J213" s="3">
        <v>544</v>
      </c>
      <c r="K213" s="3">
        <v>248</v>
      </c>
      <c r="L213" s="3">
        <v>544</v>
      </c>
      <c r="M213" s="3">
        <v>248</v>
      </c>
      <c r="N213" s="3"/>
      <c r="O213" s="3"/>
      <c r="P213" s="3"/>
      <c r="Q213" s="3"/>
      <c r="R213" s="3"/>
      <c r="S213" s="3"/>
      <c r="T213" s="3"/>
      <c r="V213" s="6">
        <f t="shared" si="23"/>
        <v>26.75200000000002</v>
      </c>
      <c r="W213" s="3">
        <f t="shared" si="24"/>
        <v>4136</v>
      </c>
      <c r="X213" s="6">
        <f t="shared" si="25"/>
        <v>32.3125</v>
      </c>
      <c r="Y213" s="3">
        <f>W213 + ROUNDUP(W213/(Parameters!$A$10-60*8),0) * ($AC$3 + Parameters!$B$4+Parameters!$B$5) + IF(A212&gt;1,8,0)</f>
        <v>4472</v>
      </c>
      <c r="Z213" s="6">
        <f t="shared" si="26"/>
        <v>34.9375</v>
      </c>
    </row>
    <row r="214" spans="1:26">
      <c r="A214" s="3">
        <v>128</v>
      </c>
      <c r="B214" s="3">
        <v>544</v>
      </c>
      <c r="C214" s="3">
        <v>280</v>
      </c>
      <c r="D214" s="3">
        <v>544</v>
      </c>
      <c r="E214" s="3">
        <v>280</v>
      </c>
      <c r="F214" s="3">
        <v>544</v>
      </c>
      <c r="G214" s="3">
        <v>280</v>
      </c>
      <c r="H214" s="3">
        <v>88</v>
      </c>
      <c r="I214" s="3">
        <v>88</v>
      </c>
      <c r="J214" s="3">
        <v>544</v>
      </c>
      <c r="K214" s="3">
        <v>280</v>
      </c>
      <c r="L214" s="3">
        <v>544</v>
      </c>
      <c r="M214" s="3">
        <v>280</v>
      </c>
      <c r="N214" s="3"/>
      <c r="O214" s="3"/>
      <c r="P214" s="3"/>
      <c r="Q214" s="3"/>
      <c r="R214" s="3"/>
      <c r="S214" s="3"/>
      <c r="T214" s="3"/>
      <c r="V214" s="6">
        <f t="shared" si="23"/>
        <v>26.88000000000002</v>
      </c>
      <c r="W214" s="3">
        <f t="shared" si="24"/>
        <v>4296</v>
      </c>
      <c r="X214" s="6">
        <f t="shared" si="25"/>
        <v>33.5625</v>
      </c>
      <c r="Y214" s="3">
        <f>W214 + ROUNDUP(W214/(Parameters!$A$10-60*8),0) * ($AC$3 + Parameters!$B$4+Parameters!$B$5) + IF(A213&gt;1,8,0)</f>
        <v>4632</v>
      </c>
      <c r="Z214" s="6">
        <f t="shared" si="26"/>
        <v>36.1875</v>
      </c>
    </row>
    <row r="215" spans="1:26">
      <c r="A215" s="3">
        <v>128</v>
      </c>
      <c r="B215" s="3">
        <v>544</v>
      </c>
      <c r="C215" s="3">
        <v>208</v>
      </c>
      <c r="D215" s="3">
        <v>544</v>
      </c>
      <c r="E215" s="3">
        <v>208</v>
      </c>
      <c r="F215" s="3">
        <v>544</v>
      </c>
      <c r="G215" s="3">
        <v>208</v>
      </c>
      <c r="H215" s="3">
        <v>88</v>
      </c>
      <c r="I215" s="3">
        <v>88</v>
      </c>
      <c r="J215" s="3">
        <v>544</v>
      </c>
      <c r="K215" s="3">
        <v>208</v>
      </c>
      <c r="L215" s="3">
        <v>544</v>
      </c>
      <c r="M215" s="3">
        <v>208</v>
      </c>
      <c r="N215" s="3"/>
      <c r="O215" s="3"/>
      <c r="P215" s="3"/>
      <c r="Q215" s="3"/>
      <c r="R215" s="3"/>
      <c r="S215" s="3"/>
      <c r="T215" s="3"/>
      <c r="V215" s="6">
        <f t="shared" si="23"/>
        <v>27.00800000000002</v>
      </c>
      <c r="W215" s="3">
        <f t="shared" si="24"/>
        <v>3936</v>
      </c>
      <c r="X215" s="6">
        <f t="shared" si="25"/>
        <v>30.75</v>
      </c>
      <c r="Y215" s="3">
        <f>W215 + ROUNDUP(W215/(Parameters!$A$10-60*8),0) * ($AC$3 + Parameters!$B$4+Parameters!$B$5) + IF(A214&gt;1,8,0)</f>
        <v>4272</v>
      </c>
      <c r="Z215" s="6">
        <f t="shared" si="26"/>
        <v>33.375</v>
      </c>
    </row>
    <row r="216" spans="1:26">
      <c r="A216" s="3">
        <v>128</v>
      </c>
      <c r="B216" s="3">
        <v>472</v>
      </c>
      <c r="C216" s="3">
        <v>160</v>
      </c>
      <c r="D216" s="3">
        <v>472</v>
      </c>
      <c r="E216" s="3">
        <v>160</v>
      </c>
      <c r="F216" s="3">
        <v>472</v>
      </c>
      <c r="G216" s="3">
        <v>160</v>
      </c>
      <c r="H216" s="3">
        <v>88</v>
      </c>
      <c r="I216" s="3">
        <v>88</v>
      </c>
      <c r="J216" s="3">
        <v>472</v>
      </c>
      <c r="K216" s="3">
        <v>160</v>
      </c>
      <c r="L216" s="3">
        <v>472</v>
      </c>
      <c r="M216" s="3">
        <v>160</v>
      </c>
      <c r="N216" s="3"/>
      <c r="O216" s="3"/>
      <c r="P216" s="3"/>
      <c r="Q216" s="3"/>
      <c r="R216" s="3"/>
      <c r="S216" s="3"/>
      <c r="T216" s="3"/>
      <c r="V216" s="6">
        <f t="shared" si="23"/>
        <v>27.136000000000021</v>
      </c>
      <c r="W216" s="3">
        <f t="shared" si="24"/>
        <v>3336</v>
      </c>
      <c r="X216" s="6">
        <f t="shared" si="25"/>
        <v>26.0625</v>
      </c>
      <c r="Y216" s="3">
        <f>W216 + ROUNDUP(W216/(Parameters!$A$10-60*8),0) * ($AC$3 + Parameters!$B$4+Parameters!$B$5) + IF(A215&gt;1,8,0)</f>
        <v>3672</v>
      </c>
      <c r="Z216" s="6">
        <f t="shared" si="26"/>
        <v>28.6875</v>
      </c>
    </row>
    <row r="217" spans="1:26">
      <c r="A217" s="3">
        <v>128</v>
      </c>
      <c r="B217" s="3">
        <v>88</v>
      </c>
      <c r="C217" s="3">
        <v>88</v>
      </c>
      <c r="D217" s="3">
        <v>88</v>
      </c>
      <c r="E217" s="3">
        <v>88</v>
      </c>
      <c r="F217" s="3">
        <v>88</v>
      </c>
      <c r="G217" s="3">
        <v>88</v>
      </c>
      <c r="H217" s="3">
        <v>88</v>
      </c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V217" s="6">
        <f t="shared" si="23"/>
        <v>27.264000000000021</v>
      </c>
      <c r="W217" s="3">
        <f t="shared" si="24"/>
        <v>616</v>
      </c>
      <c r="X217" s="6">
        <f t="shared" si="25"/>
        <v>4.8125</v>
      </c>
      <c r="Y217" s="3">
        <f>W217 + ROUNDUP(W217/(Parameters!$A$10-60*8),0) * ($AC$3 + Parameters!$B$4+Parameters!$B$5) + IF(A216&gt;1,8,0)</f>
        <v>952</v>
      </c>
      <c r="Z217" s="6">
        <f t="shared" si="26"/>
        <v>7.4375</v>
      </c>
    </row>
    <row r="218" spans="1:26">
      <c r="A218" s="3">
        <v>128</v>
      </c>
      <c r="B218" s="3">
        <v>88</v>
      </c>
      <c r="C218" s="3">
        <v>88</v>
      </c>
      <c r="D218" s="3">
        <v>88</v>
      </c>
      <c r="E218" s="3">
        <v>88</v>
      </c>
      <c r="F218" s="3">
        <v>88</v>
      </c>
      <c r="G218" s="3">
        <v>88</v>
      </c>
      <c r="H218" s="3">
        <v>88</v>
      </c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V218" s="6">
        <f t="shared" si="23"/>
        <v>27.392000000000021</v>
      </c>
      <c r="W218" s="3">
        <f t="shared" si="24"/>
        <v>616</v>
      </c>
      <c r="X218" s="6">
        <f t="shared" si="25"/>
        <v>4.8125</v>
      </c>
      <c r="Y218" s="3">
        <f>W218 + ROUNDUP(W218/(Parameters!$A$10-60*8),0) * ($AC$3 + Parameters!$B$4+Parameters!$B$5) + IF(A217&gt;1,8,0)</f>
        <v>952</v>
      </c>
      <c r="Z218" s="6">
        <f t="shared" si="26"/>
        <v>7.4375</v>
      </c>
    </row>
    <row r="219" spans="1:26">
      <c r="A219" s="3">
        <v>128</v>
      </c>
      <c r="B219" s="3">
        <v>88</v>
      </c>
      <c r="C219" s="3">
        <v>88</v>
      </c>
      <c r="D219" s="3">
        <v>88</v>
      </c>
      <c r="E219" s="3">
        <v>88</v>
      </c>
      <c r="F219" s="3">
        <v>88</v>
      </c>
      <c r="G219" s="3">
        <v>88</v>
      </c>
      <c r="H219" s="3">
        <v>88</v>
      </c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V219" s="6">
        <f t="shared" si="23"/>
        <v>27.520000000000021</v>
      </c>
      <c r="W219" s="3">
        <f t="shared" si="24"/>
        <v>616</v>
      </c>
      <c r="X219" s="6">
        <f t="shared" si="25"/>
        <v>4.8125</v>
      </c>
      <c r="Y219" s="3">
        <f>W219 + ROUNDUP(W219/(Parameters!$A$10-60*8),0) * ($AC$3 + Parameters!$B$4+Parameters!$B$5) + IF(A218&gt;1,8,0)</f>
        <v>952</v>
      </c>
      <c r="Z219" s="6">
        <f t="shared" si="26"/>
        <v>7.4375</v>
      </c>
    </row>
    <row r="220" spans="1:26">
      <c r="A220" s="3">
        <v>128</v>
      </c>
      <c r="B220" s="3">
        <v>88</v>
      </c>
      <c r="C220" s="3">
        <v>88</v>
      </c>
      <c r="D220" s="3">
        <v>88</v>
      </c>
      <c r="E220" s="3">
        <v>88</v>
      </c>
      <c r="F220" s="3">
        <v>88</v>
      </c>
      <c r="G220" s="3">
        <v>88</v>
      </c>
      <c r="H220" s="3">
        <v>88</v>
      </c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V220" s="6">
        <f t="shared" si="23"/>
        <v>27.648000000000021</v>
      </c>
      <c r="W220" s="3">
        <f t="shared" si="24"/>
        <v>616</v>
      </c>
      <c r="X220" s="6">
        <f t="shared" si="25"/>
        <v>4.8125</v>
      </c>
      <c r="Y220" s="3">
        <f>W220 + ROUNDUP(W220/(Parameters!$A$10-60*8),0) * ($AC$3 + Parameters!$B$4+Parameters!$B$5) + IF(A219&gt;1,8,0)</f>
        <v>952</v>
      </c>
      <c r="Z220" s="6">
        <f t="shared" si="26"/>
        <v>7.4375</v>
      </c>
    </row>
    <row r="221" spans="1:26">
      <c r="A221" s="3">
        <v>128</v>
      </c>
      <c r="B221" s="3">
        <v>88</v>
      </c>
      <c r="C221" s="3">
        <v>88</v>
      </c>
      <c r="D221" s="3">
        <v>88</v>
      </c>
      <c r="E221" s="3">
        <v>88</v>
      </c>
      <c r="F221" s="3">
        <v>88</v>
      </c>
      <c r="G221" s="3">
        <v>88</v>
      </c>
      <c r="H221" s="3">
        <v>88</v>
      </c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V221" s="6">
        <f t="shared" si="23"/>
        <v>27.776000000000021</v>
      </c>
      <c r="W221" s="3">
        <f t="shared" si="24"/>
        <v>616</v>
      </c>
      <c r="X221" s="6">
        <f t="shared" si="25"/>
        <v>4.8125</v>
      </c>
      <c r="Y221" s="3">
        <f>W221 + ROUNDUP(W221/(Parameters!$A$10-60*8),0) * ($AC$3 + Parameters!$B$4+Parameters!$B$5) + IF(A220&gt;1,8,0)</f>
        <v>952</v>
      </c>
      <c r="Z221" s="6">
        <f t="shared" si="26"/>
        <v>7.4375</v>
      </c>
    </row>
    <row r="222" spans="1:26">
      <c r="A222" s="3">
        <v>128</v>
      </c>
      <c r="B222" s="3">
        <v>88</v>
      </c>
      <c r="C222" s="3">
        <v>88</v>
      </c>
      <c r="D222" s="3">
        <v>88</v>
      </c>
      <c r="E222" s="3">
        <v>88</v>
      </c>
      <c r="F222" s="3">
        <v>88</v>
      </c>
      <c r="G222" s="3">
        <v>88</v>
      </c>
      <c r="H222" s="3">
        <v>88</v>
      </c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V222" s="6">
        <f t="shared" si="23"/>
        <v>27.904000000000021</v>
      </c>
      <c r="W222" s="3">
        <f t="shared" si="24"/>
        <v>616</v>
      </c>
      <c r="X222" s="6">
        <f t="shared" si="25"/>
        <v>4.8125</v>
      </c>
      <c r="Y222" s="3">
        <f>W222 + ROUNDUP(W222/(Parameters!$A$10-60*8),0) * ($AC$3 + Parameters!$B$4+Parameters!$B$5) + IF(A221&gt;1,8,0)</f>
        <v>952</v>
      </c>
      <c r="Z222" s="6">
        <f t="shared" si="26"/>
        <v>7.4375</v>
      </c>
    </row>
    <row r="223" spans="1:26">
      <c r="A223" s="3">
        <v>128</v>
      </c>
      <c r="B223" s="3">
        <v>88</v>
      </c>
      <c r="C223" s="3">
        <v>88</v>
      </c>
      <c r="D223" s="3">
        <v>88</v>
      </c>
      <c r="E223" s="3">
        <v>88</v>
      </c>
      <c r="F223" s="3">
        <v>88</v>
      </c>
      <c r="G223" s="3">
        <v>88</v>
      </c>
      <c r="H223" s="3">
        <v>88</v>
      </c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V223" s="6">
        <f t="shared" si="23"/>
        <v>28.032000000000021</v>
      </c>
      <c r="W223" s="3">
        <f t="shared" si="24"/>
        <v>616</v>
      </c>
      <c r="X223" s="6">
        <f t="shared" si="25"/>
        <v>4.8125</v>
      </c>
      <c r="Y223" s="3">
        <f>W223 + ROUNDUP(W223/(Parameters!$A$10-60*8),0) * ($AC$3 + Parameters!$B$4+Parameters!$B$5) + IF(A222&gt;1,8,0)</f>
        <v>952</v>
      </c>
      <c r="Z223" s="6">
        <f t="shared" si="26"/>
        <v>7.4375</v>
      </c>
    </row>
    <row r="224" spans="1:26">
      <c r="A224" s="3">
        <v>128</v>
      </c>
      <c r="B224" s="3">
        <v>88</v>
      </c>
      <c r="C224" s="3">
        <v>88</v>
      </c>
      <c r="D224" s="3">
        <v>88</v>
      </c>
      <c r="E224" s="3">
        <v>88</v>
      </c>
      <c r="F224" s="3">
        <v>88</v>
      </c>
      <c r="G224" s="3">
        <v>88</v>
      </c>
      <c r="H224" s="3">
        <v>88</v>
      </c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V224" s="6">
        <f t="shared" si="23"/>
        <v>28.160000000000021</v>
      </c>
      <c r="W224" s="3">
        <f t="shared" si="24"/>
        <v>616</v>
      </c>
      <c r="X224" s="6">
        <f t="shared" si="25"/>
        <v>4.8125</v>
      </c>
      <c r="Y224" s="3">
        <f>W224 + ROUNDUP(W224/(Parameters!$A$10-60*8),0) * ($AC$3 + Parameters!$B$4+Parameters!$B$5) + IF(A223&gt;1,8,0)</f>
        <v>952</v>
      </c>
      <c r="Z224" s="6">
        <f t="shared" si="26"/>
        <v>7.4375</v>
      </c>
    </row>
    <row r="225" spans="1:26">
      <c r="A225" s="3">
        <v>128</v>
      </c>
      <c r="B225" s="3">
        <v>88</v>
      </c>
      <c r="C225" s="3">
        <v>88</v>
      </c>
      <c r="D225" s="3">
        <v>88</v>
      </c>
      <c r="E225" s="3">
        <v>88</v>
      </c>
      <c r="F225" s="3">
        <v>88</v>
      </c>
      <c r="G225" s="3">
        <v>88</v>
      </c>
      <c r="H225" s="3">
        <v>88</v>
      </c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V225" s="6">
        <f t="shared" si="23"/>
        <v>28.288000000000022</v>
      </c>
      <c r="W225" s="3">
        <f t="shared" si="24"/>
        <v>616</v>
      </c>
      <c r="X225" s="6">
        <f t="shared" si="25"/>
        <v>4.8125</v>
      </c>
      <c r="Y225" s="3">
        <f>W225 + ROUNDUP(W225/(Parameters!$A$10-60*8),0) * ($AC$3 + Parameters!$B$4+Parameters!$B$5) + IF(A224&gt;1,8,0)</f>
        <v>952</v>
      </c>
      <c r="Z225" s="6">
        <f t="shared" si="26"/>
        <v>7.4375</v>
      </c>
    </row>
    <row r="226" spans="1:26">
      <c r="A226" s="3">
        <v>128</v>
      </c>
      <c r="B226" s="3">
        <v>88</v>
      </c>
      <c r="C226" s="3">
        <v>88</v>
      </c>
      <c r="D226" s="3">
        <v>88</v>
      </c>
      <c r="E226" s="3">
        <v>88</v>
      </c>
      <c r="F226" s="3">
        <v>88</v>
      </c>
      <c r="G226" s="3">
        <v>88</v>
      </c>
      <c r="H226" s="3">
        <v>88</v>
      </c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V226" s="6">
        <f t="shared" si="23"/>
        <v>28.416000000000022</v>
      </c>
      <c r="W226" s="3">
        <f t="shared" si="24"/>
        <v>616</v>
      </c>
      <c r="X226" s="6">
        <f t="shared" si="25"/>
        <v>4.8125</v>
      </c>
      <c r="Y226" s="3">
        <f>W226 + ROUNDUP(W226/(Parameters!$A$10-60*8),0) * ($AC$3 + Parameters!$B$4+Parameters!$B$5) + IF(A225&gt;1,8,0)</f>
        <v>952</v>
      </c>
      <c r="Z226" s="6">
        <f t="shared" si="26"/>
        <v>7.4375</v>
      </c>
    </row>
    <row r="227" spans="1:26">
      <c r="A227" s="3">
        <v>128</v>
      </c>
      <c r="B227" s="3">
        <v>88</v>
      </c>
      <c r="C227" s="3">
        <v>88</v>
      </c>
      <c r="D227" s="3">
        <v>88</v>
      </c>
      <c r="E227" s="3">
        <v>88</v>
      </c>
      <c r="F227" s="3">
        <v>88</v>
      </c>
      <c r="G227" s="3">
        <v>88</v>
      </c>
      <c r="H227" s="3">
        <v>88</v>
      </c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V227" s="6">
        <f t="shared" si="23"/>
        <v>28.544000000000022</v>
      </c>
      <c r="W227" s="3">
        <f t="shared" si="24"/>
        <v>616</v>
      </c>
      <c r="X227" s="6">
        <f t="shared" si="25"/>
        <v>4.8125</v>
      </c>
      <c r="Y227" s="3">
        <f>W227 + ROUNDUP(W227/(Parameters!$A$10-60*8),0) * ($AC$3 + Parameters!$B$4+Parameters!$B$5) + IF(A226&gt;1,8,0)</f>
        <v>952</v>
      </c>
      <c r="Z227" s="6">
        <f t="shared" si="26"/>
        <v>7.4375</v>
      </c>
    </row>
    <row r="228" spans="1:26">
      <c r="A228" s="3">
        <v>128</v>
      </c>
      <c r="B228" s="3">
        <v>88</v>
      </c>
      <c r="C228" s="3">
        <v>88</v>
      </c>
      <c r="D228" s="3">
        <v>88</v>
      </c>
      <c r="E228" s="3">
        <v>88</v>
      </c>
      <c r="F228" s="3">
        <v>88</v>
      </c>
      <c r="G228" s="3">
        <v>88</v>
      </c>
      <c r="H228" s="3">
        <v>88</v>
      </c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V228" s="6">
        <f t="shared" si="23"/>
        <v>28.672000000000022</v>
      </c>
      <c r="W228" s="3">
        <f t="shared" si="24"/>
        <v>616</v>
      </c>
      <c r="X228" s="6">
        <f t="shared" si="25"/>
        <v>4.8125</v>
      </c>
      <c r="Y228" s="3">
        <f>W228 + ROUNDUP(W228/(Parameters!$A$10-60*8),0) * ($AC$3 + Parameters!$B$4+Parameters!$B$5) + IF(A227&gt;1,8,0)</f>
        <v>952</v>
      </c>
      <c r="Z228" s="6">
        <f t="shared" si="26"/>
        <v>7.4375</v>
      </c>
    </row>
    <row r="229" spans="1:26">
      <c r="A229" s="3">
        <v>128</v>
      </c>
      <c r="B229" s="3">
        <v>88</v>
      </c>
      <c r="C229" s="3">
        <v>88</v>
      </c>
      <c r="D229" s="3">
        <v>88</v>
      </c>
      <c r="E229" s="3">
        <v>88</v>
      </c>
      <c r="F229" s="3">
        <v>88</v>
      </c>
      <c r="G229" s="3">
        <v>88</v>
      </c>
      <c r="H229" s="3">
        <v>88</v>
      </c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V229" s="6">
        <f t="shared" si="23"/>
        <v>28.800000000000022</v>
      </c>
      <c r="W229" s="3">
        <f t="shared" si="24"/>
        <v>616</v>
      </c>
      <c r="X229" s="6">
        <f t="shared" si="25"/>
        <v>4.8125</v>
      </c>
      <c r="Y229" s="3">
        <f>W229 + ROUNDUP(W229/(Parameters!$A$10-60*8),0) * ($AC$3 + Parameters!$B$4+Parameters!$B$5) + IF(A228&gt;1,8,0)</f>
        <v>952</v>
      </c>
      <c r="Z229" s="6">
        <f t="shared" si="26"/>
        <v>7.4375</v>
      </c>
    </row>
    <row r="230" spans="1:26">
      <c r="A230" s="3">
        <v>128</v>
      </c>
      <c r="B230" s="3">
        <v>88</v>
      </c>
      <c r="C230" s="3">
        <v>88</v>
      </c>
      <c r="D230" s="3">
        <v>88</v>
      </c>
      <c r="E230" s="3">
        <v>328</v>
      </c>
      <c r="F230" s="3">
        <v>88</v>
      </c>
      <c r="G230" s="3">
        <v>328</v>
      </c>
      <c r="H230" s="3">
        <v>88</v>
      </c>
      <c r="I230" s="3">
        <v>88</v>
      </c>
      <c r="J230" s="3">
        <v>88</v>
      </c>
      <c r="K230" s="3"/>
      <c r="L230" s="3"/>
      <c r="M230" s="3"/>
      <c r="N230" s="3"/>
      <c r="O230" s="3"/>
      <c r="P230" s="3"/>
      <c r="Q230" s="3"/>
      <c r="R230" s="3"/>
      <c r="S230" s="3"/>
      <c r="T230" s="3"/>
      <c r="V230" s="6">
        <f t="shared" si="23"/>
        <v>28.928000000000022</v>
      </c>
      <c r="W230" s="3">
        <f t="shared" si="24"/>
        <v>1272</v>
      </c>
      <c r="X230" s="6">
        <f t="shared" si="25"/>
        <v>9.9375</v>
      </c>
      <c r="Y230" s="3">
        <f>W230 + ROUNDUP(W230/(Parameters!$A$10-60*8),0) * ($AC$3 + Parameters!$B$4+Parameters!$B$5) + IF(A229&gt;1,8,0)</f>
        <v>1608</v>
      </c>
      <c r="Z230" s="6">
        <f t="shared" si="26"/>
        <v>12.5625</v>
      </c>
    </row>
    <row r="231" spans="1:26">
      <c r="A231" s="3">
        <v>128</v>
      </c>
      <c r="B231" s="3">
        <v>88</v>
      </c>
      <c r="C231" s="3">
        <v>88</v>
      </c>
      <c r="D231" s="3">
        <v>88</v>
      </c>
      <c r="E231" s="3">
        <v>544</v>
      </c>
      <c r="F231" s="3">
        <v>176</v>
      </c>
      <c r="G231" s="3">
        <v>544</v>
      </c>
      <c r="H231" s="3">
        <v>176</v>
      </c>
      <c r="I231" s="3">
        <v>88</v>
      </c>
      <c r="J231" s="3">
        <v>88</v>
      </c>
      <c r="K231" s="3"/>
      <c r="L231" s="3"/>
      <c r="M231" s="3"/>
      <c r="N231" s="3"/>
      <c r="O231" s="3"/>
      <c r="P231" s="3"/>
      <c r="Q231" s="3"/>
      <c r="R231" s="3"/>
      <c r="S231" s="3"/>
      <c r="T231" s="3"/>
      <c r="V231" s="6">
        <f t="shared" si="23"/>
        <v>29.056000000000022</v>
      </c>
      <c r="W231" s="3">
        <f t="shared" si="24"/>
        <v>1880</v>
      </c>
      <c r="X231" s="6">
        <f t="shared" si="25"/>
        <v>14.6875</v>
      </c>
      <c r="Y231" s="3">
        <f>W231 + ROUNDUP(W231/(Parameters!$A$10-60*8),0) * ($AC$3 + Parameters!$B$4+Parameters!$B$5) + IF(A230&gt;1,8,0)</f>
        <v>2216</v>
      </c>
      <c r="Z231" s="6">
        <f t="shared" si="26"/>
        <v>17.3125</v>
      </c>
    </row>
    <row r="232" spans="1:26">
      <c r="A232" s="3">
        <v>128</v>
      </c>
      <c r="B232" s="3">
        <v>88</v>
      </c>
      <c r="C232" s="3">
        <v>88</v>
      </c>
      <c r="D232" s="3">
        <v>88</v>
      </c>
      <c r="E232" s="3">
        <v>544</v>
      </c>
      <c r="F232" s="3">
        <v>248</v>
      </c>
      <c r="G232" s="3">
        <v>544</v>
      </c>
      <c r="H232" s="3">
        <v>248</v>
      </c>
      <c r="I232" s="3">
        <v>88</v>
      </c>
      <c r="J232" s="3">
        <v>88</v>
      </c>
      <c r="K232" s="3"/>
      <c r="L232" s="3"/>
      <c r="M232" s="3"/>
      <c r="N232" s="3"/>
      <c r="O232" s="3"/>
      <c r="P232" s="3"/>
      <c r="Q232" s="3"/>
      <c r="R232" s="3"/>
      <c r="S232" s="3"/>
      <c r="T232" s="3"/>
      <c r="V232" s="6">
        <f t="shared" si="23"/>
        <v>29.184000000000022</v>
      </c>
      <c r="W232" s="3">
        <f t="shared" si="24"/>
        <v>2024</v>
      </c>
      <c r="X232" s="6">
        <f t="shared" si="25"/>
        <v>15.8125</v>
      </c>
      <c r="Y232" s="3">
        <f>W232 + ROUNDUP(W232/(Parameters!$A$10-60*8),0) * ($AC$3 + Parameters!$B$4+Parameters!$B$5) + IF(A231&gt;1,8,0)</f>
        <v>2360</v>
      </c>
      <c r="Z232" s="6">
        <f t="shared" si="26"/>
        <v>18.4375</v>
      </c>
    </row>
    <row r="233" spans="1:26">
      <c r="A233" s="3">
        <v>128</v>
      </c>
      <c r="B233" s="3">
        <v>88</v>
      </c>
      <c r="C233" s="3">
        <v>88</v>
      </c>
      <c r="D233" s="3">
        <v>88</v>
      </c>
      <c r="E233" s="3">
        <v>544</v>
      </c>
      <c r="F233" s="3">
        <v>200</v>
      </c>
      <c r="G233" s="3">
        <v>544</v>
      </c>
      <c r="H233" s="3">
        <v>200</v>
      </c>
      <c r="I233" s="3">
        <v>88</v>
      </c>
      <c r="J233" s="3">
        <v>88</v>
      </c>
      <c r="K233" s="3"/>
      <c r="L233" s="3"/>
      <c r="M233" s="3"/>
      <c r="N233" s="3"/>
      <c r="O233" s="3"/>
      <c r="P233" s="3"/>
      <c r="Q233" s="3"/>
      <c r="R233" s="3"/>
      <c r="S233" s="3"/>
      <c r="T233" s="3"/>
      <c r="V233" s="6">
        <f t="shared" si="23"/>
        <v>29.312000000000022</v>
      </c>
      <c r="W233" s="3">
        <f t="shared" si="24"/>
        <v>1928</v>
      </c>
      <c r="X233" s="6">
        <f t="shared" si="25"/>
        <v>15.0625</v>
      </c>
      <c r="Y233" s="3">
        <f>W233 + ROUNDUP(W233/(Parameters!$A$10-60*8),0) * ($AC$3 + Parameters!$B$4+Parameters!$B$5) + IF(A232&gt;1,8,0)</f>
        <v>2264</v>
      </c>
      <c r="Z233" s="6">
        <f t="shared" si="26"/>
        <v>17.6875</v>
      </c>
    </row>
    <row r="234" spans="1:26">
      <c r="A234" s="3">
        <v>128</v>
      </c>
      <c r="B234" s="3">
        <v>88</v>
      </c>
      <c r="C234" s="3">
        <v>88</v>
      </c>
      <c r="D234" s="3">
        <v>88</v>
      </c>
      <c r="E234" s="3">
        <v>520</v>
      </c>
      <c r="F234" s="3">
        <v>152</v>
      </c>
      <c r="G234" s="3">
        <v>520</v>
      </c>
      <c r="H234" s="3">
        <v>152</v>
      </c>
      <c r="I234" s="3">
        <v>88</v>
      </c>
      <c r="J234" s="3">
        <v>88</v>
      </c>
      <c r="K234" s="3"/>
      <c r="L234" s="3"/>
      <c r="M234" s="3"/>
      <c r="N234" s="3"/>
      <c r="O234" s="3"/>
      <c r="P234" s="3"/>
      <c r="Q234" s="3"/>
      <c r="R234" s="3"/>
      <c r="S234" s="3"/>
      <c r="T234" s="3"/>
      <c r="V234" s="6">
        <f t="shared" ref="V234:V297" si="27">(A233/1000)+V233</f>
        <v>29.440000000000023</v>
      </c>
      <c r="W234" s="3">
        <f t="shared" ref="W234:W297" si="28">SUM(B234:U234)</f>
        <v>1784</v>
      </c>
      <c r="X234" s="6">
        <f t="shared" ref="X234:X297" si="29">W234/A234</f>
        <v>13.9375</v>
      </c>
      <c r="Y234" s="3">
        <f>W234 + ROUNDUP(W234/(Parameters!$A$10-60*8),0) * ($AC$3 + Parameters!$B$4+Parameters!$B$5) + IF(A233&gt;1,8,0)</f>
        <v>2120</v>
      </c>
      <c r="Z234" s="6">
        <f t="shared" ref="Z234:Z297" si="30">Y234/A234</f>
        <v>16.5625</v>
      </c>
    </row>
    <row r="235" spans="1:26">
      <c r="A235" s="3">
        <v>128</v>
      </c>
      <c r="B235" s="3">
        <v>88</v>
      </c>
      <c r="C235" s="3">
        <v>88</v>
      </c>
      <c r="D235" s="3">
        <v>88</v>
      </c>
      <c r="E235" s="3">
        <v>88</v>
      </c>
      <c r="F235" s="3">
        <v>88</v>
      </c>
      <c r="G235" s="3">
        <v>88</v>
      </c>
      <c r="H235" s="3">
        <v>88</v>
      </c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V235" s="6">
        <f t="shared" si="27"/>
        <v>29.568000000000023</v>
      </c>
      <c r="W235" s="3">
        <f t="shared" si="28"/>
        <v>616</v>
      </c>
      <c r="X235" s="6">
        <f t="shared" si="29"/>
        <v>4.8125</v>
      </c>
      <c r="Y235" s="3">
        <f>W235 + ROUNDUP(W235/(Parameters!$A$10-60*8),0) * ($AC$3 + Parameters!$B$4+Parameters!$B$5) + IF(A234&gt;1,8,0)</f>
        <v>952</v>
      </c>
      <c r="Z235" s="6">
        <f t="shared" si="30"/>
        <v>7.4375</v>
      </c>
    </row>
    <row r="236" spans="1:26">
      <c r="A236" s="3">
        <v>128</v>
      </c>
      <c r="B236" s="3">
        <v>88</v>
      </c>
      <c r="C236" s="3">
        <v>88</v>
      </c>
      <c r="D236" s="3">
        <v>88</v>
      </c>
      <c r="E236" s="3">
        <v>88</v>
      </c>
      <c r="F236" s="3">
        <v>88</v>
      </c>
      <c r="G236" s="3">
        <v>88</v>
      </c>
      <c r="H236" s="3">
        <v>88</v>
      </c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V236" s="6">
        <f t="shared" si="27"/>
        <v>29.696000000000023</v>
      </c>
      <c r="W236" s="3">
        <f t="shared" si="28"/>
        <v>616</v>
      </c>
      <c r="X236" s="6">
        <f t="shared" si="29"/>
        <v>4.8125</v>
      </c>
      <c r="Y236" s="3">
        <f>W236 + ROUNDUP(W236/(Parameters!$A$10-60*8),0) * ($AC$3 + Parameters!$B$4+Parameters!$B$5) + IF(A235&gt;1,8,0)</f>
        <v>952</v>
      </c>
      <c r="Z236" s="6">
        <f t="shared" si="30"/>
        <v>7.4375</v>
      </c>
    </row>
    <row r="237" spans="1:26">
      <c r="A237" s="3">
        <v>128</v>
      </c>
      <c r="B237" s="3">
        <v>88</v>
      </c>
      <c r="C237" s="3">
        <v>88</v>
      </c>
      <c r="D237" s="3">
        <v>88</v>
      </c>
      <c r="E237" s="3">
        <v>88</v>
      </c>
      <c r="F237" s="3">
        <v>88</v>
      </c>
      <c r="G237" s="3">
        <v>88</v>
      </c>
      <c r="H237" s="3">
        <v>88</v>
      </c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V237" s="6">
        <f t="shared" si="27"/>
        <v>29.824000000000023</v>
      </c>
      <c r="W237" s="3">
        <f t="shared" si="28"/>
        <v>616</v>
      </c>
      <c r="X237" s="6">
        <f t="shared" si="29"/>
        <v>4.8125</v>
      </c>
      <c r="Y237" s="3">
        <f>W237 + ROUNDUP(W237/(Parameters!$A$10-60*8),0) * ($AC$3 + Parameters!$B$4+Parameters!$B$5) + IF(A236&gt;1,8,0)</f>
        <v>952</v>
      </c>
      <c r="Z237" s="6">
        <f t="shared" si="30"/>
        <v>7.4375</v>
      </c>
    </row>
    <row r="238" spans="1:26">
      <c r="A238" s="3">
        <v>128</v>
      </c>
      <c r="B238" s="3">
        <v>88</v>
      </c>
      <c r="C238" s="3">
        <v>88</v>
      </c>
      <c r="D238" s="3">
        <v>88</v>
      </c>
      <c r="E238" s="3">
        <v>160</v>
      </c>
      <c r="F238" s="3">
        <v>88</v>
      </c>
      <c r="G238" s="3">
        <v>160</v>
      </c>
      <c r="H238" s="3">
        <v>88</v>
      </c>
      <c r="I238" s="3">
        <v>88</v>
      </c>
      <c r="J238" s="3">
        <v>88</v>
      </c>
      <c r="K238" s="3"/>
      <c r="L238" s="3"/>
      <c r="M238" s="3"/>
      <c r="N238" s="3"/>
      <c r="O238" s="3"/>
      <c r="P238" s="3"/>
      <c r="Q238" s="3"/>
      <c r="R238" s="3"/>
      <c r="S238" s="3"/>
      <c r="T238" s="3"/>
      <c r="V238" s="6">
        <f t="shared" si="27"/>
        <v>29.952000000000023</v>
      </c>
      <c r="W238" s="3">
        <f t="shared" si="28"/>
        <v>936</v>
      </c>
      <c r="X238" s="6">
        <f t="shared" si="29"/>
        <v>7.3125</v>
      </c>
      <c r="Y238" s="3">
        <f>W238 + ROUNDUP(W238/(Parameters!$A$10-60*8),0) * ($AC$3 + Parameters!$B$4+Parameters!$B$5) + IF(A237&gt;1,8,0)</f>
        <v>1272</v>
      </c>
      <c r="Z238" s="6">
        <f t="shared" si="30"/>
        <v>9.9375</v>
      </c>
    </row>
    <row r="239" spans="1:26">
      <c r="A239" s="3">
        <v>128</v>
      </c>
      <c r="B239" s="3">
        <v>88</v>
      </c>
      <c r="C239" s="3">
        <v>88</v>
      </c>
      <c r="D239" s="3">
        <v>88</v>
      </c>
      <c r="E239" s="3">
        <v>568</v>
      </c>
      <c r="F239" s="3">
        <v>160</v>
      </c>
      <c r="G239" s="3">
        <v>568</v>
      </c>
      <c r="H239" s="3">
        <v>160</v>
      </c>
      <c r="I239" s="3">
        <v>88</v>
      </c>
      <c r="J239" s="3">
        <v>88</v>
      </c>
      <c r="K239" s="3"/>
      <c r="L239" s="3"/>
      <c r="M239" s="3"/>
      <c r="N239" s="3"/>
      <c r="O239" s="3"/>
      <c r="P239" s="3"/>
      <c r="Q239" s="3"/>
      <c r="R239" s="3"/>
      <c r="S239" s="3"/>
      <c r="T239" s="3"/>
      <c r="V239" s="6">
        <f t="shared" si="27"/>
        <v>30.080000000000023</v>
      </c>
      <c r="W239" s="3">
        <f t="shared" si="28"/>
        <v>1896</v>
      </c>
      <c r="X239" s="6">
        <f t="shared" si="29"/>
        <v>14.8125</v>
      </c>
      <c r="Y239" s="3">
        <f>W239 + ROUNDUP(W239/(Parameters!$A$10-60*8),0) * ($AC$3 + Parameters!$B$4+Parameters!$B$5) + IF(A238&gt;1,8,0)</f>
        <v>2232</v>
      </c>
      <c r="Z239" s="6">
        <f t="shared" si="30"/>
        <v>17.4375</v>
      </c>
    </row>
    <row r="240" spans="1:26">
      <c r="A240" s="3">
        <v>128</v>
      </c>
      <c r="B240" s="3">
        <v>88</v>
      </c>
      <c r="C240" s="3">
        <v>88</v>
      </c>
      <c r="D240" s="3">
        <v>88</v>
      </c>
      <c r="E240" s="3">
        <v>544</v>
      </c>
      <c r="F240" s="3">
        <v>216</v>
      </c>
      <c r="G240" s="3">
        <v>544</v>
      </c>
      <c r="H240" s="3">
        <v>216</v>
      </c>
      <c r="I240" s="3">
        <v>88</v>
      </c>
      <c r="J240" s="3">
        <v>88</v>
      </c>
      <c r="K240" s="3"/>
      <c r="L240" s="3"/>
      <c r="M240" s="3"/>
      <c r="N240" s="3"/>
      <c r="O240" s="3"/>
      <c r="P240" s="3"/>
      <c r="Q240" s="3"/>
      <c r="R240" s="3"/>
      <c r="S240" s="3"/>
      <c r="T240" s="3"/>
      <c r="V240" s="6">
        <f t="shared" si="27"/>
        <v>30.208000000000023</v>
      </c>
      <c r="W240" s="3">
        <f t="shared" si="28"/>
        <v>1960</v>
      </c>
      <c r="X240" s="6">
        <f t="shared" si="29"/>
        <v>15.3125</v>
      </c>
      <c r="Y240" s="3">
        <f>W240 + ROUNDUP(W240/(Parameters!$A$10-60*8),0) * ($AC$3 + Parameters!$B$4+Parameters!$B$5) + IF(A239&gt;1,8,0)</f>
        <v>2296</v>
      </c>
      <c r="Z240" s="6">
        <f t="shared" si="30"/>
        <v>17.9375</v>
      </c>
    </row>
    <row r="241" spans="1:26">
      <c r="A241" s="3">
        <v>128</v>
      </c>
      <c r="B241" s="3">
        <v>88</v>
      </c>
      <c r="C241" s="3">
        <v>88</v>
      </c>
      <c r="D241" s="3">
        <v>88</v>
      </c>
      <c r="E241" s="3">
        <v>520</v>
      </c>
      <c r="F241" s="3">
        <v>232</v>
      </c>
      <c r="G241" s="3">
        <v>520</v>
      </c>
      <c r="H241" s="3">
        <v>232</v>
      </c>
      <c r="I241" s="3">
        <v>88</v>
      </c>
      <c r="J241" s="3">
        <v>88</v>
      </c>
      <c r="K241" s="3"/>
      <c r="L241" s="3"/>
      <c r="M241" s="3"/>
      <c r="N241" s="3"/>
      <c r="O241" s="3"/>
      <c r="P241" s="3"/>
      <c r="Q241" s="3"/>
      <c r="R241" s="3"/>
      <c r="S241" s="3"/>
      <c r="T241" s="3"/>
      <c r="V241" s="6">
        <f t="shared" si="27"/>
        <v>30.336000000000023</v>
      </c>
      <c r="W241" s="3">
        <f t="shared" si="28"/>
        <v>1944</v>
      </c>
      <c r="X241" s="6">
        <f t="shared" si="29"/>
        <v>15.1875</v>
      </c>
      <c r="Y241" s="3">
        <f>W241 + ROUNDUP(W241/(Parameters!$A$10-60*8),0) * ($AC$3 + Parameters!$B$4+Parameters!$B$5) + IF(A240&gt;1,8,0)</f>
        <v>2280</v>
      </c>
      <c r="Z241" s="6">
        <f t="shared" si="30"/>
        <v>17.8125</v>
      </c>
    </row>
    <row r="242" spans="1:26">
      <c r="A242" s="3">
        <v>128</v>
      </c>
      <c r="B242" s="3">
        <v>136</v>
      </c>
      <c r="C242" s="3">
        <v>88</v>
      </c>
      <c r="D242" s="3">
        <v>136</v>
      </c>
      <c r="E242" s="3">
        <v>88</v>
      </c>
      <c r="F242" s="3">
        <v>136</v>
      </c>
      <c r="G242" s="3">
        <v>88</v>
      </c>
      <c r="H242" s="3">
        <v>568</v>
      </c>
      <c r="I242" s="3">
        <v>152</v>
      </c>
      <c r="J242" s="3">
        <v>568</v>
      </c>
      <c r="K242" s="3">
        <v>152</v>
      </c>
      <c r="L242" s="3">
        <v>136</v>
      </c>
      <c r="M242" s="3">
        <v>88</v>
      </c>
      <c r="N242" s="3">
        <v>136</v>
      </c>
      <c r="O242" s="3">
        <v>88</v>
      </c>
      <c r="P242" s="3"/>
      <c r="Q242" s="3"/>
      <c r="R242" s="3"/>
      <c r="S242" s="3"/>
      <c r="T242" s="3"/>
      <c r="V242" s="6">
        <f t="shared" si="27"/>
        <v>30.464000000000024</v>
      </c>
      <c r="W242" s="3">
        <f t="shared" si="28"/>
        <v>2560</v>
      </c>
      <c r="X242" s="6">
        <f t="shared" si="29"/>
        <v>20</v>
      </c>
      <c r="Y242" s="3">
        <f>W242 + ROUNDUP(W242/(Parameters!$A$10-60*8),0) * ($AC$3 + Parameters!$B$4+Parameters!$B$5) + IF(A241&gt;1,8,0)</f>
        <v>2896</v>
      </c>
      <c r="Z242" s="6">
        <f t="shared" si="30"/>
        <v>22.625</v>
      </c>
    </row>
    <row r="243" spans="1:26">
      <c r="A243" s="3">
        <v>128</v>
      </c>
      <c r="B243" s="3">
        <v>544</v>
      </c>
      <c r="C243" s="3">
        <v>176</v>
      </c>
      <c r="D243" s="3">
        <v>544</v>
      </c>
      <c r="E243" s="3">
        <v>176</v>
      </c>
      <c r="F243" s="3">
        <v>544</v>
      </c>
      <c r="G243" s="3">
        <v>176</v>
      </c>
      <c r="H243" s="3">
        <v>232</v>
      </c>
      <c r="I243" s="3">
        <v>88</v>
      </c>
      <c r="J243" s="3">
        <v>232</v>
      </c>
      <c r="K243" s="3">
        <v>88</v>
      </c>
      <c r="L243" s="3">
        <v>544</v>
      </c>
      <c r="M243" s="3">
        <v>176</v>
      </c>
      <c r="N243" s="3">
        <v>544</v>
      </c>
      <c r="O243" s="3">
        <v>176</v>
      </c>
      <c r="P243" s="3"/>
      <c r="Q243" s="3"/>
      <c r="R243" s="3"/>
      <c r="S243" s="3"/>
      <c r="T243" s="3"/>
      <c r="V243" s="6">
        <f t="shared" si="27"/>
        <v>30.592000000000024</v>
      </c>
      <c r="W243" s="3">
        <f t="shared" si="28"/>
        <v>4240</v>
      </c>
      <c r="X243" s="6">
        <f t="shared" si="29"/>
        <v>33.125</v>
      </c>
      <c r="Y243" s="3">
        <f>W243 + ROUNDUP(W243/(Parameters!$A$10-60*8),0) * ($AC$3 + Parameters!$B$4+Parameters!$B$5) + IF(A242&gt;1,8,0)</f>
        <v>4576</v>
      </c>
      <c r="Z243" s="6">
        <f t="shared" si="30"/>
        <v>35.75</v>
      </c>
    </row>
    <row r="244" spans="1:26">
      <c r="A244" s="3">
        <v>128</v>
      </c>
      <c r="B244" s="3">
        <v>544</v>
      </c>
      <c r="C244" s="3">
        <v>240</v>
      </c>
      <c r="D244" s="3">
        <v>544</v>
      </c>
      <c r="E244" s="3">
        <v>240</v>
      </c>
      <c r="F244" s="3">
        <v>544</v>
      </c>
      <c r="G244" s="3">
        <v>240</v>
      </c>
      <c r="H244" s="3">
        <v>88</v>
      </c>
      <c r="I244" s="3">
        <v>88</v>
      </c>
      <c r="J244" s="3">
        <v>544</v>
      </c>
      <c r="K244" s="3">
        <v>240</v>
      </c>
      <c r="L244" s="3">
        <v>544</v>
      </c>
      <c r="M244" s="3">
        <v>240</v>
      </c>
      <c r="N244" s="3"/>
      <c r="O244" s="3"/>
      <c r="P244" s="3"/>
      <c r="Q244" s="3"/>
      <c r="R244" s="3"/>
      <c r="S244" s="3"/>
      <c r="T244" s="3"/>
      <c r="V244" s="6">
        <f t="shared" si="27"/>
        <v>30.720000000000024</v>
      </c>
      <c r="W244" s="3">
        <f t="shared" si="28"/>
        <v>4096</v>
      </c>
      <c r="X244" s="6">
        <f t="shared" si="29"/>
        <v>32</v>
      </c>
      <c r="Y244" s="3">
        <f>W244 + ROUNDUP(W244/(Parameters!$A$10-60*8),0) * ($AC$3 + Parameters!$B$4+Parameters!$B$5) + IF(A243&gt;1,8,0)</f>
        <v>4432</v>
      </c>
      <c r="Z244" s="6">
        <f t="shared" si="30"/>
        <v>34.625</v>
      </c>
    </row>
    <row r="245" spans="1:26">
      <c r="A245" s="3">
        <v>128</v>
      </c>
      <c r="B245" s="3">
        <v>544</v>
      </c>
      <c r="C245" s="3">
        <v>264</v>
      </c>
      <c r="D245" s="3">
        <v>544</v>
      </c>
      <c r="E245" s="3">
        <v>264</v>
      </c>
      <c r="F245" s="3">
        <v>544</v>
      </c>
      <c r="G245" s="3">
        <v>264</v>
      </c>
      <c r="H245" s="3">
        <v>88</v>
      </c>
      <c r="I245" s="3">
        <v>88</v>
      </c>
      <c r="J245" s="3">
        <v>544</v>
      </c>
      <c r="K245" s="3">
        <v>264</v>
      </c>
      <c r="L245" s="3">
        <v>544</v>
      </c>
      <c r="M245" s="3">
        <v>264</v>
      </c>
      <c r="N245" s="3"/>
      <c r="O245" s="3"/>
      <c r="P245" s="3"/>
      <c r="Q245" s="3"/>
      <c r="R245" s="3"/>
      <c r="S245" s="3"/>
      <c r="T245" s="3"/>
      <c r="V245" s="6">
        <f t="shared" si="27"/>
        <v>30.848000000000024</v>
      </c>
      <c r="W245" s="3">
        <f t="shared" si="28"/>
        <v>4216</v>
      </c>
      <c r="X245" s="6">
        <f t="shared" si="29"/>
        <v>32.9375</v>
      </c>
      <c r="Y245" s="3">
        <f>W245 + ROUNDUP(W245/(Parameters!$A$10-60*8),0) * ($AC$3 + Parameters!$B$4+Parameters!$B$5) + IF(A244&gt;1,8,0)</f>
        <v>4552</v>
      </c>
      <c r="Z245" s="6">
        <f t="shared" si="30"/>
        <v>35.5625</v>
      </c>
    </row>
    <row r="246" spans="1:26">
      <c r="A246" s="3">
        <v>128</v>
      </c>
      <c r="B246" s="3">
        <v>544</v>
      </c>
      <c r="C246" s="3">
        <v>152</v>
      </c>
      <c r="D246" s="3">
        <v>544</v>
      </c>
      <c r="E246" s="3">
        <v>152</v>
      </c>
      <c r="F246" s="3">
        <v>544</v>
      </c>
      <c r="G246" s="3">
        <v>152</v>
      </c>
      <c r="H246" s="3">
        <v>88</v>
      </c>
      <c r="I246" s="3">
        <v>88</v>
      </c>
      <c r="J246" s="3">
        <v>544</v>
      </c>
      <c r="K246" s="3">
        <v>152</v>
      </c>
      <c r="L246" s="3">
        <v>544</v>
      </c>
      <c r="M246" s="3">
        <v>152</v>
      </c>
      <c r="N246" s="3"/>
      <c r="O246" s="3"/>
      <c r="P246" s="3"/>
      <c r="Q246" s="3"/>
      <c r="R246" s="3"/>
      <c r="S246" s="3"/>
      <c r="T246" s="3"/>
      <c r="V246" s="6">
        <f t="shared" si="27"/>
        <v>30.976000000000024</v>
      </c>
      <c r="W246" s="3">
        <f t="shared" si="28"/>
        <v>3656</v>
      </c>
      <c r="X246" s="6">
        <f t="shared" si="29"/>
        <v>28.5625</v>
      </c>
      <c r="Y246" s="3">
        <f>W246 + ROUNDUP(W246/(Parameters!$A$10-60*8),0) * ($AC$3 + Parameters!$B$4+Parameters!$B$5) + IF(A245&gt;1,8,0)</f>
        <v>3992</v>
      </c>
      <c r="Z246" s="6">
        <f t="shared" si="30"/>
        <v>31.1875</v>
      </c>
    </row>
    <row r="247" spans="1:26">
      <c r="A247" s="3">
        <v>128</v>
      </c>
      <c r="B247" s="3">
        <v>328</v>
      </c>
      <c r="C247" s="3">
        <v>88</v>
      </c>
      <c r="D247" s="3">
        <v>328</v>
      </c>
      <c r="E247" s="3">
        <v>88</v>
      </c>
      <c r="F247" s="3">
        <v>328</v>
      </c>
      <c r="G247" s="3">
        <v>88</v>
      </c>
      <c r="H247" s="3">
        <v>88</v>
      </c>
      <c r="I247" s="3">
        <v>88</v>
      </c>
      <c r="J247" s="3">
        <v>328</v>
      </c>
      <c r="K247" s="3">
        <v>88</v>
      </c>
      <c r="L247" s="3">
        <v>328</v>
      </c>
      <c r="M247" s="3">
        <v>88</v>
      </c>
      <c r="N247" s="3"/>
      <c r="O247" s="3"/>
      <c r="P247" s="3"/>
      <c r="Q247" s="3"/>
      <c r="R247" s="3"/>
      <c r="S247" s="3"/>
      <c r="T247" s="3"/>
      <c r="V247" s="6">
        <f t="shared" si="27"/>
        <v>31.104000000000024</v>
      </c>
      <c r="W247" s="3">
        <f t="shared" si="28"/>
        <v>2256</v>
      </c>
      <c r="X247" s="6">
        <f t="shared" si="29"/>
        <v>17.625</v>
      </c>
      <c r="Y247" s="3">
        <f>W247 + ROUNDUP(W247/(Parameters!$A$10-60*8),0) * ($AC$3 + Parameters!$B$4+Parameters!$B$5) + IF(A246&gt;1,8,0)</f>
        <v>2592</v>
      </c>
      <c r="Z247" s="6">
        <f t="shared" si="30"/>
        <v>20.25</v>
      </c>
    </row>
    <row r="248" spans="1:26">
      <c r="A248" s="3">
        <v>128</v>
      </c>
      <c r="B248" s="3">
        <v>88</v>
      </c>
      <c r="C248" s="3">
        <v>88</v>
      </c>
      <c r="D248" s="3">
        <v>88</v>
      </c>
      <c r="E248" s="3">
        <v>88</v>
      </c>
      <c r="F248" s="3">
        <v>88</v>
      </c>
      <c r="G248" s="3">
        <v>88</v>
      </c>
      <c r="H248" s="3">
        <v>88</v>
      </c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V248" s="6">
        <f t="shared" si="27"/>
        <v>31.232000000000024</v>
      </c>
      <c r="W248" s="3">
        <f t="shared" si="28"/>
        <v>616</v>
      </c>
      <c r="X248" s="6">
        <f t="shared" si="29"/>
        <v>4.8125</v>
      </c>
      <c r="Y248" s="3">
        <f>W248 + ROUNDUP(W248/(Parameters!$A$10-60*8),0) * ($AC$3 + Parameters!$B$4+Parameters!$B$5) + IF(A247&gt;1,8,0)</f>
        <v>952</v>
      </c>
      <c r="Z248" s="6">
        <f t="shared" si="30"/>
        <v>7.4375</v>
      </c>
    </row>
    <row r="249" spans="1:26">
      <c r="A249" s="3">
        <v>128</v>
      </c>
      <c r="B249" s="3">
        <v>88</v>
      </c>
      <c r="C249" s="3">
        <v>88</v>
      </c>
      <c r="D249" s="3">
        <v>88</v>
      </c>
      <c r="E249" s="3">
        <v>88</v>
      </c>
      <c r="F249" s="3">
        <v>88</v>
      </c>
      <c r="G249" s="3">
        <v>88</v>
      </c>
      <c r="H249" s="3">
        <v>88</v>
      </c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V249" s="6">
        <f t="shared" si="27"/>
        <v>31.360000000000024</v>
      </c>
      <c r="W249" s="3">
        <f t="shared" si="28"/>
        <v>616</v>
      </c>
      <c r="X249" s="6">
        <f t="shared" si="29"/>
        <v>4.8125</v>
      </c>
      <c r="Y249" s="3">
        <f>W249 + ROUNDUP(W249/(Parameters!$A$10-60*8),0) * ($AC$3 + Parameters!$B$4+Parameters!$B$5) + IF(A248&gt;1,8,0)</f>
        <v>952</v>
      </c>
      <c r="Z249" s="6">
        <f t="shared" si="30"/>
        <v>7.4375</v>
      </c>
    </row>
    <row r="250" spans="1:26">
      <c r="A250" s="3">
        <v>128</v>
      </c>
      <c r="B250" s="3">
        <v>88</v>
      </c>
      <c r="C250" s="3">
        <v>88</v>
      </c>
      <c r="D250" s="3">
        <v>88</v>
      </c>
      <c r="E250" s="3">
        <v>88</v>
      </c>
      <c r="F250" s="3">
        <v>88</v>
      </c>
      <c r="G250" s="3">
        <v>88</v>
      </c>
      <c r="H250" s="3">
        <v>88</v>
      </c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V250" s="6">
        <f t="shared" si="27"/>
        <v>31.488000000000024</v>
      </c>
      <c r="W250" s="3">
        <f t="shared" si="28"/>
        <v>616</v>
      </c>
      <c r="X250" s="6">
        <f t="shared" si="29"/>
        <v>4.8125</v>
      </c>
      <c r="Y250" s="3">
        <f>W250 + ROUNDUP(W250/(Parameters!$A$10-60*8),0) * ($AC$3 + Parameters!$B$4+Parameters!$B$5) + IF(A249&gt;1,8,0)</f>
        <v>952</v>
      </c>
      <c r="Z250" s="6">
        <f t="shared" si="30"/>
        <v>7.4375</v>
      </c>
    </row>
    <row r="251" spans="1:26">
      <c r="A251" s="3">
        <v>128</v>
      </c>
      <c r="B251" s="3">
        <v>88</v>
      </c>
      <c r="C251" s="3">
        <v>88</v>
      </c>
      <c r="D251" s="3">
        <v>88</v>
      </c>
      <c r="E251" s="3">
        <v>88</v>
      </c>
      <c r="F251" s="3">
        <v>88</v>
      </c>
      <c r="G251" s="3">
        <v>88</v>
      </c>
      <c r="H251" s="3">
        <v>88</v>
      </c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V251" s="6">
        <f t="shared" si="27"/>
        <v>31.616000000000025</v>
      </c>
      <c r="W251" s="3">
        <f t="shared" si="28"/>
        <v>616</v>
      </c>
      <c r="X251" s="6">
        <f t="shared" si="29"/>
        <v>4.8125</v>
      </c>
      <c r="Y251" s="3">
        <f>W251 + ROUNDUP(W251/(Parameters!$A$10-60*8),0) * ($AC$3 + Parameters!$B$4+Parameters!$B$5) + IF(A250&gt;1,8,0)</f>
        <v>952</v>
      </c>
      <c r="Z251" s="6">
        <f t="shared" si="30"/>
        <v>7.4375</v>
      </c>
    </row>
    <row r="252" spans="1:26">
      <c r="A252" s="3">
        <v>128</v>
      </c>
      <c r="B252" s="3">
        <v>88</v>
      </c>
      <c r="C252" s="3">
        <v>88</v>
      </c>
      <c r="D252" s="3">
        <v>88</v>
      </c>
      <c r="E252" s="3">
        <v>88</v>
      </c>
      <c r="F252" s="3">
        <v>88</v>
      </c>
      <c r="G252" s="3">
        <v>88</v>
      </c>
      <c r="H252" s="3">
        <v>88</v>
      </c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V252" s="6">
        <f t="shared" si="27"/>
        <v>31.744000000000025</v>
      </c>
      <c r="W252" s="3">
        <f t="shared" si="28"/>
        <v>616</v>
      </c>
      <c r="X252" s="6">
        <f t="shared" si="29"/>
        <v>4.8125</v>
      </c>
      <c r="Y252" s="3">
        <f>W252 + ROUNDUP(W252/(Parameters!$A$10-60*8),0) * ($AC$3 + Parameters!$B$4+Parameters!$B$5) + IF(A251&gt;1,8,0)</f>
        <v>952</v>
      </c>
      <c r="Z252" s="6">
        <f t="shared" si="30"/>
        <v>7.4375</v>
      </c>
    </row>
    <row r="253" spans="1:26">
      <c r="A253" s="3">
        <v>128</v>
      </c>
      <c r="B253" s="3">
        <v>88</v>
      </c>
      <c r="C253" s="3">
        <v>88</v>
      </c>
      <c r="D253" s="3">
        <v>88</v>
      </c>
      <c r="E253" s="3">
        <v>88</v>
      </c>
      <c r="F253" s="3">
        <v>88</v>
      </c>
      <c r="G253" s="3">
        <v>88</v>
      </c>
      <c r="H253" s="3">
        <v>88</v>
      </c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V253" s="6">
        <f t="shared" si="27"/>
        <v>31.872000000000025</v>
      </c>
      <c r="W253" s="3">
        <f t="shared" si="28"/>
        <v>616</v>
      </c>
      <c r="X253" s="6">
        <f t="shared" si="29"/>
        <v>4.8125</v>
      </c>
      <c r="Y253" s="3">
        <f>W253 + ROUNDUP(W253/(Parameters!$A$10-60*8),0) * ($AC$3 + Parameters!$B$4+Parameters!$B$5) + IF(A252&gt;1,8,0)</f>
        <v>952</v>
      </c>
      <c r="Z253" s="6">
        <f t="shared" si="30"/>
        <v>7.4375</v>
      </c>
    </row>
    <row r="254" spans="1:26">
      <c r="A254" s="3">
        <v>128</v>
      </c>
      <c r="B254" s="3">
        <v>88</v>
      </c>
      <c r="C254" s="3">
        <v>88</v>
      </c>
      <c r="D254" s="3">
        <v>88</v>
      </c>
      <c r="E254" s="3">
        <v>88</v>
      </c>
      <c r="F254" s="3">
        <v>88</v>
      </c>
      <c r="G254" s="3">
        <v>88</v>
      </c>
      <c r="H254" s="3">
        <v>88</v>
      </c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V254" s="6">
        <f t="shared" si="27"/>
        <v>32.000000000000021</v>
      </c>
      <c r="W254" s="3">
        <f t="shared" si="28"/>
        <v>616</v>
      </c>
      <c r="X254" s="6">
        <f t="shared" si="29"/>
        <v>4.8125</v>
      </c>
      <c r="Y254" s="3">
        <f>W254 + ROUNDUP(W254/(Parameters!$A$10-60*8),0) * ($AC$3 + Parameters!$B$4+Parameters!$B$5) + IF(A253&gt;1,8,0)</f>
        <v>952</v>
      </c>
      <c r="Z254" s="6">
        <f t="shared" si="30"/>
        <v>7.4375</v>
      </c>
    </row>
    <row r="255" spans="1:26">
      <c r="A255" s="3">
        <v>128</v>
      </c>
      <c r="B255" s="3">
        <v>88</v>
      </c>
      <c r="C255" s="3">
        <v>88</v>
      </c>
      <c r="D255" s="3">
        <v>88</v>
      </c>
      <c r="E255" s="3">
        <v>88</v>
      </c>
      <c r="F255" s="3">
        <v>88</v>
      </c>
      <c r="G255" s="3">
        <v>88</v>
      </c>
      <c r="H255" s="3">
        <v>88</v>
      </c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V255" s="6">
        <f t="shared" si="27"/>
        <v>32.128000000000021</v>
      </c>
      <c r="W255" s="3">
        <f t="shared" si="28"/>
        <v>616</v>
      </c>
      <c r="X255" s="6">
        <f t="shared" si="29"/>
        <v>4.8125</v>
      </c>
      <c r="Y255" s="3">
        <f>W255 + ROUNDUP(W255/(Parameters!$A$10-60*8),0) * ($AC$3 + Parameters!$B$4+Parameters!$B$5) + IF(A254&gt;1,8,0)</f>
        <v>952</v>
      </c>
      <c r="Z255" s="6">
        <f t="shared" si="30"/>
        <v>7.4375</v>
      </c>
    </row>
    <row r="256" spans="1:26">
      <c r="A256" s="3">
        <v>128</v>
      </c>
      <c r="B256" s="3">
        <v>88</v>
      </c>
      <c r="C256" s="3">
        <v>88</v>
      </c>
      <c r="D256" s="3">
        <v>88</v>
      </c>
      <c r="E256" s="3">
        <v>88</v>
      </c>
      <c r="F256" s="3">
        <v>88</v>
      </c>
      <c r="G256" s="3">
        <v>88</v>
      </c>
      <c r="H256" s="3">
        <v>88</v>
      </c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V256" s="6">
        <f t="shared" si="27"/>
        <v>32.256000000000022</v>
      </c>
      <c r="W256" s="3">
        <f t="shared" si="28"/>
        <v>616</v>
      </c>
      <c r="X256" s="6">
        <f t="shared" si="29"/>
        <v>4.8125</v>
      </c>
      <c r="Y256" s="3">
        <f>W256 + ROUNDUP(W256/(Parameters!$A$10-60*8),0) * ($AC$3 + Parameters!$B$4+Parameters!$B$5) + IF(A255&gt;1,8,0)</f>
        <v>952</v>
      </c>
      <c r="Z256" s="6">
        <f t="shared" si="30"/>
        <v>7.4375</v>
      </c>
    </row>
    <row r="257" spans="1:26">
      <c r="A257" s="3">
        <v>128</v>
      </c>
      <c r="B257" s="3">
        <v>88</v>
      </c>
      <c r="C257" s="3">
        <v>88</v>
      </c>
      <c r="D257" s="3">
        <v>88</v>
      </c>
      <c r="E257" s="3">
        <v>88</v>
      </c>
      <c r="F257" s="3">
        <v>88</v>
      </c>
      <c r="G257" s="3">
        <v>88</v>
      </c>
      <c r="H257" s="3">
        <v>88</v>
      </c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V257" s="6">
        <f t="shared" si="27"/>
        <v>32.384000000000022</v>
      </c>
      <c r="W257" s="3">
        <f t="shared" si="28"/>
        <v>616</v>
      </c>
      <c r="X257" s="6">
        <f t="shared" si="29"/>
        <v>4.8125</v>
      </c>
      <c r="Y257" s="3">
        <f>W257 + ROUNDUP(W257/(Parameters!$A$10-60*8),0) * ($AC$3 + Parameters!$B$4+Parameters!$B$5) + IF(A256&gt;1,8,0)</f>
        <v>952</v>
      </c>
      <c r="Z257" s="6">
        <f t="shared" si="30"/>
        <v>7.4375</v>
      </c>
    </row>
    <row r="258" spans="1:26">
      <c r="A258" s="3">
        <v>128</v>
      </c>
      <c r="B258" s="3">
        <v>88</v>
      </c>
      <c r="C258" s="3">
        <v>88</v>
      </c>
      <c r="D258" s="3">
        <v>88</v>
      </c>
      <c r="E258" s="3">
        <v>88</v>
      </c>
      <c r="F258" s="3">
        <v>88</v>
      </c>
      <c r="G258" s="3">
        <v>88</v>
      </c>
      <c r="H258" s="3">
        <v>88</v>
      </c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V258" s="6">
        <f t="shared" si="27"/>
        <v>32.512000000000022</v>
      </c>
      <c r="W258" s="3">
        <f t="shared" si="28"/>
        <v>616</v>
      </c>
      <c r="X258" s="6">
        <f t="shared" si="29"/>
        <v>4.8125</v>
      </c>
      <c r="Y258" s="3">
        <f>W258 + ROUNDUP(W258/(Parameters!$A$10-60*8),0) * ($AC$3 + Parameters!$B$4+Parameters!$B$5) + IF(A257&gt;1,8,0)</f>
        <v>952</v>
      </c>
      <c r="Z258" s="6">
        <f t="shared" si="30"/>
        <v>7.4375</v>
      </c>
    </row>
    <row r="259" spans="1:26">
      <c r="A259" s="3">
        <v>128</v>
      </c>
      <c r="B259" s="3">
        <v>88</v>
      </c>
      <c r="C259" s="3">
        <v>88</v>
      </c>
      <c r="D259" s="3">
        <v>88</v>
      </c>
      <c r="E259" s="3">
        <v>280</v>
      </c>
      <c r="F259" s="3">
        <v>88</v>
      </c>
      <c r="G259" s="3">
        <v>280</v>
      </c>
      <c r="H259" s="3">
        <v>88</v>
      </c>
      <c r="I259" s="3">
        <v>88</v>
      </c>
      <c r="J259" s="3">
        <v>88</v>
      </c>
      <c r="K259" s="3"/>
      <c r="L259" s="3"/>
      <c r="M259" s="3"/>
      <c r="N259" s="3"/>
      <c r="O259" s="3"/>
      <c r="P259" s="3"/>
      <c r="Q259" s="3"/>
      <c r="R259" s="3"/>
      <c r="S259" s="3"/>
      <c r="T259" s="3"/>
      <c r="V259" s="6">
        <f t="shared" si="27"/>
        <v>32.640000000000022</v>
      </c>
      <c r="W259" s="3">
        <f t="shared" si="28"/>
        <v>1176</v>
      </c>
      <c r="X259" s="6">
        <f t="shared" si="29"/>
        <v>9.1875</v>
      </c>
      <c r="Y259" s="3">
        <f>W259 + ROUNDUP(W259/(Parameters!$A$10-60*8),0) * ($AC$3 + Parameters!$B$4+Parameters!$B$5) + IF(A258&gt;1,8,0)</f>
        <v>1512</v>
      </c>
      <c r="Z259" s="6">
        <f t="shared" si="30"/>
        <v>11.8125</v>
      </c>
    </row>
    <row r="260" spans="1:26">
      <c r="A260" s="3">
        <v>128</v>
      </c>
      <c r="B260" s="3">
        <v>88</v>
      </c>
      <c r="C260" s="3">
        <v>88</v>
      </c>
      <c r="D260" s="3">
        <v>88</v>
      </c>
      <c r="E260" s="3">
        <v>544</v>
      </c>
      <c r="F260" s="3">
        <v>152</v>
      </c>
      <c r="G260" s="3">
        <v>544</v>
      </c>
      <c r="H260" s="3">
        <v>152</v>
      </c>
      <c r="I260" s="3">
        <v>88</v>
      </c>
      <c r="J260" s="3">
        <v>88</v>
      </c>
      <c r="K260" s="3"/>
      <c r="L260" s="3"/>
      <c r="M260" s="3"/>
      <c r="N260" s="3"/>
      <c r="O260" s="3"/>
      <c r="P260" s="3"/>
      <c r="Q260" s="3"/>
      <c r="R260" s="3"/>
      <c r="S260" s="3"/>
      <c r="T260" s="3"/>
      <c r="V260" s="6">
        <f t="shared" si="27"/>
        <v>32.768000000000022</v>
      </c>
      <c r="W260" s="3">
        <f t="shared" si="28"/>
        <v>1832</v>
      </c>
      <c r="X260" s="6">
        <f t="shared" si="29"/>
        <v>14.3125</v>
      </c>
      <c r="Y260" s="3">
        <f>W260 + ROUNDUP(W260/(Parameters!$A$10-60*8),0) * ($AC$3 + Parameters!$B$4+Parameters!$B$5) + IF(A259&gt;1,8,0)</f>
        <v>2168</v>
      </c>
      <c r="Z260" s="6">
        <f t="shared" si="30"/>
        <v>16.9375</v>
      </c>
    </row>
    <row r="261" spans="1:26">
      <c r="A261" s="3">
        <v>128</v>
      </c>
      <c r="B261" s="3">
        <v>88</v>
      </c>
      <c r="C261" s="3">
        <v>88</v>
      </c>
      <c r="D261" s="3">
        <v>88</v>
      </c>
      <c r="E261" s="3">
        <v>544</v>
      </c>
      <c r="F261" s="3">
        <v>256</v>
      </c>
      <c r="G261" s="3">
        <v>544</v>
      </c>
      <c r="H261" s="3">
        <v>256</v>
      </c>
      <c r="I261" s="3">
        <v>88</v>
      </c>
      <c r="J261" s="3">
        <v>88</v>
      </c>
      <c r="K261" s="3"/>
      <c r="L261" s="3"/>
      <c r="M261" s="3"/>
      <c r="N261" s="3"/>
      <c r="O261" s="3"/>
      <c r="P261" s="3"/>
      <c r="Q261" s="3"/>
      <c r="R261" s="3"/>
      <c r="S261" s="3"/>
      <c r="T261" s="3"/>
      <c r="V261" s="6">
        <f t="shared" si="27"/>
        <v>32.896000000000022</v>
      </c>
      <c r="W261" s="3">
        <f t="shared" si="28"/>
        <v>2040</v>
      </c>
      <c r="X261" s="6">
        <f t="shared" si="29"/>
        <v>15.9375</v>
      </c>
      <c r="Y261" s="3">
        <f>W261 + ROUNDUP(W261/(Parameters!$A$10-60*8),0) * ($AC$3 + Parameters!$B$4+Parameters!$B$5) + IF(A260&gt;1,8,0)</f>
        <v>2376</v>
      </c>
      <c r="Z261" s="6">
        <f t="shared" si="30"/>
        <v>18.5625</v>
      </c>
    </row>
    <row r="262" spans="1:26">
      <c r="A262" s="3">
        <v>128</v>
      </c>
      <c r="B262" s="3">
        <v>88</v>
      </c>
      <c r="C262" s="3">
        <v>88</v>
      </c>
      <c r="D262" s="3">
        <v>88</v>
      </c>
      <c r="E262" s="3">
        <v>544</v>
      </c>
      <c r="F262" s="3">
        <v>208</v>
      </c>
      <c r="G262" s="3">
        <v>544</v>
      </c>
      <c r="H262" s="3">
        <v>208</v>
      </c>
      <c r="I262" s="3">
        <v>88</v>
      </c>
      <c r="J262" s="3">
        <v>88</v>
      </c>
      <c r="K262" s="3"/>
      <c r="L262" s="3"/>
      <c r="M262" s="3"/>
      <c r="N262" s="3"/>
      <c r="O262" s="3"/>
      <c r="P262" s="3"/>
      <c r="Q262" s="3"/>
      <c r="R262" s="3"/>
      <c r="S262" s="3"/>
      <c r="T262" s="3"/>
      <c r="V262" s="6">
        <f t="shared" si="27"/>
        <v>33.024000000000022</v>
      </c>
      <c r="W262" s="3">
        <f t="shared" si="28"/>
        <v>1944</v>
      </c>
      <c r="X262" s="6">
        <f t="shared" si="29"/>
        <v>15.1875</v>
      </c>
      <c r="Y262" s="3">
        <f>W262 + ROUNDUP(W262/(Parameters!$A$10-60*8),0) * ($AC$3 + Parameters!$B$4+Parameters!$B$5) + IF(A261&gt;1,8,0)</f>
        <v>2280</v>
      </c>
      <c r="Z262" s="6">
        <f t="shared" si="30"/>
        <v>17.8125</v>
      </c>
    </row>
    <row r="263" spans="1:26">
      <c r="A263" s="3">
        <v>128</v>
      </c>
      <c r="B263" s="3">
        <v>88</v>
      </c>
      <c r="C263" s="3">
        <v>88</v>
      </c>
      <c r="D263" s="3">
        <v>88</v>
      </c>
      <c r="E263" s="3">
        <v>544</v>
      </c>
      <c r="F263" s="3">
        <v>152</v>
      </c>
      <c r="G263" s="3">
        <v>544</v>
      </c>
      <c r="H263" s="3">
        <v>152</v>
      </c>
      <c r="I263" s="3">
        <v>88</v>
      </c>
      <c r="J263" s="3">
        <v>88</v>
      </c>
      <c r="K263" s="3"/>
      <c r="L263" s="3"/>
      <c r="M263" s="3"/>
      <c r="N263" s="3"/>
      <c r="O263" s="3"/>
      <c r="P263" s="3"/>
      <c r="Q263" s="3"/>
      <c r="R263" s="3"/>
      <c r="S263" s="3"/>
      <c r="T263" s="3"/>
      <c r="V263" s="6">
        <f t="shared" si="27"/>
        <v>33.152000000000022</v>
      </c>
      <c r="W263" s="3">
        <f t="shared" si="28"/>
        <v>1832</v>
      </c>
      <c r="X263" s="6">
        <f t="shared" si="29"/>
        <v>14.3125</v>
      </c>
      <c r="Y263" s="3">
        <f>W263 + ROUNDUP(W263/(Parameters!$A$10-60*8),0) * ($AC$3 + Parameters!$B$4+Parameters!$B$5) + IF(A262&gt;1,8,0)</f>
        <v>2168</v>
      </c>
      <c r="Z263" s="6">
        <f t="shared" si="30"/>
        <v>16.9375</v>
      </c>
    </row>
    <row r="264" spans="1:26">
      <c r="A264" s="3">
        <v>128</v>
      </c>
      <c r="B264" s="3">
        <v>88</v>
      </c>
      <c r="C264" s="3">
        <v>88</v>
      </c>
      <c r="D264" s="3">
        <v>88</v>
      </c>
      <c r="E264" s="3">
        <v>136</v>
      </c>
      <c r="F264" s="3">
        <v>88</v>
      </c>
      <c r="G264" s="3">
        <v>136</v>
      </c>
      <c r="H264" s="3">
        <v>88</v>
      </c>
      <c r="I264" s="3">
        <v>88</v>
      </c>
      <c r="J264" s="3">
        <v>88</v>
      </c>
      <c r="K264" s="3"/>
      <c r="L264" s="3"/>
      <c r="M264" s="3"/>
      <c r="N264" s="3"/>
      <c r="O264" s="3"/>
      <c r="P264" s="3"/>
      <c r="Q264" s="3"/>
      <c r="R264" s="3"/>
      <c r="S264" s="3"/>
      <c r="T264" s="3"/>
      <c r="V264" s="6">
        <f t="shared" si="27"/>
        <v>33.280000000000022</v>
      </c>
      <c r="W264" s="3">
        <f t="shared" si="28"/>
        <v>888</v>
      </c>
      <c r="X264" s="6">
        <f t="shared" si="29"/>
        <v>6.9375</v>
      </c>
      <c r="Y264" s="3">
        <f>W264 + ROUNDUP(W264/(Parameters!$A$10-60*8),0) * ($AC$3 + Parameters!$B$4+Parameters!$B$5) + IF(A263&gt;1,8,0)</f>
        <v>1224</v>
      </c>
      <c r="Z264" s="6">
        <f t="shared" si="30"/>
        <v>9.5625</v>
      </c>
    </row>
    <row r="265" spans="1:26">
      <c r="A265" s="3">
        <v>128</v>
      </c>
      <c r="B265" s="3">
        <v>88</v>
      </c>
      <c r="C265" s="3">
        <v>88</v>
      </c>
      <c r="D265" s="3">
        <v>88</v>
      </c>
      <c r="E265" s="3">
        <v>88</v>
      </c>
      <c r="F265" s="3">
        <v>88</v>
      </c>
      <c r="G265" s="3">
        <v>88</v>
      </c>
      <c r="H265" s="3">
        <v>88</v>
      </c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V265" s="6">
        <f t="shared" si="27"/>
        <v>33.408000000000023</v>
      </c>
      <c r="W265" s="3">
        <f t="shared" si="28"/>
        <v>616</v>
      </c>
      <c r="X265" s="6">
        <f t="shared" si="29"/>
        <v>4.8125</v>
      </c>
      <c r="Y265" s="3">
        <f>W265 + ROUNDUP(W265/(Parameters!$A$10-60*8),0) * ($AC$3 + Parameters!$B$4+Parameters!$B$5) + IF(A264&gt;1,8,0)</f>
        <v>952</v>
      </c>
      <c r="Z265" s="6">
        <f t="shared" si="30"/>
        <v>7.4375</v>
      </c>
    </row>
    <row r="266" spans="1:26">
      <c r="A266" s="3">
        <v>128</v>
      </c>
      <c r="B266" s="3">
        <v>88</v>
      </c>
      <c r="C266" s="3">
        <v>88</v>
      </c>
      <c r="D266" s="3">
        <v>88</v>
      </c>
      <c r="E266" s="3">
        <v>88</v>
      </c>
      <c r="F266" s="3">
        <v>88</v>
      </c>
      <c r="G266" s="3">
        <v>88</v>
      </c>
      <c r="H266" s="3">
        <v>88</v>
      </c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V266" s="6">
        <f t="shared" si="27"/>
        <v>33.536000000000023</v>
      </c>
      <c r="W266" s="3">
        <f t="shared" si="28"/>
        <v>616</v>
      </c>
      <c r="X266" s="6">
        <f t="shared" si="29"/>
        <v>4.8125</v>
      </c>
      <c r="Y266" s="3">
        <f>W266 + ROUNDUP(W266/(Parameters!$A$10-60*8),0) * ($AC$3 + Parameters!$B$4+Parameters!$B$5) + IF(A265&gt;1,8,0)</f>
        <v>952</v>
      </c>
      <c r="Z266" s="6">
        <f t="shared" si="30"/>
        <v>7.4375</v>
      </c>
    </row>
    <row r="267" spans="1:26">
      <c r="A267" s="3">
        <v>128</v>
      </c>
      <c r="B267" s="3">
        <v>88</v>
      </c>
      <c r="C267" s="3">
        <v>88</v>
      </c>
      <c r="D267" s="3">
        <v>88</v>
      </c>
      <c r="E267" s="3">
        <v>136</v>
      </c>
      <c r="F267" s="3">
        <v>88</v>
      </c>
      <c r="G267" s="3">
        <v>136</v>
      </c>
      <c r="H267" s="3">
        <v>88</v>
      </c>
      <c r="I267" s="3">
        <v>88</v>
      </c>
      <c r="J267" s="3">
        <v>88</v>
      </c>
      <c r="K267" s="3"/>
      <c r="L267" s="3"/>
      <c r="M267" s="3"/>
      <c r="N267" s="3"/>
      <c r="O267" s="3"/>
      <c r="P267" s="3"/>
      <c r="Q267" s="3"/>
      <c r="R267" s="3"/>
      <c r="S267" s="3"/>
      <c r="T267" s="3"/>
      <c r="V267" s="6">
        <f t="shared" si="27"/>
        <v>33.664000000000023</v>
      </c>
      <c r="W267" s="3">
        <f t="shared" si="28"/>
        <v>888</v>
      </c>
      <c r="X267" s="6">
        <f t="shared" si="29"/>
        <v>6.9375</v>
      </c>
      <c r="Y267" s="3">
        <f>W267 + ROUNDUP(W267/(Parameters!$A$10-60*8),0) * ($AC$3 + Parameters!$B$4+Parameters!$B$5) + IF(A266&gt;1,8,0)</f>
        <v>1224</v>
      </c>
      <c r="Z267" s="6">
        <f t="shared" si="30"/>
        <v>9.5625</v>
      </c>
    </row>
    <row r="268" spans="1:26">
      <c r="A268" s="3">
        <v>128</v>
      </c>
      <c r="B268" s="3">
        <v>88</v>
      </c>
      <c r="C268" s="3">
        <v>88</v>
      </c>
      <c r="D268" s="3">
        <v>88</v>
      </c>
      <c r="E268" s="3">
        <v>544</v>
      </c>
      <c r="F268" s="3">
        <v>160</v>
      </c>
      <c r="G268" s="3">
        <v>544</v>
      </c>
      <c r="H268" s="3">
        <v>160</v>
      </c>
      <c r="I268" s="3">
        <v>88</v>
      </c>
      <c r="J268" s="3">
        <v>88</v>
      </c>
      <c r="K268" s="3"/>
      <c r="L268" s="3"/>
      <c r="M268" s="3"/>
      <c r="N268" s="3"/>
      <c r="O268" s="3"/>
      <c r="P268" s="3"/>
      <c r="Q268" s="3"/>
      <c r="R268" s="3"/>
      <c r="S268" s="3"/>
      <c r="T268" s="3"/>
      <c r="V268" s="6">
        <f t="shared" si="27"/>
        <v>33.792000000000023</v>
      </c>
      <c r="W268" s="3">
        <f t="shared" si="28"/>
        <v>1848</v>
      </c>
      <c r="X268" s="6">
        <f t="shared" si="29"/>
        <v>14.4375</v>
      </c>
      <c r="Y268" s="3">
        <f>W268 + ROUNDUP(W268/(Parameters!$A$10-60*8),0) * ($AC$3 + Parameters!$B$4+Parameters!$B$5) + IF(A267&gt;1,8,0)</f>
        <v>2184</v>
      </c>
      <c r="Z268" s="6">
        <f t="shared" si="30"/>
        <v>17.0625</v>
      </c>
    </row>
    <row r="269" spans="1:26">
      <c r="A269" s="3">
        <v>128</v>
      </c>
      <c r="B269" s="3">
        <v>88</v>
      </c>
      <c r="C269" s="3">
        <v>88</v>
      </c>
      <c r="D269" s="3">
        <v>88</v>
      </c>
      <c r="E269" s="3">
        <v>568</v>
      </c>
      <c r="F269" s="3">
        <v>232</v>
      </c>
      <c r="G269" s="3">
        <v>568</v>
      </c>
      <c r="H269" s="3">
        <v>232</v>
      </c>
      <c r="I269" s="3">
        <v>88</v>
      </c>
      <c r="J269" s="3">
        <v>88</v>
      </c>
      <c r="K269" s="3"/>
      <c r="L269" s="3"/>
      <c r="M269" s="3"/>
      <c r="N269" s="3"/>
      <c r="O269" s="3"/>
      <c r="P269" s="3"/>
      <c r="Q269" s="3"/>
      <c r="R269" s="3"/>
      <c r="S269" s="3"/>
      <c r="T269" s="3"/>
      <c r="V269" s="6">
        <f t="shared" si="27"/>
        <v>33.920000000000023</v>
      </c>
      <c r="W269" s="3">
        <f t="shared" si="28"/>
        <v>2040</v>
      </c>
      <c r="X269" s="6">
        <f t="shared" si="29"/>
        <v>15.9375</v>
      </c>
      <c r="Y269" s="3">
        <f>W269 + ROUNDUP(W269/(Parameters!$A$10-60*8),0) * ($AC$3 + Parameters!$B$4+Parameters!$B$5) + IF(A268&gt;1,8,0)</f>
        <v>2376</v>
      </c>
      <c r="Z269" s="6">
        <f t="shared" si="30"/>
        <v>18.5625</v>
      </c>
    </row>
    <row r="270" spans="1:26">
      <c r="A270" s="3">
        <v>128</v>
      </c>
      <c r="B270" s="3">
        <v>88</v>
      </c>
      <c r="C270" s="3">
        <v>88</v>
      </c>
      <c r="D270" s="3">
        <v>88</v>
      </c>
      <c r="E270" s="3">
        <v>520</v>
      </c>
      <c r="F270" s="3">
        <v>224</v>
      </c>
      <c r="G270" s="3">
        <v>520</v>
      </c>
      <c r="H270" s="3">
        <v>224</v>
      </c>
      <c r="I270" s="3">
        <v>88</v>
      </c>
      <c r="J270" s="3">
        <v>88</v>
      </c>
      <c r="K270" s="3"/>
      <c r="L270" s="3"/>
      <c r="M270" s="3"/>
      <c r="N270" s="3"/>
      <c r="O270" s="3"/>
      <c r="P270" s="3"/>
      <c r="Q270" s="3"/>
      <c r="R270" s="3"/>
      <c r="S270" s="3"/>
      <c r="T270" s="3"/>
      <c r="V270" s="6">
        <f t="shared" si="27"/>
        <v>34.048000000000023</v>
      </c>
      <c r="W270" s="3">
        <f t="shared" si="28"/>
        <v>1928</v>
      </c>
      <c r="X270" s="6">
        <f t="shared" si="29"/>
        <v>15.0625</v>
      </c>
      <c r="Y270" s="3">
        <f>W270 + ROUNDUP(W270/(Parameters!$A$10-60*8),0) * ($AC$3 + Parameters!$B$4+Parameters!$B$5) + IF(A269&gt;1,8,0)</f>
        <v>2264</v>
      </c>
      <c r="Z270" s="6">
        <f t="shared" si="30"/>
        <v>17.6875</v>
      </c>
    </row>
    <row r="271" spans="1:26">
      <c r="A271" s="3">
        <v>128</v>
      </c>
      <c r="B271" s="3">
        <v>88</v>
      </c>
      <c r="C271" s="3">
        <v>88</v>
      </c>
      <c r="D271" s="3">
        <v>88</v>
      </c>
      <c r="E271" s="3">
        <v>568</v>
      </c>
      <c r="F271" s="3">
        <v>152</v>
      </c>
      <c r="G271" s="3">
        <v>568</v>
      </c>
      <c r="H271" s="3">
        <v>152</v>
      </c>
      <c r="I271" s="3">
        <v>88</v>
      </c>
      <c r="J271" s="3">
        <v>88</v>
      </c>
      <c r="K271" s="3"/>
      <c r="L271" s="3"/>
      <c r="M271" s="3"/>
      <c r="N271" s="3"/>
      <c r="O271" s="3"/>
      <c r="P271" s="3"/>
      <c r="Q271" s="3"/>
      <c r="R271" s="3"/>
      <c r="S271" s="3"/>
      <c r="T271" s="3"/>
      <c r="V271" s="6">
        <f t="shared" si="27"/>
        <v>34.176000000000023</v>
      </c>
      <c r="W271" s="3">
        <f t="shared" si="28"/>
        <v>1880</v>
      </c>
      <c r="X271" s="6">
        <f t="shared" si="29"/>
        <v>14.6875</v>
      </c>
      <c r="Y271" s="3">
        <f>W271 + ROUNDUP(W271/(Parameters!$A$10-60*8),0) * ($AC$3 + Parameters!$B$4+Parameters!$B$5) + IF(A270&gt;1,8,0)</f>
        <v>2216</v>
      </c>
      <c r="Z271" s="6">
        <f t="shared" si="30"/>
        <v>17.3125</v>
      </c>
    </row>
    <row r="272" spans="1:26">
      <c r="A272" s="3">
        <v>128</v>
      </c>
      <c r="B272" s="3">
        <v>88</v>
      </c>
      <c r="C272" s="3">
        <v>88</v>
      </c>
      <c r="D272" s="3">
        <v>88</v>
      </c>
      <c r="E272" s="3">
        <v>256</v>
      </c>
      <c r="F272" s="3">
        <v>88</v>
      </c>
      <c r="G272" s="3">
        <v>256</v>
      </c>
      <c r="H272" s="3">
        <v>88</v>
      </c>
      <c r="I272" s="3">
        <v>88</v>
      </c>
      <c r="J272" s="3">
        <v>88</v>
      </c>
      <c r="K272" s="3"/>
      <c r="L272" s="3"/>
      <c r="M272" s="3"/>
      <c r="N272" s="3"/>
      <c r="O272" s="3"/>
      <c r="P272" s="3"/>
      <c r="Q272" s="3"/>
      <c r="R272" s="3"/>
      <c r="S272" s="3"/>
      <c r="T272" s="3"/>
      <c r="V272" s="6">
        <f t="shared" si="27"/>
        <v>34.304000000000023</v>
      </c>
      <c r="W272" s="3">
        <f t="shared" si="28"/>
        <v>1128</v>
      </c>
      <c r="X272" s="6">
        <f t="shared" si="29"/>
        <v>8.8125</v>
      </c>
      <c r="Y272" s="3">
        <f>W272 + ROUNDUP(W272/(Parameters!$A$10-60*8),0) * ($AC$3 + Parameters!$B$4+Parameters!$B$5) + IF(A271&gt;1,8,0)</f>
        <v>1464</v>
      </c>
      <c r="Z272" s="6">
        <f t="shared" si="30"/>
        <v>11.4375</v>
      </c>
    </row>
    <row r="273" spans="1:26">
      <c r="A273" s="3">
        <v>128</v>
      </c>
      <c r="B273" s="3">
        <v>88</v>
      </c>
      <c r="C273" s="3">
        <v>88</v>
      </c>
      <c r="D273" s="3">
        <v>88</v>
      </c>
      <c r="E273" s="3">
        <v>88</v>
      </c>
      <c r="F273" s="3">
        <v>88</v>
      </c>
      <c r="G273" s="3">
        <v>88</v>
      </c>
      <c r="H273" s="3">
        <v>88</v>
      </c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V273" s="6">
        <f t="shared" si="27"/>
        <v>34.432000000000023</v>
      </c>
      <c r="W273" s="3">
        <f t="shared" si="28"/>
        <v>616</v>
      </c>
      <c r="X273" s="6">
        <f t="shared" si="29"/>
        <v>4.8125</v>
      </c>
      <c r="Y273" s="3">
        <f>W273 + ROUNDUP(W273/(Parameters!$A$10-60*8),0) * ($AC$3 + Parameters!$B$4+Parameters!$B$5) + IF(A272&gt;1,8,0)</f>
        <v>952</v>
      </c>
      <c r="Z273" s="6">
        <f t="shared" si="30"/>
        <v>7.4375</v>
      </c>
    </row>
    <row r="274" spans="1:26">
      <c r="A274" s="3">
        <v>128</v>
      </c>
      <c r="B274" s="3">
        <v>88</v>
      </c>
      <c r="C274" s="3">
        <v>88</v>
      </c>
      <c r="D274" s="3">
        <v>88</v>
      </c>
      <c r="E274" s="3">
        <v>88</v>
      </c>
      <c r="F274" s="3">
        <v>88</v>
      </c>
      <c r="G274" s="3">
        <v>88</v>
      </c>
      <c r="H274" s="3">
        <v>88</v>
      </c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V274" s="6">
        <f t="shared" si="27"/>
        <v>34.560000000000024</v>
      </c>
      <c r="W274" s="3">
        <f t="shared" si="28"/>
        <v>616</v>
      </c>
      <c r="X274" s="6">
        <f t="shared" si="29"/>
        <v>4.8125</v>
      </c>
      <c r="Y274" s="3">
        <f>W274 + ROUNDUP(W274/(Parameters!$A$10-60*8),0) * ($AC$3 + Parameters!$B$4+Parameters!$B$5) + IF(A273&gt;1,8,0)</f>
        <v>952</v>
      </c>
      <c r="Z274" s="6">
        <f t="shared" si="30"/>
        <v>7.4375</v>
      </c>
    </row>
    <row r="275" spans="1:26">
      <c r="A275" s="3">
        <v>128</v>
      </c>
      <c r="B275" s="3">
        <v>88</v>
      </c>
      <c r="C275" s="3">
        <v>88</v>
      </c>
      <c r="D275" s="3">
        <v>88</v>
      </c>
      <c r="E275" s="3">
        <v>88</v>
      </c>
      <c r="F275" s="3">
        <v>88</v>
      </c>
      <c r="G275" s="3">
        <v>88</v>
      </c>
      <c r="H275" s="3">
        <v>88</v>
      </c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V275" s="6">
        <f t="shared" si="27"/>
        <v>34.688000000000024</v>
      </c>
      <c r="W275" s="3">
        <f t="shared" si="28"/>
        <v>616</v>
      </c>
      <c r="X275" s="6">
        <f t="shared" si="29"/>
        <v>4.8125</v>
      </c>
      <c r="Y275" s="3">
        <f>W275 + ROUNDUP(W275/(Parameters!$A$10-60*8),0) * ($AC$3 + Parameters!$B$4+Parameters!$B$5) + IF(A274&gt;1,8,0)</f>
        <v>952</v>
      </c>
      <c r="Z275" s="6">
        <f t="shared" si="30"/>
        <v>7.4375</v>
      </c>
    </row>
    <row r="276" spans="1:26">
      <c r="A276" s="3">
        <v>128</v>
      </c>
      <c r="B276" s="3">
        <v>88</v>
      </c>
      <c r="C276" s="3">
        <v>88</v>
      </c>
      <c r="D276" s="3">
        <v>88</v>
      </c>
      <c r="E276" s="3">
        <v>88</v>
      </c>
      <c r="F276" s="3">
        <v>88</v>
      </c>
      <c r="G276" s="3">
        <v>88</v>
      </c>
      <c r="H276" s="3">
        <v>88</v>
      </c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V276" s="6">
        <f t="shared" si="27"/>
        <v>34.816000000000024</v>
      </c>
      <c r="W276" s="3">
        <f t="shared" si="28"/>
        <v>616</v>
      </c>
      <c r="X276" s="6">
        <f t="shared" si="29"/>
        <v>4.8125</v>
      </c>
      <c r="Y276" s="3">
        <f>W276 + ROUNDUP(W276/(Parameters!$A$10-60*8),0) * ($AC$3 + Parameters!$B$4+Parameters!$B$5) + IF(A275&gt;1,8,0)</f>
        <v>952</v>
      </c>
      <c r="Z276" s="6">
        <f t="shared" si="30"/>
        <v>7.4375</v>
      </c>
    </row>
    <row r="277" spans="1:26">
      <c r="A277" s="3">
        <v>128</v>
      </c>
      <c r="B277" s="3">
        <v>88</v>
      </c>
      <c r="C277" s="3">
        <v>88</v>
      </c>
      <c r="D277" s="3">
        <v>88</v>
      </c>
      <c r="E277" s="3">
        <v>88</v>
      </c>
      <c r="F277" s="3">
        <v>88</v>
      </c>
      <c r="G277" s="3">
        <v>88</v>
      </c>
      <c r="H277" s="3">
        <v>88</v>
      </c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V277" s="6">
        <f t="shared" si="27"/>
        <v>34.944000000000024</v>
      </c>
      <c r="W277" s="3">
        <f t="shared" si="28"/>
        <v>616</v>
      </c>
      <c r="X277" s="6">
        <f t="shared" si="29"/>
        <v>4.8125</v>
      </c>
      <c r="Y277" s="3">
        <f>W277 + ROUNDUP(W277/(Parameters!$A$10-60*8),0) * ($AC$3 + Parameters!$B$4+Parameters!$B$5) + IF(A276&gt;1,8,0)</f>
        <v>952</v>
      </c>
      <c r="Z277" s="6">
        <f t="shared" si="30"/>
        <v>7.4375</v>
      </c>
    </row>
    <row r="278" spans="1:26">
      <c r="A278" s="3">
        <v>128</v>
      </c>
      <c r="B278" s="3">
        <v>88</v>
      </c>
      <c r="C278" s="3">
        <v>88</v>
      </c>
      <c r="D278" s="3">
        <v>88</v>
      </c>
      <c r="E278" s="3">
        <v>88</v>
      </c>
      <c r="F278" s="3">
        <v>88</v>
      </c>
      <c r="G278" s="3">
        <v>88</v>
      </c>
      <c r="H278" s="3">
        <v>88</v>
      </c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V278" s="6">
        <f t="shared" si="27"/>
        <v>35.072000000000024</v>
      </c>
      <c r="W278" s="3">
        <f t="shared" si="28"/>
        <v>616</v>
      </c>
      <c r="X278" s="6">
        <f t="shared" si="29"/>
        <v>4.8125</v>
      </c>
      <c r="Y278" s="3">
        <f>W278 + ROUNDUP(W278/(Parameters!$A$10-60*8),0) * ($AC$3 + Parameters!$B$4+Parameters!$B$5) + IF(A277&gt;1,8,0)</f>
        <v>952</v>
      </c>
      <c r="Z278" s="6">
        <f t="shared" si="30"/>
        <v>7.4375</v>
      </c>
    </row>
    <row r="279" spans="1:26">
      <c r="A279" s="3">
        <v>128</v>
      </c>
      <c r="B279" s="3">
        <v>88</v>
      </c>
      <c r="C279" s="3">
        <v>88</v>
      </c>
      <c r="D279" s="3">
        <v>88</v>
      </c>
      <c r="E279" s="3">
        <v>88</v>
      </c>
      <c r="F279" s="3">
        <v>88</v>
      </c>
      <c r="G279" s="3">
        <v>88</v>
      </c>
      <c r="H279" s="3">
        <v>88</v>
      </c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V279" s="6">
        <f t="shared" si="27"/>
        <v>35.200000000000024</v>
      </c>
      <c r="W279" s="3">
        <f t="shared" si="28"/>
        <v>616</v>
      </c>
      <c r="X279" s="6">
        <f t="shared" si="29"/>
        <v>4.8125</v>
      </c>
      <c r="Y279" s="3">
        <f>W279 + ROUNDUP(W279/(Parameters!$A$10-60*8),0) * ($AC$3 + Parameters!$B$4+Parameters!$B$5) + IF(A278&gt;1,8,0)</f>
        <v>952</v>
      </c>
      <c r="Z279" s="6">
        <f t="shared" si="30"/>
        <v>7.4375</v>
      </c>
    </row>
    <row r="280" spans="1:26">
      <c r="A280" s="3">
        <v>128</v>
      </c>
      <c r="B280" s="3">
        <v>88</v>
      </c>
      <c r="C280" s="3">
        <v>88</v>
      </c>
      <c r="D280" s="3">
        <v>88</v>
      </c>
      <c r="E280" s="3">
        <v>88</v>
      </c>
      <c r="F280" s="3">
        <v>88</v>
      </c>
      <c r="G280" s="3">
        <v>88</v>
      </c>
      <c r="H280" s="3">
        <v>88</v>
      </c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V280" s="6">
        <f t="shared" si="27"/>
        <v>35.328000000000024</v>
      </c>
      <c r="W280" s="3">
        <f t="shared" si="28"/>
        <v>616</v>
      </c>
      <c r="X280" s="6">
        <f t="shared" si="29"/>
        <v>4.8125</v>
      </c>
      <c r="Y280" s="3">
        <f>W280 + ROUNDUP(W280/(Parameters!$A$10-60*8),0) * ($AC$3 + Parameters!$B$4+Parameters!$B$5) + IF(A279&gt;1,8,0)</f>
        <v>952</v>
      </c>
      <c r="Z280" s="6">
        <f t="shared" si="30"/>
        <v>7.4375</v>
      </c>
    </row>
    <row r="281" spans="1:26">
      <c r="A281" s="3">
        <v>128</v>
      </c>
      <c r="B281" s="3">
        <v>88</v>
      </c>
      <c r="C281" s="3">
        <v>88</v>
      </c>
      <c r="D281" s="3">
        <v>88</v>
      </c>
      <c r="E281" s="3">
        <v>88</v>
      </c>
      <c r="F281" s="3">
        <v>88</v>
      </c>
      <c r="G281" s="3">
        <v>88</v>
      </c>
      <c r="H281" s="3">
        <v>88</v>
      </c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V281" s="6">
        <f t="shared" si="27"/>
        <v>35.456000000000024</v>
      </c>
      <c r="W281" s="3">
        <f t="shared" si="28"/>
        <v>616</v>
      </c>
      <c r="X281" s="6">
        <f t="shared" si="29"/>
        <v>4.8125</v>
      </c>
      <c r="Y281" s="3">
        <f>W281 + ROUNDUP(W281/(Parameters!$A$10-60*8),0) * ($AC$3 + Parameters!$B$4+Parameters!$B$5) + IF(A280&gt;1,8,0)</f>
        <v>952</v>
      </c>
      <c r="Z281" s="6">
        <f t="shared" si="30"/>
        <v>7.4375</v>
      </c>
    </row>
    <row r="282" spans="1:26">
      <c r="A282" s="3">
        <v>128</v>
      </c>
      <c r="B282" s="3">
        <v>88</v>
      </c>
      <c r="C282" s="3">
        <v>88</v>
      </c>
      <c r="D282" s="3">
        <v>88</v>
      </c>
      <c r="E282" s="3">
        <v>88</v>
      </c>
      <c r="F282" s="3">
        <v>88</v>
      </c>
      <c r="G282" s="3">
        <v>88</v>
      </c>
      <c r="H282" s="3">
        <v>88</v>
      </c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V282" s="6">
        <f t="shared" si="27"/>
        <v>35.584000000000024</v>
      </c>
      <c r="W282" s="3">
        <f t="shared" si="28"/>
        <v>616</v>
      </c>
      <c r="X282" s="6">
        <f t="shared" si="29"/>
        <v>4.8125</v>
      </c>
      <c r="Y282" s="3">
        <f>W282 + ROUNDUP(W282/(Parameters!$A$10-60*8),0) * ($AC$3 + Parameters!$B$4+Parameters!$B$5) + IF(A281&gt;1,8,0)</f>
        <v>952</v>
      </c>
      <c r="Z282" s="6">
        <f t="shared" si="30"/>
        <v>7.4375</v>
      </c>
    </row>
    <row r="283" spans="1:26">
      <c r="A283" s="3">
        <v>128</v>
      </c>
      <c r="B283" s="3">
        <v>88</v>
      </c>
      <c r="C283" s="3">
        <v>88</v>
      </c>
      <c r="D283" s="3">
        <v>88</v>
      </c>
      <c r="E283" s="3">
        <v>88</v>
      </c>
      <c r="F283" s="3">
        <v>88</v>
      </c>
      <c r="G283" s="3">
        <v>88</v>
      </c>
      <c r="H283" s="3">
        <v>88</v>
      </c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V283" s="6">
        <f t="shared" si="27"/>
        <v>35.712000000000025</v>
      </c>
      <c r="W283" s="3">
        <f t="shared" si="28"/>
        <v>616</v>
      </c>
      <c r="X283" s="6">
        <f t="shared" si="29"/>
        <v>4.8125</v>
      </c>
      <c r="Y283" s="3">
        <f>W283 + ROUNDUP(W283/(Parameters!$A$10-60*8),0) * ($AC$3 + Parameters!$B$4+Parameters!$B$5) + IF(A282&gt;1,8,0)</f>
        <v>952</v>
      </c>
      <c r="Z283" s="6">
        <f t="shared" si="30"/>
        <v>7.4375</v>
      </c>
    </row>
    <row r="284" spans="1:26">
      <c r="A284" s="3">
        <v>128</v>
      </c>
      <c r="B284" s="3">
        <v>88</v>
      </c>
      <c r="C284" s="3">
        <v>88</v>
      </c>
      <c r="D284" s="3">
        <v>88</v>
      </c>
      <c r="E284" s="3">
        <v>88</v>
      </c>
      <c r="F284" s="3">
        <v>88</v>
      </c>
      <c r="G284" s="3">
        <v>88</v>
      </c>
      <c r="H284" s="3">
        <v>88</v>
      </c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V284" s="6">
        <f t="shared" si="27"/>
        <v>35.840000000000025</v>
      </c>
      <c r="W284" s="3">
        <f t="shared" si="28"/>
        <v>616</v>
      </c>
      <c r="X284" s="6">
        <f t="shared" si="29"/>
        <v>4.8125</v>
      </c>
      <c r="Y284" s="3">
        <f>W284 + ROUNDUP(W284/(Parameters!$A$10-60*8),0) * ($AC$3 + Parameters!$B$4+Parameters!$B$5) + IF(A283&gt;1,8,0)</f>
        <v>952</v>
      </c>
      <c r="Z284" s="6">
        <f t="shared" si="30"/>
        <v>7.4375</v>
      </c>
    </row>
    <row r="285" spans="1:26">
      <c r="A285" s="3">
        <v>128</v>
      </c>
      <c r="B285" s="3">
        <v>88</v>
      </c>
      <c r="C285" s="3">
        <v>88</v>
      </c>
      <c r="D285" s="3">
        <v>88</v>
      </c>
      <c r="E285" s="3">
        <v>88</v>
      </c>
      <c r="F285" s="3">
        <v>88</v>
      </c>
      <c r="G285" s="3">
        <v>88</v>
      </c>
      <c r="H285" s="3">
        <v>88</v>
      </c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V285" s="6">
        <f t="shared" si="27"/>
        <v>35.968000000000025</v>
      </c>
      <c r="W285" s="3">
        <f t="shared" si="28"/>
        <v>616</v>
      </c>
      <c r="X285" s="6">
        <f t="shared" si="29"/>
        <v>4.8125</v>
      </c>
      <c r="Y285" s="3">
        <f>W285 + ROUNDUP(W285/(Parameters!$A$10-60*8),0) * ($AC$3 + Parameters!$B$4+Parameters!$B$5) + IF(A284&gt;1,8,0)</f>
        <v>952</v>
      </c>
      <c r="Z285" s="6">
        <f t="shared" si="30"/>
        <v>7.4375</v>
      </c>
    </row>
    <row r="286" spans="1:26">
      <c r="A286" s="3">
        <v>128</v>
      </c>
      <c r="B286" s="3">
        <v>88</v>
      </c>
      <c r="C286" s="3">
        <v>88</v>
      </c>
      <c r="D286" s="3">
        <v>88</v>
      </c>
      <c r="E286" s="3">
        <v>88</v>
      </c>
      <c r="F286" s="3">
        <v>88</v>
      </c>
      <c r="G286" s="3">
        <v>88</v>
      </c>
      <c r="H286" s="3">
        <v>88</v>
      </c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V286" s="6">
        <f t="shared" si="27"/>
        <v>36.096000000000025</v>
      </c>
      <c r="W286" s="3">
        <f t="shared" si="28"/>
        <v>616</v>
      </c>
      <c r="X286" s="6">
        <f t="shared" si="29"/>
        <v>4.8125</v>
      </c>
      <c r="Y286" s="3">
        <f>W286 + ROUNDUP(W286/(Parameters!$A$10-60*8),0) * ($AC$3 + Parameters!$B$4+Parameters!$B$5) + IF(A285&gt;1,8,0)</f>
        <v>952</v>
      </c>
      <c r="Z286" s="6">
        <f t="shared" si="30"/>
        <v>7.4375</v>
      </c>
    </row>
    <row r="287" spans="1:26">
      <c r="A287" s="3">
        <v>128</v>
      </c>
      <c r="B287" s="3">
        <v>88</v>
      </c>
      <c r="C287" s="3">
        <v>88</v>
      </c>
      <c r="D287" s="3">
        <v>88</v>
      </c>
      <c r="E287" s="3">
        <v>88</v>
      </c>
      <c r="F287" s="3">
        <v>88</v>
      </c>
      <c r="G287" s="3">
        <v>88</v>
      </c>
      <c r="H287" s="3">
        <v>88</v>
      </c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V287" s="6">
        <f t="shared" si="27"/>
        <v>36.224000000000025</v>
      </c>
      <c r="W287" s="3">
        <f t="shared" si="28"/>
        <v>616</v>
      </c>
      <c r="X287" s="6">
        <f t="shared" si="29"/>
        <v>4.8125</v>
      </c>
      <c r="Y287" s="3">
        <f>W287 + ROUNDUP(W287/(Parameters!$A$10-60*8),0) * ($AC$3 + Parameters!$B$4+Parameters!$B$5) + IF(A286&gt;1,8,0)</f>
        <v>952</v>
      </c>
      <c r="Z287" s="6">
        <f t="shared" si="30"/>
        <v>7.4375</v>
      </c>
    </row>
    <row r="288" spans="1:26">
      <c r="A288" s="3">
        <v>128</v>
      </c>
      <c r="B288" s="3">
        <v>88</v>
      </c>
      <c r="C288" s="3">
        <v>88</v>
      </c>
      <c r="D288" s="3">
        <v>88</v>
      </c>
      <c r="E288" s="3">
        <v>88</v>
      </c>
      <c r="F288" s="3">
        <v>88</v>
      </c>
      <c r="G288" s="3">
        <v>88</v>
      </c>
      <c r="H288" s="3">
        <v>88</v>
      </c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V288" s="6">
        <f t="shared" si="27"/>
        <v>36.352000000000025</v>
      </c>
      <c r="W288" s="3">
        <f t="shared" si="28"/>
        <v>616</v>
      </c>
      <c r="X288" s="6">
        <f t="shared" si="29"/>
        <v>4.8125</v>
      </c>
      <c r="Y288" s="3">
        <f>W288 + ROUNDUP(W288/(Parameters!$A$10-60*8),0) * ($AC$3 + Parameters!$B$4+Parameters!$B$5) + IF(A287&gt;1,8,0)</f>
        <v>952</v>
      </c>
      <c r="Z288" s="6">
        <f t="shared" si="30"/>
        <v>7.4375</v>
      </c>
    </row>
    <row r="289" spans="1:26">
      <c r="A289" s="3">
        <v>128</v>
      </c>
      <c r="B289" s="3">
        <v>88</v>
      </c>
      <c r="C289" s="3">
        <v>88</v>
      </c>
      <c r="D289" s="3">
        <v>88</v>
      </c>
      <c r="E289" s="3">
        <v>88</v>
      </c>
      <c r="F289" s="3">
        <v>88</v>
      </c>
      <c r="G289" s="3">
        <v>88</v>
      </c>
      <c r="H289" s="3">
        <v>88</v>
      </c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V289" s="6">
        <f t="shared" si="27"/>
        <v>36.480000000000025</v>
      </c>
      <c r="W289" s="3">
        <f t="shared" si="28"/>
        <v>616</v>
      </c>
      <c r="X289" s="6">
        <f t="shared" si="29"/>
        <v>4.8125</v>
      </c>
      <c r="Y289" s="3">
        <f>W289 + ROUNDUP(W289/(Parameters!$A$10-60*8),0) * ($AC$3 + Parameters!$B$4+Parameters!$B$5) + IF(A288&gt;1,8,0)</f>
        <v>952</v>
      </c>
      <c r="Z289" s="6">
        <f t="shared" si="30"/>
        <v>7.4375</v>
      </c>
    </row>
    <row r="290" spans="1:26">
      <c r="A290" s="3">
        <v>128</v>
      </c>
      <c r="B290" s="3">
        <v>88</v>
      </c>
      <c r="C290" s="3">
        <v>88</v>
      </c>
      <c r="D290" s="3">
        <v>88</v>
      </c>
      <c r="E290" s="3">
        <v>88</v>
      </c>
      <c r="F290" s="3">
        <v>88</v>
      </c>
      <c r="G290" s="3">
        <v>88</v>
      </c>
      <c r="H290" s="3">
        <v>88</v>
      </c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V290" s="6">
        <f t="shared" si="27"/>
        <v>36.608000000000025</v>
      </c>
      <c r="W290" s="3">
        <f t="shared" si="28"/>
        <v>616</v>
      </c>
      <c r="X290" s="6">
        <f t="shared" si="29"/>
        <v>4.8125</v>
      </c>
      <c r="Y290" s="3">
        <f>W290 + ROUNDUP(W290/(Parameters!$A$10-60*8),0) * ($AC$3 + Parameters!$B$4+Parameters!$B$5) + IF(A289&gt;1,8,0)</f>
        <v>952</v>
      </c>
      <c r="Z290" s="6">
        <f t="shared" si="30"/>
        <v>7.4375</v>
      </c>
    </row>
    <row r="291" spans="1:26">
      <c r="A291" s="3">
        <v>128</v>
      </c>
      <c r="B291" s="3">
        <v>88</v>
      </c>
      <c r="C291" s="3">
        <v>88</v>
      </c>
      <c r="D291" s="3">
        <v>88</v>
      </c>
      <c r="E291" s="3">
        <v>88</v>
      </c>
      <c r="F291" s="3">
        <v>88</v>
      </c>
      <c r="G291" s="3">
        <v>88</v>
      </c>
      <c r="H291" s="3">
        <v>88</v>
      </c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V291" s="6">
        <f t="shared" si="27"/>
        <v>36.736000000000026</v>
      </c>
      <c r="W291" s="3">
        <f t="shared" si="28"/>
        <v>616</v>
      </c>
      <c r="X291" s="6">
        <f t="shared" si="29"/>
        <v>4.8125</v>
      </c>
      <c r="Y291" s="3">
        <f>W291 + ROUNDUP(W291/(Parameters!$A$10-60*8),0) * ($AC$3 + Parameters!$B$4+Parameters!$B$5) + IF(A290&gt;1,8,0)</f>
        <v>952</v>
      </c>
      <c r="Z291" s="6">
        <f t="shared" si="30"/>
        <v>7.4375</v>
      </c>
    </row>
    <row r="292" spans="1:26">
      <c r="A292" s="3">
        <v>128</v>
      </c>
      <c r="B292" s="3">
        <v>208</v>
      </c>
      <c r="C292" s="3">
        <v>88</v>
      </c>
      <c r="D292" s="3">
        <v>472</v>
      </c>
      <c r="E292" s="3">
        <v>168</v>
      </c>
      <c r="F292" s="3">
        <v>88</v>
      </c>
      <c r="G292" s="3">
        <v>88</v>
      </c>
      <c r="H292" s="3">
        <v>88</v>
      </c>
      <c r="I292" s="3">
        <v>208</v>
      </c>
      <c r="J292" s="3">
        <v>88</v>
      </c>
      <c r="K292" s="3">
        <v>472</v>
      </c>
      <c r="L292" s="3">
        <v>168</v>
      </c>
      <c r="M292" s="3"/>
      <c r="N292" s="3"/>
      <c r="O292" s="3"/>
      <c r="P292" s="3"/>
      <c r="Q292" s="3"/>
      <c r="R292" s="3"/>
      <c r="S292" s="3"/>
      <c r="T292" s="3"/>
      <c r="V292" s="6">
        <f t="shared" si="27"/>
        <v>36.864000000000026</v>
      </c>
      <c r="W292" s="3">
        <f t="shared" si="28"/>
        <v>2136</v>
      </c>
      <c r="X292" s="6">
        <f t="shared" si="29"/>
        <v>16.6875</v>
      </c>
      <c r="Y292" s="3">
        <f>W292 + ROUNDUP(W292/(Parameters!$A$10-60*8),0) * ($AC$3 + Parameters!$B$4+Parameters!$B$5) + IF(A291&gt;1,8,0)</f>
        <v>2472</v>
      </c>
      <c r="Z292" s="6">
        <f t="shared" si="30"/>
        <v>19.3125</v>
      </c>
    </row>
    <row r="293" spans="1:26">
      <c r="A293" s="3">
        <v>128</v>
      </c>
      <c r="B293" s="3">
        <v>544</v>
      </c>
      <c r="C293" s="3">
        <v>144</v>
      </c>
      <c r="D293" s="3">
        <v>568</v>
      </c>
      <c r="E293" s="3">
        <v>224</v>
      </c>
      <c r="F293" s="3">
        <v>88</v>
      </c>
      <c r="G293" s="3">
        <v>88</v>
      </c>
      <c r="H293" s="3">
        <v>88</v>
      </c>
      <c r="I293" s="3">
        <v>544</v>
      </c>
      <c r="J293" s="3">
        <v>144</v>
      </c>
      <c r="K293" s="3">
        <v>568</v>
      </c>
      <c r="L293" s="3">
        <v>224</v>
      </c>
      <c r="M293" s="3"/>
      <c r="N293" s="3"/>
      <c r="O293" s="3"/>
      <c r="P293" s="3"/>
      <c r="Q293" s="3"/>
      <c r="R293" s="3"/>
      <c r="S293" s="3"/>
      <c r="T293" s="3"/>
      <c r="V293" s="6">
        <f t="shared" si="27"/>
        <v>36.992000000000026</v>
      </c>
      <c r="W293" s="3">
        <f t="shared" si="28"/>
        <v>3224</v>
      </c>
      <c r="X293" s="6">
        <f t="shared" si="29"/>
        <v>25.1875</v>
      </c>
      <c r="Y293" s="3">
        <f>W293 + ROUNDUP(W293/(Parameters!$A$10-60*8),0) * ($AC$3 + Parameters!$B$4+Parameters!$B$5) + IF(A292&gt;1,8,0)</f>
        <v>3560</v>
      </c>
      <c r="Z293" s="6">
        <f t="shared" si="30"/>
        <v>27.8125</v>
      </c>
    </row>
    <row r="294" spans="1:26">
      <c r="A294" s="3">
        <v>128</v>
      </c>
      <c r="B294" s="3">
        <v>544</v>
      </c>
      <c r="C294" s="3">
        <v>232</v>
      </c>
      <c r="D294" s="3">
        <v>520</v>
      </c>
      <c r="E294" s="3">
        <v>216</v>
      </c>
      <c r="F294" s="3">
        <v>88</v>
      </c>
      <c r="G294" s="3">
        <v>88</v>
      </c>
      <c r="H294" s="3">
        <v>88</v>
      </c>
      <c r="I294" s="3">
        <v>544</v>
      </c>
      <c r="J294" s="3">
        <v>232</v>
      </c>
      <c r="K294" s="3">
        <v>520</v>
      </c>
      <c r="L294" s="3">
        <v>216</v>
      </c>
      <c r="M294" s="3"/>
      <c r="N294" s="3"/>
      <c r="O294" s="3"/>
      <c r="P294" s="3"/>
      <c r="Q294" s="3"/>
      <c r="R294" s="3"/>
      <c r="S294" s="3"/>
      <c r="T294" s="3"/>
      <c r="V294" s="6">
        <f t="shared" si="27"/>
        <v>37.120000000000026</v>
      </c>
      <c r="W294" s="3">
        <f t="shared" si="28"/>
        <v>3288</v>
      </c>
      <c r="X294" s="6">
        <f t="shared" si="29"/>
        <v>25.6875</v>
      </c>
      <c r="Y294" s="3">
        <f>W294 + ROUNDUP(W294/(Parameters!$A$10-60*8),0) * ($AC$3 + Parameters!$B$4+Parameters!$B$5) + IF(A293&gt;1,8,0)</f>
        <v>3624</v>
      </c>
      <c r="Z294" s="6">
        <f t="shared" si="30"/>
        <v>28.3125</v>
      </c>
    </row>
    <row r="295" spans="1:26">
      <c r="A295" s="3">
        <v>128</v>
      </c>
      <c r="B295" s="3">
        <v>520</v>
      </c>
      <c r="C295" s="3">
        <v>296</v>
      </c>
      <c r="D295" s="3">
        <v>520</v>
      </c>
      <c r="E295" s="3">
        <v>248</v>
      </c>
      <c r="F295" s="3">
        <v>88</v>
      </c>
      <c r="G295" s="3">
        <v>88</v>
      </c>
      <c r="H295" s="3">
        <v>88</v>
      </c>
      <c r="I295" s="3">
        <v>520</v>
      </c>
      <c r="J295" s="3">
        <v>296</v>
      </c>
      <c r="K295" s="3">
        <v>520</v>
      </c>
      <c r="L295" s="3">
        <v>248</v>
      </c>
      <c r="M295" s="3"/>
      <c r="N295" s="3"/>
      <c r="O295" s="3"/>
      <c r="P295" s="3"/>
      <c r="Q295" s="3"/>
      <c r="R295" s="3"/>
      <c r="S295" s="3"/>
      <c r="T295" s="3"/>
      <c r="V295" s="6">
        <f t="shared" si="27"/>
        <v>37.248000000000026</v>
      </c>
      <c r="W295" s="3">
        <f t="shared" si="28"/>
        <v>3432</v>
      </c>
      <c r="X295" s="6">
        <f t="shared" si="29"/>
        <v>26.8125</v>
      </c>
      <c r="Y295" s="3">
        <f>W295 + ROUNDUP(W295/(Parameters!$A$10-60*8),0) * ($AC$3 + Parameters!$B$4+Parameters!$B$5) + IF(A294&gt;1,8,0)</f>
        <v>3768</v>
      </c>
      <c r="Z295" s="6">
        <f t="shared" si="30"/>
        <v>29.4375</v>
      </c>
    </row>
    <row r="296" spans="1:26">
      <c r="A296" s="3">
        <v>128</v>
      </c>
      <c r="B296" s="3">
        <v>568</v>
      </c>
      <c r="C296" s="3">
        <v>192</v>
      </c>
      <c r="D296" s="3">
        <v>520</v>
      </c>
      <c r="E296" s="3">
        <v>264</v>
      </c>
      <c r="F296" s="3">
        <v>88</v>
      </c>
      <c r="G296" s="3">
        <v>88</v>
      </c>
      <c r="H296" s="3">
        <v>88</v>
      </c>
      <c r="I296" s="3">
        <v>568</v>
      </c>
      <c r="J296" s="3">
        <v>192</v>
      </c>
      <c r="K296" s="3">
        <v>520</v>
      </c>
      <c r="L296" s="3">
        <v>264</v>
      </c>
      <c r="M296" s="3"/>
      <c r="N296" s="3"/>
      <c r="O296" s="3"/>
      <c r="P296" s="3"/>
      <c r="Q296" s="3"/>
      <c r="R296" s="3"/>
      <c r="S296" s="3"/>
      <c r="T296" s="3"/>
      <c r="V296" s="6">
        <f t="shared" si="27"/>
        <v>37.376000000000026</v>
      </c>
      <c r="W296" s="3">
        <f t="shared" si="28"/>
        <v>3352</v>
      </c>
      <c r="X296" s="6">
        <f t="shared" si="29"/>
        <v>26.1875</v>
      </c>
      <c r="Y296" s="3">
        <f>W296 + ROUNDUP(W296/(Parameters!$A$10-60*8),0) * ($AC$3 + Parameters!$B$4+Parameters!$B$5) + IF(A295&gt;1,8,0)</f>
        <v>3688</v>
      </c>
      <c r="Z296" s="6">
        <f t="shared" si="30"/>
        <v>28.8125</v>
      </c>
    </row>
    <row r="297" spans="1:26">
      <c r="A297" s="3">
        <v>128</v>
      </c>
      <c r="B297" s="3">
        <v>568</v>
      </c>
      <c r="C297" s="3">
        <v>168</v>
      </c>
      <c r="D297" s="3">
        <v>544</v>
      </c>
      <c r="E297" s="3">
        <v>208</v>
      </c>
      <c r="F297" s="3">
        <v>88</v>
      </c>
      <c r="G297" s="3">
        <v>88</v>
      </c>
      <c r="H297" s="3">
        <v>88</v>
      </c>
      <c r="I297" s="3">
        <v>568</v>
      </c>
      <c r="J297" s="3">
        <v>168</v>
      </c>
      <c r="K297" s="3">
        <v>544</v>
      </c>
      <c r="L297" s="3">
        <v>208</v>
      </c>
      <c r="M297" s="3"/>
      <c r="N297" s="3"/>
      <c r="O297" s="3"/>
      <c r="P297" s="3"/>
      <c r="Q297" s="3"/>
      <c r="R297" s="3"/>
      <c r="S297" s="3"/>
      <c r="T297" s="3"/>
      <c r="V297" s="6">
        <f t="shared" si="27"/>
        <v>37.504000000000026</v>
      </c>
      <c r="W297" s="3">
        <f t="shared" si="28"/>
        <v>3240</v>
      </c>
      <c r="X297" s="6">
        <f t="shared" si="29"/>
        <v>25.3125</v>
      </c>
      <c r="Y297" s="3">
        <f>W297 + ROUNDUP(W297/(Parameters!$A$10-60*8),0) * ($AC$3 + Parameters!$B$4+Parameters!$B$5) + IF(A296&gt;1,8,0)</f>
        <v>3576</v>
      </c>
      <c r="Z297" s="6">
        <f t="shared" si="30"/>
        <v>27.9375</v>
      </c>
    </row>
    <row r="298" spans="1:26">
      <c r="A298" s="3">
        <v>128</v>
      </c>
      <c r="B298" s="3">
        <v>544</v>
      </c>
      <c r="C298" s="3">
        <v>208</v>
      </c>
      <c r="D298" s="3">
        <v>568</v>
      </c>
      <c r="E298" s="3">
        <v>224</v>
      </c>
      <c r="F298" s="3">
        <v>88</v>
      </c>
      <c r="G298" s="3">
        <v>88</v>
      </c>
      <c r="H298" s="3">
        <v>88</v>
      </c>
      <c r="I298" s="3">
        <v>544</v>
      </c>
      <c r="J298" s="3">
        <v>208</v>
      </c>
      <c r="K298" s="3">
        <v>568</v>
      </c>
      <c r="L298" s="3">
        <v>224</v>
      </c>
      <c r="M298" s="3"/>
      <c r="N298" s="3"/>
      <c r="O298" s="3"/>
      <c r="P298" s="3"/>
      <c r="Q298" s="3"/>
      <c r="R298" s="3"/>
      <c r="S298" s="3"/>
      <c r="T298" s="3"/>
      <c r="V298" s="6">
        <f t="shared" ref="V298:V361" si="31">(A297/1000)+V297</f>
        <v>37.632000000000026</v>
      </c>
      <c r="W298" s="3">
        <f t="shared" ref="W298:W361" si="32">SUM(B298:U298)</f>
        <v>3352</v>
      </c>
      <c r="X298" s="6">
        <f t="shared" ref="X298:X361" si="33">W298/A298</f>
        <v>26.1875</v>
      </c>
      <c r="Y298" s="3">
        <f>W298 + ROUNDUP(W298/(Parameters!$A$10-60*8),0) * ($AC$3 + Parameters!$B$4+Parameters!$B$5) + IF(A297&gt;1,8,0)</f>
        <v>3688</v>
      </c>
      <c r="Z298" s="6">
        <f t="shared" ref="Z298:Z361" si="34">Y298/A298</f>
        <v>28.8125</v>
      </c>
    </row>
    <row r="299" spans="1:26">
      <c r="A299" s="3">
        <v>128</v>
      </c>
      <c r="B299" s="3">
        <v>520</v>
      </c>
      <c r="C299" s="3">
        <v>280</v>
      </c>
      <c r="D299" s="3">
        <v>520</v>
      </c>
      <c r="E299" s="3">
        <v>216</v>
      </c>
      <c r="F299" s="3">
        <v>88</v>
      </c>
      <c r="G299" s="3">
        <v>88</v>
      </c>
      <c r="H299" s="3">
        <v>88</v>
      </c>
      <c r="I299" s="3">
        <v>520</v>
      </c>
      <c r="J299" s="3">
        <v>280</v>
      </c>
      <c r="K299" s="3">
        <v>520</v>
      </c>
      <c r="L299" s="3">
        <v>216</v>
      </c>
      <c r="M299" s="3"/>
      <c r="N299" s="3"/>
      <c r="O299" s="3"/>
      <c r="P299" s="3"/>
      <c r="Q299" s="3"/>
      <c r="R299" s="3"/>
      <c r="S299" s="3"/>
      <c r="T299" s="3"/>
      <c r="V299" s="6">
        <f t="shared" si="31"/>
        <v>37.760000000000026</v>
      </c>
      <c r="W299" s="3">
        <f t="shared" si="32"/>
        <v>3336</v>
      </c>
      <c r="X299" s="6">
        <f t="shared" si="33"/>
        <v>26.0625</v>
      </c>
      <c r="Y299" s="3">
        <f>W299 + ROUNDUP(W299/(Parameters!$A$10-60*8),0) * ($AC$3 + Parameters!$B$4+Parameters!$B$5) + IF(A298&gt;1,8,0)</f>
        <v>3672</v>
      </c>
      <c r="Z299" s="6">
        <f t="shared" si="34"/>
        <v>28.6875</v>
      </c>
    </row>
    <row r="300" spans="1:26">
      <c r="A300" s="3">
        <v>128</v>
      </c>
      <c r="B300" s="3">
        <v>544</v>
      </c>
      <c r="C300" s="3">
        <v>240</v>
      </c>
      <c r="D300" s="3">
        <v>544</v>
      </c>
      <c r="E300" s="3">
        <v>328</v>
      </c>
      <c r="F300" s="3">
        <v>88</v>
      </c>
      <c r="G300" s="3">
        <v>88</v>
      </c>
      <c r="H300" s="3">
        <v>88</v>
      </c>
      <c r="I300" s="3">
        <v>544</v>
      </c>
      <c r="J300" s="3">
        <v>240</v>
      </c>
      <c r="K300" s="3">
        <v>544</v>
      </c>
      <c r="L300" s="3">
        <v>328</v>
      </c>
      <c r="M300" s="3"/>
      <c r="N300" s="3"/>
      <c r="O300" s="3"/>
      <c r="P300" s="3"/>
      <c r="Q300" s="3"/>
      <c r="R300" s="3"/>
      <c r="S300" s="3"/>
      <c r="T300" s="3"/>
      <c r="V300" s="6">
        <f t="shared" si="31"/>
        <v>37.888000000000027</v>
      </c>
      <c r="W300" s="3">
        <f t="shared" si="32"/>
        <v>3576</v>
      </c>
      <c r="X300" s="6">
        <f t="shared" si="33"/>
        <v>27.9375</v>
      </c>
      <c r="Y300" s="3">
        <f>W300 + ROUNDUP(W300/(Parameters!$A$10-60*8),0) * ($AC$3 + Parameters!$B$4+Parameters!$B$5) + IF(A299&gt;1,8,0)</f>
        <v>3912</v>
      </c>
      <c r="Z300" s="6">
        <f t="shared" si="34"/>
        <v>30.5625</v>
      </c>
    </row>
    <row r="301" spans="1:26">
      <c r="A301" s="3">
        <v>128</v>
      </c>
      <c r="B301" s="3">
        <v>544</v>
      </c>
      <c r="C301" s="3">
        <v>232</v>
      </c>
      <c r="D301" s="3">
        <v>520</v>
      </c>
      <c r="E301" s="3">
        <v>384</v>
      </c>
      <c r="F301" s="3">
        <v>88</v>
      </c>
      <c r="G301" s="3">
        <v>88</v>
      </c>
      <c r="H301" s="3">
        <v>88</v>
      </c>
      <c r="I301" s="3">
        <v>544</v>
      </c>
      <c r="J301" s="3">
        <v>232</v>
      </c>
      <c r="K301" s="3">
        <v>520</v>
      </c>
      <c r="L301" s="3">
        <v>384</v>
      </c>
      <c r="M301" s="3"/>
      <c r="N301" s="3"/>
      <c r="O301" s="3"/>
      <c r="P301" s="3"/>
      <c r="Q301" s="3"/>
      <c r="R301" s="3"/>
      <c r="S301" s="3"/>
      <c r="T301" s="3"/>
      <c r="V301" s="6">
        <f t="shared" si="31"/>
        <v>38.016000000000027</v>
      </c>
      <c r="W301" s="3">
        <f t="shared" si="32"/>
        <v>3624</v>
      </c>
      <c r="X301" s="6">
        <f t="shared" si="33"/>
        <v>28.3125</v>
      </c>
      <c r="Y301" s="3">
        <f>W301 + ROUNDUP(W301/(Parameters!$A$10-60*8),0) * ($AC$3 + Parameters!$B$4+Parameters!$B$5) + IF(A300&gt;1,8,0)</f>
        <v>3960</v>
      </c>
      <c r="Z301" s="6">
        <f t="shared" si="34"/>
        <v>30.9375</v>
      </c>
    </row>
    <row r="302" spans="1:26">
      <c r="A302" s="3">
        <v>128</v>
      </c>
      <c r="B302" s="3">
        <v>520</v>
      </c>
      <c r="C302" s="3">
        <v>312</v>
      </c>
      <c r="D302" s="3">
        <v>520</v>
      </c>
      <c r="E302" s="3">
        <v>200</v>
      </c>
      <c r="F302" s="3">
        <v>88</v>
      </c>
      <c r="G302" s="3">
        <v>88</v>
      </c>
      <c r="H302" s="3">
        <v>88</v>
      </c>
      <c r="I302" s="3">
        <v>520</v>
      </c>
      <c r="J302" s="3">
        <v>312</v>
      </c>
      <c r="K302" s="3">
        <v>520</v>
      </c>
      <c r="L302" s="3">
        <v>200</v>
      </c>
      <c r="M302" s="3"/>
      <c r="N302" s="3"/>
      <c r="O302" s="3"/>
      <c r="P302" s="3"/>
      <c r="Q302" s="3"/>
      <c r="R302" s="3"/>
      <c r="S302" s="3"/>
      <c r="T302" s="3"/>
      <c r="V302" s="6">
        <f t="shared" si="31"/>
        <v>38.144000000000027</v>
      </c>
      <c r="W302" s="3">
        <f t="shared" si="32"/>
        <v>3368</v>
      </c>
      <c r="X302" s="6">
        <f t="shared" si="33"/>
        <v>26.3125</v>
      </c>
      <c r="Y302" s="3">
        <f>W302 + ROUNDUP(W302/(Parameters!$A$10-60*8),0) * ($AC$3 + Parameters!$B$4+Parameters!$B$5) + IF(A301&gt;1,8,0)</f>
        <v>3704</v>
      </c>
      <c r="Z302" s="6">
        <f t="shared" si="34"/>
        <v>28.9375</v>
      </c>
    </row>
    <row r="303" spans="1:26">
      <c r="A303" s="3">
        <v>128</v>
      </c>
      <c r="B303" s="3">
        <v>544</v>
      </c>
      <c r="C303" s="3">
        <v>200</v>
      </c>
      <c r="D303" s="3">
        <v>544</v>
      </c>
      <c r="E303" s="3">
        <v>248</v>
      </c>
      <c r="F303" s="3">
        <v>88</v>
      </c>
      <c r="G303" s="3">
        <v>88</v>
      </c>
      <c r="H303" s="3">
        <v>88</v>
      </c>
      <c r="I303" s="3">
        <v>544</v>
      </c>
      <c r="J303" s="3">
        <v>200</v>
      </c>
      <c r="K303" s="3">
        <v>544</v>
      </c>
      <c r="L303" s="3">
        <v>248</v>
      </c>
      <c r="M303" s="3"/>
      <c r="N303" s="3"/>
      <c r="O303" s="3"/>
      <c r="P303" s="3"/>
      <c r="Q303" s="3"/>
      <c r="R303" s="3"/>
      <c r="S303" s="3"/>
      <c r="T303" s="3"/>
      <c r="V303" s="6">
        <f t="shared" si="31"/>
        <v>38.272000000000027</v>
      </c>
      <c r="W303" s="3">
        <f t="shared" si="32"/>
        <v>3336</v>
      </c>
      <c r="X303" s="6">
        <f t="shared" si="33"/>
        <v>26.0625</v>
      </c>
      <c r="Y303" s="3">
        <f>W303 + ROUNDUP(W303/(Parameters!$A$10-60*8),0) * ($AC$3 + Parameters!$B$4+Parameters!$B$5) + IF(A302&gt;1,8,0)</f>
        <v>3672</v>
      </c>
      <c r="Z303" s="6">
        <f t="shared" si="34"/>
        <v>28.6875</v>
      </c>
    </row>
    <row r="304" spans="1:26">
      <c r="A304" s="3">
        <v>128</v>
      </c>
      <c r="B304" s="3">
        <v>544</v>
      </c>
      <c r="C304" s="3">
        <v>160</v>
      </c>
      <c r="D304" s="3">
        <v>544</v>
      </c>
      <c r="E304" s="3">
        <v>208</v>
      </c>
      <c r="F304" s="3">
        <v>88</v>
      </c>
      <c r="G304" s="3">
        <v>88</v>
      </c>
      <c r="H304" s="3">
        <v>88</v>
      </c>
      <c r="I304" s="3">
        <v>544</v>
      </c>
      <c r="J304" s="3">
        <v>160</v>
      </c>
      <c r="K304" s="3">
        <v>544</v>
      </c>
      <c r="L304" s="3">
        <v>208</v>
      </c>
      <c r="M304" s="3"/>
      <c r="N304" s="3"/>
      <c r="O304" s="3"/>
      <c r="P304" s="3"/>
      <c r="Q304" s="3"/>
      <c r="R304" s="3"/>
      <c r="S304" s="3"/>
      <c r="T304" s="3"/>
      <c r="V304" s="6">
        <f t="shared" si="31"/>
        <v>38.400000000000027</v>
      </c>
      <c r="W304" s="3">
        <f t="shared" si="32"/>
        <v>3176</v>
      </c>
      <c r="X304" s="6">
        <f t="shared" si="33"/>
        <v>24.8125</v>
      </c>
      <c r="Y304" s="3">
        <f>W304 + ROUNDUP(W304/(Parameters!$A$10-60*8),0) * ($AC$3 + Parameters!$B$4+Parameters!$B$5) + IF(A303&gt;1,8,0)</f>
        <v>3512</v>
      </c>
      <c r="Z304" s="6">
        <f t="shared" si="34"/>
        <v>27.4375</v>
      </c>
    </row>
    <row r="305" spans="1:26">
      <c r="A305" s="3">
        <v>128</v>
      </c>
      <c r="B305" s="3">
        <v>184</v>
      </c>
      <c r="C305" s="3">
        <v>88</v>
      </c>
      <c r="D305" s="3">
        <v>544</v>
      </c>
      <c r="E305" s="3">
        <v>296</v>
      </c>
      <c r="F305" s="3">
        <v>88</v>
      </c>
      <c r="G305" s="3">
        <v>88</v>
      </c>
      <c r="H305" s="3">
        <v>88</v>
      </c>
      <c r="I305" s="3">
        <v>184</v>
      </c>
      <c r="J305" s="3">
        <v>88</v>
      </c>
      <c r="K305" s="3">
        <v>544</v>
      </c>
      <c r="L305" s="3">
        <v>296</v>
      </c>
      <c r="M305" s="3"/>
      <c r="N305" s="3"/>
      <c r="O305" s="3"/>
      <c r="P305" s="3"/>
      <c r="Q305" s="3"/>
      <c r="R305" s="3"/>
      <c r="S305" s="3"/>
      <c r="T305" s="3"/>
      <c r="V305" s="6">
        <f t="shared" si="31"/>
        <v>38.528000000000027</v>
      </c>
      <c r="W305" s="3">
        <f t="shared" si="32"/>
        <v>2488</v>
      </c>
      <c r="X305" s="6">
        <f t="shared" si="33"/>
        <v>19.4375</v>
      </c>
      <c r="Y305" s="3">
        <f>W305 + ROUNDUP(W305/(Parameters!$A$10-60*8),0) * ($AC$3 + Parameters!$B$4+Parameters!$B$5) + IF(A304&gt;1,8,0)</f>
        <v>2824</v>
      </c>
      <c r="Z305" s="6">
        <f t="shared" si="34"/>
        <v>22.0625</v>
      </c>
    </row>
    <row r="306" spans="1:26">
      <c r="A306" s="3">
        <v>128</v>
      </c>
      <c r="B306" s="3">
        <v>88</v>
      </c>
      <c r="C306" s="3">
        <v>520</v>
      </c>
      <c r="D306" s="3">
        <v>264</v>
      </c>
      <c r="E306" s="3">
        <v>88</v>
      </c>
      <c r="F306" s="3">
        <v>88</v>
      </c>
      <c r="G306" s="3">
        <v>88</v>
      </c>
      <c r="H306" s="3">
        <v>88</v>
      </c>
      <c r="I306" s="3">
        <v>520</v>
      </c>
      <c r="J306" s="3">
        <v>264</v>
      </c>
      <c r="K306" s="3"/>
      <c r="L306" s="3"/>
      <c r="M306" s="3"/>
      <c r="N306" s="3"/>
      <c r="O306" s="3"/>
      <c r="P306" s="3"/>
      <c r="Q306" s="3"/>
      <c r="R306" s="3"/>
      <c r="S306" s="3"/>
      <c r="T306" s="3"/>
      <c r="V306" s="6">
        <f t="shared" si="31"/>
        <v>38.656000000000027</v>
      </c>
      <c r="W306" s="3">
        <f t="shared" si="32"/>
        <v>2008</v>
      </c>
      <c r="X306" s="6">
        <f t="shared" si="33"/>
        <v>15.6875</v>
      </c>
      <c r="Y306" s="3">
        <f>W306 + ROUNDUP(W306/(Parameters!$A$10-60*8),0) * ($AC$3 + Parameters!$B$4+Parameters!$B$5) + IF(A305&gt;1,8,0)</f>
        <v>2344</v>
      </c>
      <c r="Z306" s="6">
        <f t="shared" si="34"/>
        <v>18.3125</v>
      </c>
    </row>
    <row r="307" spans="1:26">
      <c r="A307" s="3">
        <v>128</v>
      </c>
      <c r="B307" s="3">
        <v>88</v>
      </c>
      <c r="C307" s="3">
        <v>544</v>
      </c>
      <c r="D307" s="3">
        <v>168</v>
      </c>
      <c r="E307" s="3">
        <v>88</v>
      </c>
      <c r="F307" s="3">
        <v>88</v>
      </c>
      <c r="G307" s="3">
        <v>88</v>
      </c>
      <c r="H307" s="3">
        <v>88</v>
      </c>
      <c r="I307" s="3">
        <v>544</v>
      </c>
      <c r="J307" s="3">
        <v>168</v>
      </c>
      <c r="K307" s="3"/>
      <c r="L307" s="3"/>
      <c r="M307" s="3"/>
      <c r="N307" s="3"/>
      <c r="O307" s="3"/>
      <c r="P307" s="3"/>
      <c r="Q307" s="3"/>
      <c r="R307" s="3"/>
      <c r="S307" s="3"/>
      <c r="T307" s="3"/>
      <c r="V307" s="6">
        <f t="shared" si="31"/>
        <v>38.784000000000027</v>
      </c>
      <c r="W307" s="3">
        <f t="shared" si="32"/>
        <v>1864</v>
      </c>
      <c r="X307" s="6">
        <f t="shared" si="33"/>
        <v>14.5625</v>
      </c>
      <c r="Y307" s="3">
        <f>W307 + ROUNDUP(W307/(Parameters!$A$10-60*8),0) * ($AC$3 + Parameters!$B$4+Parameters!$B$5) + IF(A306&gt;1,8,0)</f>
        <v>2200</v>
      </c>
      <c r="Z307" s="6">
        <f t="shared" si="34"/>
        <v>17.1875</v>
      </c>
    </row>
    <row r="308" spans="1:26">
      <c r="A308" s="3">
        <v>128</v>
      </c>
      <c r="B308" s="3">
        <v>88</v>
      </c>
      <c r="C308" s="3">
        <v>400</v>
      </c>
      <c r="D308" s="3">
        <v>88</v>
      </c>
      <c r="E308" s="3">
        <v>88</v>
      </c>
      <c r="F308" s="3">
        <v>88</v>
      </c>
      <c r="G308" s="3">
        <v>88</v>
      </c>
      <c r="H308" s="3">
        <v>88</v>
      </c>
      <c r="I308" s="3">
        <v>400</v>
      </c>
      <c r="J308" s="3">
        <v>88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V308" s="6">
        <f t="shared" si="31"/>
        <v>38.912000000000027</v>
      </c>
      <c r="W308" s="3">
        <f t="shared" si="32"/>
        <v>1416</v>
      </c>
      <c r="X308" s="6">
        <f t="shared" si="33"/>
        <v>11.0625</v>
      </c>
      <c r="Y308" s="3">
        <f>W308 + ROUNDUP(W308/(Parameters!$A$10-60*8),0) * ($AC$3 + Parameters!$B$4+Parameters!$B$5) + IF(A307&gt;1,8,0)</f>
        <v>1752</v>
      </c>
      <c r="Z308" s="6">
        <f t="shared" si="34"/>
        <v>13.6875</v>
      </c>
    </row>
    <row r="309" spans="1:26">
      <c r="A309" s="3">
        <v>128</v>
      </c>
      <c r="B309" s="3">
        <v>88</v>
      </c>
      <c r="C309" s="3">
        <v>88</v>
      </c>
      <c r="D309" s="3">
        <v>88</v>
      </c>
      <c r="E309" s="3">
        <v>88</v>
      </c>
      <c r="F309" s="3">
        <v>88</v>
      </c>
      <c r="G309" s="3">
        <v>88</v>
      </c>
      <c r="H309" s="3">
        <v>88</v>
      </c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V309" s="6">
        <f t="shared" si="31"/>
        <v>39.040000000000028</v>
      </c>
      <c r="W309" s="3">
        <f t="shared" si="32"/>
        <v>616</v>
      </c>
      <c r="X309" s="6">
        <f t="shared" si="33"/>
        <v>4.8125</v>
      </c>
      <c r="Y309" s="3">
        <f>W309 + ROUNDUP(W309/(Parameters!$A$10-60*8),0) * ($AC$3 + Parameters!$B$4+Parameters!$B$5) + IF(A308&gt;1,8,0)</f>
        <v>952</v>
      </c>
      <c r="Z309" s="6">
        <f t="shared" si="34"/>
        <v>7.4375</v>
      </c>
    </row>
    <row r="310" spans="1:26">
      <c r="A310" s="3">
        <v>128</v>
      </c>
      <c r="B310" s="3">
        <v>88</v>
      </c>
      <c r="C310" s="3">
        <v>88</v>
      </c>
      <c r="D310" s="3">
        <v>88</v>
      </c>
      <c r="E310" s="3">
        <v>88</v>
      </c>
      <c r="F310" s="3">
        <v>88</v>
      </c>
      <c r="G310" s="3">
        <v>88</v>
      </c>
      <c r="H310" s="3">
        <v>88</v>
      </c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V310" s="6">
        <f t="shared" si="31"/>
        <v>39.168000000000028</v>
      </c>
      <c r="W310" s="3">
        <f t="shared" si="32"/>
        <v>616</v>
      </c>
      <c r="X310" s="6">
        <f t="shared" si="33"/>
        <v>4.8125</v>
      </c>
      <c r="Y310" s="3">
        <f>W310 + ROUNDUP(W310/(Parameters!$A$10-60*8),0) * ($AC$3 + Parameters!$B$4+Parameters!$B$5) + IF(A309&gt;1,8,0)</f>
        <v>952</v>
      </c>
      <c r="Z310" s="6">
        <f t="shared" si="34"/>
        <v>7.4375</v>
      </c>
    </row>
    <row r="311" spans="1:26">
      <c r="A311" s="3">
        <v>128</v>
      </c>
      <c r="B311" s="3">
        <v>88</v>
      </c>
      <c r="C311" s="3">
        <v>88</v>
      </c>
      <c r="D311" s="3">
        <v>88</v>
      </c>
      <c r="E311" s="3">
        <v>88</v>
      </c>
      <c r="F311" s="3">
        <v>88</v>
      </c>
      <c r="G311" s="3">
        <v>88</v>
      </c>
      <c r="H311" s="3">
        <v>88</v>
      </c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V311" s="6">
        <f t="shared" si="31"/>
        <v>39.296000000000028</v>
      </c>
      <c r="W311" s="3">
        <f t="shared" si="32"/>
        <v>616</v>
      </c>
      <c r="X311" s="6">
        <f t="shared" si="33"/>
        <v>4.8125</v>
      </c>
      <c r="Y311" s="3">
        <f>W311 + ROUNDUP(W311/(Parameters!$A$10-60*8),0) * ($AC$3 + Parameters!$B$4+Parameters!$B$5) + IF(A310&gt;1,8,0)</f>
        <v>952</v>
      </c>
      <c r="Z311" s="6">
        <f t="shared" si="34"/>
        <v>7.4375</v>
      </c>
    </row>
    <row r="312" spans="1:26">
      <c r="A312" s="3">
        <v>128</v>
      </c>
      <c r="B312" s="3">
        <v>88</v>
      </c>
      <c r="C312" s="3">
        <v>88</v>
      </c>
      <c r="D312" s="3">
        <v>88</v>
      </c>
      <c r="E312" s="3">
        <v>88</v>
      </c>
      <c r="F312" s="3">
        <v>88</v>
      </c>
      <c r="G312" s="3">
        <v>88</v>
      </c>
      <c r="H312" s="3">
        <v>88</v>
      </c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V312" s="6">
        <f t="shared" si="31"/>
        <v>39.424000000000028</v>
      </c>
      <c r="W312" s="3">
        <f t="shared" si="32"/>
        <v>616</v>
      </c>
      <c r="X312" s="6">
        <f t="shared" si="33"/>
        <v>4.8125</v>
      </c>
      <c r="Y312" s="3">
        <f>W312 + ROUNDUP(W312/(Parameters!$A$10-60*8),0) * ($AC$3 + Parameters!$B$4+Parameters!$B$5) + IF(A311&gt;1,8,0)</f>
        <v>952</v>
      </c>
      <c r="Z312" s="6">
        <f t="shared" si="34"/>
        <v>7.4375</v>
      </c>
    </row>
    <row r="313" spans="1:26">
      <c r="A313" s="3">
        <v>128</v>
      </c>
      <c r="B313" s="3">
        <v>88</v>
      </c>
      <c r="C313" s="3">
        <v>88</v>
      </c>
      <c r="D313" s="3">
        <v>88</v>
      </c>
      <c r="E313" s="3">
        <v>88</v>
      </c>
      <c r="F313" s="3">
        <v>88</v>
      </c>
      <c r="G313" s="3">
        <v>88</v>
      </c>
      <c r="H313" s="3">
        <v>88</v>
      </c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V313" s="6">
        <f t="shared" si="31"/>
        <v>39.552000000000028</v>
      </c>
      <c r="W313" s="3">
        <f t="shared" si="32"/>
        <v>616</v>
      </c>
      <c r="X313" s="6">
        <f t="shared" si="33"/>
        <v>4.8125</v>
      </c>
      <c r="Y313" s="3">
        <f>W313 + ROUNDUP(W313/(Parameters!$A$10-60*8),0) * ($AC$3 + Parameters!$B$4+Parameters!$B$5) + IF(A312&gt;1,8,0)</f>
        <v>952</v>
      </c>
      <c r="Z313" s="6">
        <f t="shared" si="34"/>
        <v>7.4375</v>
      </c>
    </row>
    <row r="314" spans="1:26">
      <c r="A314" s="3">
        <v>128</v>
      </c>
      <c r="B314" s="3">
        <v>88</v>
      </c>
      <c r="C314" s="3">
        <v>88</v>
      </c>
      <c r="D314" s="3">
        <v>88</v>
      </c>
      <c r="E314" s="3">
        <v>88</v>
      </c>
      <c r="F314" s="3">
        <v>88</v>
      </c>
      <c r="G314" s="3">
        <v>88</v>
      </c>
      <c r="H314" s="3">
        <v>88</v>
      </c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V314" s="6">
        <f t="shared" si="31"/>
        <v>39.680000000000028</v>
      </c>
      <c r="W314" s="3">
        <f t="shared" si="32"/>
        <v>616</v>
      </c>
      <c r="X314" s="6">
        <f t="shared" si="33"/>
        <v>4.8125</v>
      </c>
      <c r="Y314" s="3">
        <f>W314 + ROUNDUP(W314/(Parameters!$A$10-60*8),0) * ($AC$3 + Parameters!$B$4+Parameters!$B$5) + IF(A313&gt;1,8,0)</f>
        <v>952</v>
      </c>
      <c r="Z314" s="6">
        <f t="shared" si="34"/>
        <v>7.4375</v>
      </c>
    </row>
    <row r="315" spans="1:26">
      <c r="A315" s="3">
        <v>128</v>
      </c>
      <c r="B315" s="3">
        <v>88</v>
      </c>
      <c r="C315" s="3">
        <v>88</v>
      </c>
      <c r="D315" s="3">
        <v>88</v>
      </c>
      <c r="E315" s="3">
        <v>88</v>
      </c>
      <c r="F315" s="3">
        <v>88</v>
      </c>
      <c r="G315" s="3">
        <v>88</v>
      </c>
      <c r="H315" s="3">
        <v>88</v>
      </c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V315" s="6">
        <f t="shared" si="31"/>
        <v>39.808000000000028</v>
      </c>
      <c r="W315" s="3">
        <f t="shared" si="32"/>
        <v>616</v>
      </c>
      <c r="X315" s="6">
        <f t="shared" si="33"/>
        <v>4.8125</v>
      </c>
      <c r="Y315" s="3">
        <f>W315 + ROUNDUP(W315/(Parameters!$A$10-60*8),0) * ($AC$3 + Parameters!$B$4+Parameters!$B$5) + IF(A314&gt;1,8,0)</f>
        <v>952</v>
      </c>
      <c r="Z315" s="6">
        <f t="shared" si="34"/>
        <v>7.4375</v>
      </c>
    </row>
    <row r="316" spans="1:26">
      <c r="A316" s="3">
        <v>128</v>
      </c>
      <c r="B316" s="3">
        <v>88</v>
      </c>
      <c r="C316" s="3">
        <v>88</v>
      </c>
      <c r="D316" s="3">
        <v>88</v>
      </c>
      <c r="E316" s="3">
        <v>88</v>
      </c>
      <c r="F316" s="3">
        <v>88</v>
      </c>
      <c r="G316" s="3">
        <v>88</v>
      </c>
      <c r="H316" s="3">
        <v>88</v>
      </c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V316" s="6">
        <f t="shared" si="31"/>
        <v>39.936000000000028</v>
      </c>
      <c r="W316" s="3">
        <f t="shared" si="32"/>
        <v>616</v>
      </c>
      <c r="X316" s="6">
        <f t="shared" si="33"/>
        <v>4.8125</v>
      </c>
      <c r="Y316" s="3">
        <f>W316 + ROUNDUP(W316/(Parameters!$A$10-60*8),0) * ($AC$3 + Parameters!$B$4+Parameters!$B$5) + IF(A315&gt;1,8,0)</f>
        <v>952</v>
      </c>
      <c r="Z316" s="6">
        <f t="shared" si="34"/>
        <v>7.4375</v>
      </c>
    </row>
    <row r="317" spans="1:26">
      <c r="A317" s="3">
        <v>128</v>
      </c>
      <c r="B317" s="3">
        <v>88</v>
      </c>
      <c r="C317" s="3">
        <v>88</v>
      </c>
      <c r="D317" s="3">
        <v>88</v>
      </c>
      <c r="E317" s="3">
        <v>352</v>
      </c>
      <c r="F317" s="3">
        <v>88</v>
      </c>
      <c r="G317" s="3">
        <v>352</v>
      </c>
      <c r="H317" s="3">
        <v>88</v>
      </c>
      <c r="I317" s="3">
        <v>88</v>
      </c>
      <c r="J317" s="3">
        <v>88</v>
      </c>
      <c r="K317" s="3"/>
      <c r="L317" s="3"/>
      <c r="M317" s="3"/>
      <c r="N317" s="3"/>
      <c r="O317" s="3"/>
      <c r="P317" s="3"/>
      <c r="Q317" s="3"/>
      <c r="R317" s="3"/>
      <c r="S317" s="3"/>
      <c r="T317" s="3"/>
      <c r="V317" s="6">
        <f t="shared" si="31"/>
        <v>40.064000000000028</v>
      </c>
      <c r="W317" s="3">
        <f t="shared" si="32"/>
        <v>1320</v>
      </c>
      <c r="X317" s="6">
        <f t="shared" si="33"/>
        <v>10.3125</v>
      </c>
      <c r="Y317" s="3">
        <f>W317 + ROUNDUP(W317/(Parameters!$A$10-60*8),0) * ($AC$3 + Parameters!$B$4+Parameters!$B$5) + IF(A316&gt;1,8,0)</f>
        <v>1656</v>
      </c>
      <c r="Z317" s="6">
        <f t="shared" si="34"/>
        <v>12.9375</v>
      </c>
    </row>
    <row r="318" spans="1:26">
      <c r="A318" s="3">
        <v>128</v>
      </c>
      <c r="B318" s="3">
        <v>88</v>
      </c>
      <c r="C318" s="3">
        <v>88</v>
      </c>
      <c r="D318" s="3">
        <v>88</v>
      </c>
      <c r="E318" s="3">
        <v>544</v>
      </c>
      <c r="F318" s="3">
        <v>184</v>
      </c>
      <c r="G318" s="3">
        <v>544</v>
      </c>
      <c r="H318" s="3">
        <v>184</v>
      </c>
      <c r="I318" s="3">
        <v>88</v>
      </c>
      <c r="J318" s="3">
        <v>88</v>
      </c>
      <c r="K318" s="3"/>
      <c r="L318" s="3"/>
      <c r="M318" s="3"/>
      <c r="N318" s="3"/>
      <c r="O318" s="3"/>
      <c r="P318" s="3"/>
      <c r="Q318" s="3"/>
      <c r="R318" s="3"/>
      <c r="S318" s="3"/>
      <c r="T318" s="3"/>
      <c r="V318" s="6">
        <f t="shared" si="31"/>
        <v>40.192000000000029</v>
      </c>
      <c r="W318" s="3">
        <f t="shared" si="32"/>
        <v>1896</v>
      </c>
      <c r="X318" s="6">
        <f t="shared" si="33"/>
        <v>14.8125</v>
      </c>
      <c r="Y318" s="3">
        <f>W318 + ROUNDUP(W318/(Parameters!$A$10-60*8),0) * ($AC$3 + Parameters!$B$4+Parameters!$B$5) + IF(A317&gt;1,8,0)</f>
        <v>2232</v>
      </c>
      <c r="Z318" s="6">
        <f t="shared" si="34"/>
        <v>17.4375</v>
      </c>
    </row>
    <row r="319" spans="1:26">
      <c r="A319" s="3">
        <v>128</v>
      </c>
      <c r="B319" s="3">
        <v>88</v>
      </c>
      <c r="C319" s="3">
        <v>88</v>
      </c>
      <c r="D319" s="3">
        <v>208</v>
      </c>
      <c r="E319" s="3">
        <v>88</v>
      </c>
      <c r="F319" s="3">
        <v>544</v>
      </c>
      <c r="G319" s="3">
        <v>264</v>
      </c>
      <c r="H319" s="3">
        <v>544</v>
      </c>
      <c r="I319" s="3">
        <v>264</v>
      </c>
      <c r="J319" s="3">
        <v>208</v>
      </c>
      <c r="K319" s="3">
        <v>88</v>
      </c>
      <c r="L319" s="3">
        <v>88</v>
      </c>
      <c r="M319" s="3"/>
      <c r="N319" s="3"/>
      <c r="O319" s="3"/>
      <c r="P319" s="3"/>
      <c r="Q319" s="3"/>
      <c r="R319" s="3"/>
      <c r="S319" s="3"/>
      <c r="T319" s="3"/>
      <c r="V319" s="6">
        <f t="shared" si="31"/>
        <v>40.320000000000029</v>
      </c>
      <c r="W319" s="3">
        <f t="shared" si="32"/>
        <v>2472</v>
      </c>
      <c r="X319" s="6">
        <f t="shared" si="33"/>
        <v>19.3125</v>
      </c>
      <c r="Y319" s="3">
        <f>W319 + ROUNDUP(W319/(Parameters!$A$10-60*8),0) * ($AC$3 + Parameters!$B$4+Parameters!$B$5) + IF(A318&gt;1,8,0)</f>
        <v>2808</v>
      </c>
      <c r="Z319" s="6">
        <f t="shared" si="34"/>
        <v>21.9375</v>
      </c>
    </row>
    <row r="320" spans="1:26">
      <c r="A320" s="3">
        <v>128</v>
      </c>
      <c r="B320" s="3">
        <v>88</v>
      </c>
      <c r="C320" s="3">
        <v>88</v>
      </c>
      <c r="D320" s="3">
        <v>544</v>
      </c>
      <c r="E320" s="3">
        <v>152</v>
      </c>
      <c r="F320" s="3">
        <v>544</v>
      </c>
      <c r="G320" s="3">
        <v>184</v>
      </c>
      <c r="H320" s="3">
        <v>544</v>
      </c>
      <c r="I320" s="3">
        <v>184</v>
      </c>
      <c r="J320" s="3">
        <v>544</v>
      </c>
      <c r="K320" s="3">
        <v>152</v>
      </c>
      <c r="L320" s="3">
        <v>88</v>
      </c>
      <c r="M320" s="3"/>
      <c r="N320" s="3"/>
      <c r="O320" s="3"/>
      <c r="P320" s="3"/>
      <c r="Q320" s="3"/>
      <c r="R320" s="3"/>
      <c r="S320" s="3"/>
      <c r="T320" s="3"/>
      <c r="V320" s="6">
        <f t="shared" si="31"/>
        <v>40.448000000000029</v>
      </c>
      <c r="W320" s="3">
        <f t="shared" si="32"/>
        <v>3112</v>
      </c>
      <c r="X320" s="6">
        <f t="shared" si="33"/>
        <v>24.3125</v>
      </c>
      <c r="Y320" s="3">
        <f>W320 + ROUNDUP(W320/(Parameters!$A$10-60*8),0) * ($AC$3 + Parameters!$B$4+Parameters!$B$5) + IF(A319&gt;1,8,0)</f>
        <v>3448</v>
      </c>
      <c r="Z320" s="6">
        <f t="shared" si="34"/>
        <v>26.9375</v>
      </c>
    </row>
    <row r="321" spans="1:26">
      <c r="A321" s="3">
        <v>128</v>
      </c>
      <c r="B321" s="3">
        <v>88</v>
      </c>
      <c r="C321" s="3">
        <v>88</v>
      </c>
      <c r="D321" s="3">
        <v>544</v>
      </c>
      <c r="E321" s="3">
        <v>208</v>
      </c>
      <c r="F321" s="3">
        <v>496</v>
      </c>
      <c r="G321" s="3">
        <v>160</v>
      </c>
      <c r="H321" s="3">
        <v>496</v>
      </c>
      <c r="I321" s="3">
        <v>160</v>
      </c>
      <c r="J321" s="3">
        <v>544</v>
      </c>
      <c r="K321" s="3">
        <v>208</v>
      </c>
      <c r="L321" s="3">
        <v>88</v>
      </c>
      <c r="M321" s="3"/>
      <c r="N321" s="3"/>
      <c r="O321" s="3"/>
      <c r="P321" s="3"/>
      <c r="Q321" s="3"/>
      <c r="R321" s="3"/>
      <c r="S321" s="3"/>
      <c r="T321" s="3"/>
      <c r="V321" s="6">
        <f t="shared" si="31"/>
        <v>40.576000000000029</v>
      </c>
      <c r="W321" s="3">
        <f t="shared" si="32"/>
        <v>3080</v>
      </c>
      <c r="X321" s="6">
        <f t="shared" si="33"/>
        <v>24.0625</v>
      </c>
      <c r="Y321" s="3">
        <f>W321 + ROUNDUP(W321/(Parameters!$A$10-60*8),0) * ($AC$3 + Parameters!$B$4+Parameters!$B$5) + IF(A320&gt;1,8,0)</f>
        <v>3416</v>
      </c>
      <c r="Z321" s="6">
        <f t="shared" si="34"/>
        <v>26.6875</v>
      </c>
    </row>
    <row r="322" spans="1:26">
      <c r="A322" s="3">
        <v>128</v>
      </c>
      <c r="B322" s="3">
        <v>88</v>
      </c>
      <c r="C322" s="3">
        <v>88</v>
      </c>
      <c r="D322" s="3">
        <v>544</v>
      </c>
      <c r="E322" s="3">
        <v>264</v>
      </c>
      <c r="F322" s="3">
        <v>88</v>
      </c>
      <c r="G322" s="3">
        <v>88</v>
      </c>
      <c r="H322" s="3">
        <v>544</v>
      </c>
      <c r="I322" s="3">
        <v>264</v>
      </c>
      <c r="J322" s="3">
        <v>88</v>
      </c>
      <c r="K322" s="3"/>
      <c r="L322" s="3"/>
      <c r="M322" s="3"/>
      <c r="N322" s="3"/>
      <c r="O322" s="3"/>
      <c r="P322" s="3"/>
      <c r="Q322" s="3"/>
      <c r="R322" s="3"/>
      <c r="S322" s="3"/>
      <c r="T322" s="3"/>
      <c r="V322" s="6">
        <f t="shared" si="31"/>
        <v>40.704000000000029</v>
      </c>
      <c r="W322" s="3">
        <f t="shared" si="32"/>
        <v>2056</v>
      </c>
      <c r="X322" s="6">
        <f t="shared" si="33"/>
        <v>16.0625</v>
      </c>
      <c r="Y322" s="3">
        <f>W322 + ROUNDUP(W322/(Parameters!$A$10-60*8),0) * ($AC$3 + Parameters!$B$4+Parameters!$B$5) + IF(A321&gt;1,8,0)</f>
        <v>2392</v>
      </c>
      <c r="Z322" s="6">
        <f t="shared" si="34"/>
        <v>18.6875</v>
      </c>
    </row>
    <row r="323" spans="1:26">
      <c r="A323" s="3">
        <v>128</v>
      </c>
      <c r="B323" s="3">
        <v>88</v>
      </c>
      <c r="C323" s="3">
        <v>88</v>
      </c>
      <c r="D323" s="3">
        <v>568</v>
      </c>
      <c r="E323" s="3">
        <v>208</v>
      </c>
      <c r="F323" s="3">
        <v>88</v>
      </c>
      <c r="G323" s="3">
        <v>88</v>
      </c>
      <c r="H323" s="3">
        <v>568</v>
      </c>
      <c r="I323" s="3">
        <v>208</v>
      </c>
      <c r="J323" s="3">
        <v>88</v>
      </c>
      <c r="K323" s="3"/>
      <c r="L323" s="3"/>
      <c r="M323" s="3"/>
      <c r="N323" s="3"/>
      <c r="O323" s="3"/>
      <c r="P323" s="3"/>
      <c r="Q323" s="3"/>
      <c r="R323" s="3"/>
      <c r="S323" s="3"/>
      <c r="T323" s="3"/>
      <c r="V323" s="6">
        <f t="shared" si="31"/>
        <v>40.832000000000029</v>
      </c>
      <c r="W323" s="3">
        <f t="shared" si="32"/>
        <v>1992</v>
      </c>
      <c r="X323" s="6">
        <f t="shared" si="33"/>
        <v>15.5625</v>
      </c>
      <c r="Y323" s="3">
        <f>W323 + ROUNDUP(W323/(Parameters!$A$10-60*8),0) * ($AC$3 + Parameters!$B$4+Parameters!$B$5) + IF(A322&gt;1,8,0)</f>
        <v>2328</v>
      </c>
      <c r="Z323" s="6">
        <f t="shared" si="34"/>
        <v>18.1875</v>
      </c>
    </row>
    <row r="324" spans="1:26">
      <c r="A324" s="3">
        <v>128</v>
      </c>
      <c r="B324" s="3">
        <v>88</v>
      </c>
      <c r="C324" s="3">
        <v>88</v>
      </c>
      <c r="D324" s="3">
        <v>424</v>
      </c>
      <c r="E324" s="3">
        <v>88</v>
      </c>
      <c r="F324" s="3">
        <v>88</v>
      </c>
      <c r="G324" s="3">
        <v>88</v>
      </c>
      <c r="H324" s="3">
        <v>424</v>
      </c>
      <c r="I324" s="3">
        <v>88</v>
      </c>
      <c r="J324" s="3">
        <v>88</v>
      </c>
      <c r="K324" s="3"/>
      <c r="L324" s="3"/>
      <c r="M324" s="3"/>
      <c r="N324" s="3"/>
      <c r="O324" s="3"/>
      <c r="P324" s="3"/>
      <c r="Q324" s="3"/>
      <c r="R324" s="3"/>
      <c r="S324" s="3"/>
      <c r="T324" s="3"/>
      <c r="V324" s="6">
        <f t="shared" si="31"/>
        <v>40.960000000000029</v>
      </c>
      <c r="W324" s="3">
        <f t="shared" si="32"/>
        <v>1464</v>
      </c>
      <c r="X324" s="6">
        <f t="shared" si="33"/>
        <v>11.4375</v>
      </c>
      <c r="Y324" s="3">
        <f>W324 + ROUNDUP(W324/(Parameters!$A$10-60*8),0) * ($AC$3 + Parameters!$B$4+Parameters!$B$5) + IF(A323&gt;1,8,0)</f>
        <v>1800</v>
      </c>
      <c r="Z324" s="6">
        <f t="shared" si="34"/>
        <v>14.0625</v>
      </c>
    </row>
    <row r="325" spans="1:26">
      <c r="A325" s="3">
        <v>128</v>
      </c>
      <c r="B325" s="3">
        <v>88</v>
      </c>
      <c r="C325" s="3">
        <v>88</v>
      </c>
      <c r="D325" s="3">
        <v>88</v>
      </c>
      <c r="E325" s="3">
        <v>88</v>
      </c>
      <c r="F325" s="3">
        <v>88</v>
      </c>
      <c r="G325" s="3">
        <v>88</v>
      </c>
      <c r="H325" s="3">
        <v>88</v>
      </c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V325" s="6">
        <f t="shared" si="31"/>
        <v>41.088000000000029</v>
      </c>
      <c r="W325" s="3">
        <f t="shared" si="32"/>
        <v>616</v>
      </c>
      <c r="X325" s="6">
        <f t="shared" si="33"/>
        <v>4.8125</v>
      </c>
      <c r="Y325" s="3">
        <f>W325 + ROUNDUP(W325/(Parameters!$A$10-60*8),0) * ($AC$3 + Parameters!$B$4+Parameters!$B$5) + IF(A324&gt;1,8,0)</f>
        <v>952</v>
      </c>
      <c r="Z325" s="6">
        <f t="shared" si="34"/>
        <v>7.4375</v>
      </c>
    </row>
    <row r="326" spans="1:26">
      <c r="A326" s="3">
        <v>128</v>
      </c>
      <c r="B326" s="3">
        <v>88</v>
      </c>
      <c r="C326" s="3">
        <v>88</v>
      </c>
      <c r="D326" s="3">
        <v>88</v>
      </c>
      <c r="E326" s="3">
        <v>208</v>
      </c>
      <c r="F326" s="3">
        <v>88</v>
      </c>
      <c r="G326" s="3">
        <v>208</v>
      </c>
      <c r="H326" s="3">
        <v>88</v>
      </c>
      <c r="I326" s="3">
        <v>88</v>
      </c>
      <c r="J326" s="3">
        <v>88</v>
      </c>
      <c r="K326" s="3"/>
      <c r="L326" s="3"/>
      <c r="M326" s="3"/>
      <c r="N326" s="3"/>
      <c r="O326" s="3"/>
      <c r="P326" s="3"/>
      <c r="Q326" s="3"/>
      <c r="R326" s="3"/>
      <c r="S326" s="3"/>
      <c r="T326" s="3"/>
      <c r="V326" s="6">
        <f t="shared" si="31"/>
        <v>41.21600000000003</v>
      </c>
      <c r="W326" s="3">
        <f t="shared" si="32"/>
        <v>1032</v>
      </c>
      <c r="X326" s="6">
        <f t="shared" si="33"/>
        <v>8.0625</v>
      </c>
      <c r="Y326" s="3">
        <f>W326 + ROUNDUP(W326/(Parameters!$A$10-60*8),0) * ($AC$3 + Parameters!$B$4+Parameters!$B$5) + IF(A325&gt;1,8,0)</f>
        <v>1368</v>
      </c>
      <c r="Z326" s="6">
        <f t="shared" si="34"/>
        <v>10.6875</v>
      </c>
    </row>
    <row r="327" spans="1:26">
      <c r="A327" s="3">
        <v>128</v>
      </c>
      <c r="B327" s="3">
        <v>88</v>
      </c>
      <c r="C327" s="3">
        <v>88</v>
      </c>
      <c r="D327" s="3">
        <v>88</v>
      </c>
      <c r="E327" s="3">
        <v>544</v>
      </c>
      <c r="F327" s="3">
        <v>168</v>
      </c>
      <c r="G327" s="3">
        <v>544</v>
      </c>
      <c r="H327" s="3">
        <v>168</v>
      </c>
      <c r="I327" s="3">
        <v>88</v>
      </c>
      <c r="J327" s="3">
        <v>88</v>
      </c>
      <c r="K327" s="3"/>
      <c r="L327" s="3"/>
      <c r="M327" s="3"/>
      <c r="N327" s="3"/>
      <c r="O327" s="3"/>
      <c r="P327" s="3"/>
      <c r="Q327" s="3"/>
      <c r="R327" s="3"/>
      <c r="S327" s="3"/>
      <c r="T327" s="3"/>
      <c r="V327" s="6">
        <f t="shared" si="31"/>
        <v>41.34400000000003</v>
      </c>
      <c r="W327" s="3">
        <f t="shared" si="32"/>
        <v>1864</v>
      </c>
      <c r="X327" s="6">
        <f t="shared" si="33"/>
        <v>14.5625</v>
      </c>
      <c r="Y327" s="3">
        <f>W327 + ROUNDUP(W327/(Parameters!$A$10-60*8),0) * ($AC$3 + Parameters!$B$4+Parameters!$B$5) + IF(A326&gt;1,8,0)</f>
        <v>2200</v>
      </c>
      <c r="Z327" s="6">
        <f t="shared" si="34"/>
        <v>17.1875</v>
      </c>
    </row>
    <row r="328" spans="1:26">
      <c r="A328" s="3">
        <v>128</v>
      </c>
      <c r="B328" s="3">
        <v>88</v>
      </c>
      <c r="C328" s="3">
        <v>88</v>
      </c>
      <c r="D328" s="3">
        <v>88</v>
      </c>
      <c r="E328" s="3">
        <v>544</v>
      </c>
      <c r="F328" s="3">
        <v>216</v>
      </c>
      <c r="G328" s="3">
        <v>544</v>
      </c>
      <c r="H328" s="3">
        <v>216</v>
      </c>
      <c r="I328" s="3">
        <v>88</v>
      </c>
      <c r="J328" s="3">
        <v>88</v>
      </c>
      <c r="K328" s="3"/>
      <c r="L328" s="3"/>
      <c r="M328" s="3"/>
      <c r="N328" s="3"/>
      <c r="O328" s="3"/>
      <c r="P328" s="3"/>
      <c r="Q328" s="3"/>
      <c r="R328" s="3"/>
      <c r="S328" s="3"/>
      <c r="T328" s="3"/>
      <c r="V328" s="6">
        <f t="shared" si="31"/>
        <v>41.47200000000003</v>
      </c>
      <c r="W328" s="3">
        <f t="shared" si="32"/>
        <v>1960</v>
      </c>
      <c r="X328" s="6">
        <f t="shared" si="33"/>
        <v>15.3125</v>
      </c>
      <c r="Y328" s="3">
        <f>W328 + ROUNDUP(W328/(Parameters!$A$10-60*8),0) * ($AC$3 + Parameters!$B$4+Parameters!$B$5) + IF(A327&gt;1,8,0)</f>
        <v>2296</v>
      </c>
      <c r="Z328" s="6">
        <f t="shared" si="34"/>
        <v>17.9375</v>
      </c>
    </row>
    <row r="329" spans="1:26">
      <c r="A329" s="3">
        <v>128</v>
      </c>
      <c r="B329" s="3">
        <v>88</v>
      </c>
      <c r="C329" s="3">
        <v>88</v>
      </c>
      <c r="D329" s="3">
        <v>88</v>
      </c>
      <c r="E329" s="3">
        <v>544</v>
      </c>
      <c r="F329" s="3">
        <v>200</v>
      </c>
      <c r="G329" s="3">
        <v>544</v>
      </c>
      <c r="H329" s="3">
        <v>200</v>
      </c>
      <c r="I329" s="3">
        <v>88</v>
      </c>
      <c r="J329" s="3">
        <v>88</v>
      </c>
      <c r="K329" s="3"/>
      <c r="L329" s="3"/>
      <c r="M329" s="3"/>
      <c r="N329" s="3"/>
      <c r="O329" s="3"/>
      <c r="P329" s="3"/>
      <c r="Q329" s="3"/>
      <c r="R329" s="3"/>
      <c r="S329" s="3"/>
      <c r="T329" s="3"/>
      <c r="V329" s="6">
        <f t="shared" si="31"/>
        <v>41.60000000000003</v>
      </c>
      <c r="W329" s="3">
        <f t="shared" si="32"/>
        <v>1928</v>
      </c>
      <c r="X329" s="6">
        <f t="shared" si="33"/>
        <v>15.0625</v>
      </c>
      <c r="Y329" s="3">
        <f>W329 + ROUNDUP(W329/(Parameters!$A$10-60*8),0) * ($AC$3 + Parameters!$B$4+Parameters!$B$5) + IF(A328&gt;1,8,0)</f>
        <v>2264</v>
      </c>
      <c r="Z329" s="6">
        <f t="shared" si="34"/>
        <v>17.6875</v>
      </c>
    </row>
    <row r="330" spans="1:26">
      <c r="A330" s="3">
        <v>128</v>
      </c>
      <c r="B330" s="3">
        <v>232</v>
      </c>
      <c r="C330" s="3">
        <v>88</v>
      </c>
      <c r="D330" s="3">
        <v>232</v>
      </c>
      <c r="E330" s="3">
        <v>88</v>
      </c>
      <c r="F330" s="3">
        <v>232</v>
      </c>
      <c r="G330" s="3">
        <v>88</v>
      </c>
      <c r="H330" s="3">
        <v>520</v>
      </c>
      <c r="I330" s="3">
        <v>200</v>
      </c>
      <c r="J330" s="3">
        <v>520</v>
      </c>
      <c r="K330" s="3">
        <v>200</v>
      </c>
      <c r="L330" s="3">
        <v>232</v>
      </c>
      <c r="M330" s="3">
        <v>88</v>
      </c>
      <c r="N330" s="3">
        <v>232</v>
      </c>
      <c r="O330" s="3">
        <v>88</v>
      </c>
      <c r="P330" s="3"/>
      <c r="Q330" s="3"/>
      <c r="R330" s="3"/>
      <c r="S330" s="3"/>
      <c r="T330" s="3"/>
      <c r="V330" s="6">
        <f t="shared" si="31"/>
        <v>41.72800000000003</v>
      </c>
      <c r="W330" s="3">
        <f t="shared" si="32"/>
        <v>3040</v>
      </c>
      <c r="X330" s="6">
        <f t="shared" si="33"/>
        <v>23.75</v>
      </c>
      <c r="Y330" s="3">
        <f>W330 + ROUNDUP(W330/(Parameters!$A$10-60*8),0) * ($AC$3 + Parameters!$B$4+Parameters!$B$5) + IF(A329&gt;1,8,0)</f>
        <v>3376</v>
      </c>
      <c r="Z330" s="6">
        <f t="shared" si="34"/>
        <v>26.375</v>
      </c>
    </row>
    <row r="331" spans="1:26">
      <c r="A331" s="3">
        <v>128</v>
      </c>
      <c r="B331" s="3">
        <v>568</v>
      </c>
      <c r="C331" s="3">
        <v>168</v>
      </c>
      <c r="D331" s="3">
        <v>568</v>
      </c>
      <c r="E331" s="3">
        <v>168</v>
      </c>
      <c r="F331" s="3">
        <v>568</v>
      </c>
      <c r="G331" s="3">
        <v>168</v>
      </c>
      <c r="H331" s="3">
        <v>544</v>
      </c>
      <c r="I331" s="3">
        <v>216</v>
      </c>
      <c r="J331" s="3">
        <v>544</v>
      </c>
      <c r="K331" s="3">
        <v>216</v>
      </c>
      <c r="L331" s="3">
        <v>568</v>
      </c>
      <c r="M331" s="3">
        <v>168</v>
      </c>
      <c r="N331" s="3">
        <v>568</v>
      </c>
      <c r="O331" s="3">
        <v>168</v>
      </c>
      <c r="P331" s="3"/>
      <c r="Q331" s="3"/>
      <c r="R331" s="3"/>
      <c r="S331" s="3"/>
      <c r="T331" s="3"/>
      <c r="V331" s="6">
        <f t="shared" si="31"/>
        <v>41.85600000000003</v>
      </c>
      <c r="W331" s="3">
        <f t="shared" si="32"/>
        <v>5200</v>
      </c>
      <c r="X331" s="6">
        <f t="shared" si="33"/>
        <v>40.625</v>
      </c>
      <c r="Y331" s="3">
        <f>W331 + ROUNDUP(W331/(Parameters!$A$10-60*8),0) * ($AC$3 + Parameters!$B$4+Parameters!$B$5) + IF(A330&gt;1,8,0)</f>
        <v>5536</v>
      </c>
      <c r="Z331" s="6">
        <f t="shared" si="34"/>
        <v>43.25</v>
      </c>
    </row>
    <row r="332" spans="1:26">
      <c r="A332" s="3">
        <v>128</v>
      </c>
      <c r="B332" s="3">
        <v>520</v>
      </c>
      <c r="C332" s="3">
        <v>240</v>
      </c>
      <c r="D332" s="3">
        <v>520</v>
      </c>
      <c r="E332" s="3">
        <v>240</v>
      </c>
      <c r="F332" s="3">
        <v>520</v>
      </c>
      <c r="G332" s="3">
        <v>240</v>
      </c>
      <c r="H332" s="3">
        <v>544</v>
      </c>
      <c r="I332" s="3">
        <v>224</v>
      </c>
      <c r="J332" s="3">
        <v>544</v>
      </c>
      <c r="K332" s="3">
        <v>224</v>
      </c>
      <c r="L332" s="3">
        <v>520</v>
      </c>
      <c r="M332" s="3">
        <v>240</v>
      </c>
      <c r="N332" s="3">
        <v>520</v>
      </c>
      <c r="O332" s="3">
        <v>240</v>
      </c>
      <c r="P332" s="3"/>
      <c r="Q332" s="3"/>
      <c r="R332" s="3"/>
      <c r="S332" s="3"/>
      <c r="T332" s="3"/>
      <c r="V332" s="6">
        <f t="shared" si="31"/>
        <v>41.98400000000003</v>
      </c>
      <c r="W332" s="3">
        <f t="shared" si="32"/>
        <v>5336</v>
      </c>
      <c r="X332" s="6">
        <f t="shared" si="33"/>
        <v>41.6875</v>
      </c>
      <c r="Y332" s="3">
        <f>W332 + ROUNDUP(W332/(Parameters!$A$10-60*8),0) * ($AC$3 + Parameters!$B$4+Parameters!$B$5) + IF(A331&gt;1,8,0)</f>
        <v>5672</v>
      </c>
      <c r="Z332" s="6">
        <f t="shared" si="34"/>
        <v>44.3125</v>
      </c>
    </row>
    <row r="333" spans="1:26">
      <c r="A333" s="3">
        <v>128</v>
      </c>
      <c r="B333" s="3">
        <v>568</v>
      </c>
      <c r="C333" s="3">
        <v>304</v>
      </c>
      <c r="D333" s="3">
        <v>568</v>
      </c>
      <c r="E333" s="3">
        <v>304</v>
      </c>
      <c r="F333" s="3">
        <v>520</v>
      </c>
      <c r="G333" s="3">
        <v>304</v>
      </c>
      <c r="H333" s="3">
        <v>520</v>
      </c>
      <c r="I333" s="3">
        <v>256</v>
      </c>
      <c r="J333" s="3">
        <v>520</v>
      </c>
      <c r="K333" s="3">
        <v>256</v>
      </c>
      <c r="L333" s="3">
        <v>568</v>
      </c>
      <c r="M333" s="3">
        <v>304</v>
      </c>
      <c r="N333" s="3">
        <v>520</v>
      </c>
      <c r="O333" s="3">
        <v>304</v>
      </c>
      <c r="P333" s="3"/>
      <c r="Q333" s="3"/>
      <c r="R333" s="3"/>
      <c r="S333" s="3"/>
      <c r="T333" s="3"/>
      <c r="V333" s="6">
        <f t="shared" si="31"/>
        <v>42.11200000000003</v>
      </c>
      <c r="W333" s="3">
        <f t="shared" si="32"/>
        <v>5816</v>
      </c>
      <c r="X333" s="6">
        <f t="shared" si="33"/>
        <v>45.4375</v>
      </c>
      <c r="Y333" s="3">
        <f>W333 + ROUNDUP(W333/(Parameters!$A$10-60*8),0) * ($AC$3 + Parameters!$B$4+Parameters!$B$5) + IF(A332&gt;1,8,0)</f>
        <v>6152</v>
      </c>
      <c r="Z333" s="6">
        <f t="shared" si="34"/>
        <v>48.0625</v>
      </c>
    </row>
    <row r="334" spans="1:26">
      <c r="A334" s="3">
        <v>128</v>
      </c>
      <c r="B334" s="3">
        <v>544</v>
      </c>
      <c r="C334" s="3">
        <v>200</v>
      </c>
      <c r="D334" s="3">
        <v>544</v>
      </c>
      <c r="E334" s="3">
        <v>200</v>
      </c>
      <c r="F334" s="3">
        <v>520</v>
      </c>
      <c r="G334" s="3">
        <v>296</v>
      </c>
      <c r="H334" s="3">
        <v>568</v>
      </c>
      <c r="I334" s="3">
        <v>168</v>
      </c>
      <c r="J334" s="3">
        <v>568</v>
      </c>
      <c r="K334" s="3">
        <v>168</v>
      </c>
      <c r="L334" s="3">
        <v>520</v>
      </c>
      <c r="M334" s="3">
        <v>200</v>
      </c>
      <c r="N334" s="3">
        <v>544</v>
      </c>
      <c r="O334" s="3">
        <v>296</v>
      </c>
      <c r="P334" s="3"/>
      <c r="Q334" s="3"/>
      <c r="R334" s="3"/>
      <c r="S334" s="3"/>
      <c r="T334" s="3"/>
      <c r="V334" s="6">
        <f t="shared" si="31"/>
        <v>42.24000000000003</v>
      </c>
      <c r="W334" s="3">
        <f t="shared" si="32"/>
        <v>5336</v>
      </c>
      <c r="X334" s="6">
        <f t="shared" si="33"/>
        <v>41.6875</v>
      </c>
      <c r="Y334" s="3">
        <f>W334 + ROUNDUP(W334/(Parameters!$A$10-60*8),0) * ($AC$3 + Parameters!$B$4+Parameters!$B$5) + IF(A333&gt;1,8,0)</f>
        <v>5672</v>
      </c>
      <c r="Z334" s="6">
        <f t="shared" si="34"/>
        <v>44.3125</v>
      </c>
    </row>
    <row r="335" spans="1:26">
      <c r="A335" s="3">
        <v>128</v>
      </c>
      <c r="B335" s="3">
        <v>544</v>
      </c>
      <c r="C335" s="3">
        <v>152</v>
      </c>
      <c r="D335" s="3">
        <v>544</v>
      </c>
      <c r="E335" s="3">
        <v>152</v>
      </c>
      <c r="F335" s="3">
        <v>520</v>
      </c>
      <c r="G335" s="3">
        <v>296</v>
      </c>
      <c r="H335" s="3">
        <v>328</v>
      </c>
      <c r="I335" s="3">
        <v>88</v>
      </c>
      <c r="J335" s="3">
        <v>328</v>
      </c>
      <c r="K335" s="3">
        <v>88</v>
      </c>
      <c r="L335" s="3">
        <v>520</v>
      </c>
      <c r="M335" s="3">
        <v>296</v>
      </c>
      <c r="N335" s="3">
        <v>544</v>
      </c>
      <c r="O335" s="3">
        <v>168</v>
      </c>
      <c r="P335" s="3"/>
      <c r="Q335" s="3"/>
      <c r="R335" s="3"/>
      <c r="S335" s="3"/>
      <c r="T335" s="3"/>
      <c r="V335" s="6">
        <f t="shared" si="31"/>
        <v>42.368000000000031</v>
      </c>
      <c r="W335" s="3">
        <f t="shared" si="32"/>
        <v>4568</v>
      </c>
      <c r="X335" s="6">
        <f t="shared" si="33"/>
        <v>35.6875</v>
      </c>
      <c r="Y335" s="3">
        <f>W335 + ROUNDUP(W335/(Parameters!$A$10-60*8),0) * ($AC$3 + Parameters!$B$4+Parameters!$B$5) + IF(A334&gt;1,8,0)</f>
        <v>4904</v>
      </c>
      <c r="Z335" s="6">
        <f t="shared" si="34"/>
        <v>38.3125</v>
      </c>
    </row>
    <row r="336" spans="1:26">
      <c r="A336" s="3">
        <v>128</v>
      </c>
      <c r="B336" s="3">
        <v>208</v>
      </c>
      <c r="C336" s="3">
        <v>88</v>
      </c>
      <c r="D336" s="3">
        <v>208</v>
      </c>
      <c r="E336" s="3">
        <v>88</v>
      </c>
      <c r="F336" s="3">
        <v>544</v>
      </c>
      <c r="G336" s="3">
        <v>232</v>
      </c>
      <c r="H336" s="3">
        <v>88</v>
      </c>
      <c r="I336" s="3">
        <v>88</v>
      </c>
      <c r="J336" s="3">
        <v>544</v>
      </c>
      <c r="K336" s="3">
        <v>232</v>
      </c>
      <c r="L336" s="3">
        <v>352</v>
      </c>
      <c r="M336" s="3">
        <v>88</v>
      </c>
      <c r="N336" s="3"/>
      <c r="O336" s="3"/>
      <c r="P336" s="3"/>
      <c r="Q336" s="3"/>
      <c r="R336" s="3"/>
      <c r="S336" s="3"/>
      <c r="T336" s="3"/>
      <c r="V336" s="6">
        <f t="shared" si="31"/>
        <v>42.496000000000031</v>
      </c>
      <c r="W336" s="3">
        <f t="shared" si="32"/>
        <v>2760</v>
      </c>
      <c r="X336" s="6">
        <f t="shared" si="33"/>
        <v>21.5625</v>
      </c>
      <c r="Y336" s="3">
        <f>W336 + ROUNDUP(W336/(Parameters!$A$10-60*8),0) * ($AC$3 + Parameters!$B$4+Parameters!$B$5) + IF(A335&gt;1,8,0)</f>
        <v>3096</v>
      </c>
      <c r="Z336" s="6">
        <f t="shared" si="34"/>
        <v>24.1875</v>
      </c>
    </row>
    <row r="337" spans="1:26">
      <c r="A337" s="3">
        <v>128</v>
      </c>
      <c r="B337" s="3">
        <v>88</v>
      </c>
      <c r="C337" s="3">
        <v>88</v>
      </c>
      <c r="D337" s="3">
        <v>544</v>
      </c>
      <c r="E337" s="3">
        <v>152</v>
      </c>
      <c r="F337" s="3">
        <v>88</v>
      </c>
      <c r="G337" s="3">
        <v>88</v>
      </c>
      <c r="H337" s="3">
        <v>544</v>
      </c>
      <c r="I337" s="3">
        <v>152</v>
      </c>
      <c r="J337" s="3">
        <v>88</v>
      </c>
      <c r="K337" s="3"/>
      <c r="L337" s="3"/>
      <c r="M337" s="3"/>
      <c r="N337" s="3"/>
      <c r="O337" s="3"/>
      <c r="P337" s="3"/>
      <c r="Q337" s="3"/>
      <c r="R337" s="3"/>
      <c r="S337" s="3"/>
      <c r="T337" s="3"/>
      <c r="V337" s="6">
        <f t="shared" si="31"/>
        <v>42.624000000000031</v>
      </c>
      <c r="W337" s="3">
        <f t="shared" si="32"/>
        <v>1832</v>
      </c>
      <c r="X337" s="6">
        <f t="shared" si="33"/>
        <v>14.3125</v>
      </c>
      <c r="Y337" s="3">
        <f>W337 + ROUNDUP(W337/(Parameters!$A$10-60*8),0) * ($AC$3 + Parameters!$B$4+Parameters!$B$5) + IF(A336&gt;1,8,0)</f>
        <v>2168</v>
      </c>
      <c r="Z337" s="6">
        <f t="shared" si="34"/>
        <v>16.9375</v>
      </c>
    </row>
    <row r="338" spans="1:26">
      <c r="A338" s="3">
        <v>128</v>
      </c>
      <c r="B338" s="3">
        <v>88</v>
      </c>
      <c r="C338" s="3">
        <v>88</v>
      </c>
      <c r="D338" s="3">
        <v>256</v>
      </c>
      <c r="E338" s="3">
        <v>88</v>
      </c>
      <c r="F338" s="3">
        <v>88</v>
      </c>
      <c r="G338" s="3">
        <v>88</v>
      </c>
      <c r="H338" s="3">
        <v>256</v>
      </c>
      <c r="I338" s="3">
        <v>88</v>
      </c>
      <c r="J338" s="3">
        <v>88</v>
      </c>
      <c r="K338" s="3"/>
      <c r="L338" s="3"/>
      <c r="M338" s="3"/>
      <c r="N338" s="3"/>
      <c r="O338" s="3"/>
      <c r="P338" s="3"/>
      <c r="Q338" s="3"/>
      <c r="R338" s="3"/>
      <c r="S338" s="3"/>
      <c r="T338" s="3"/>
      <c r="V338" s="6">
        <f t="shared" si="31"/>
        <v>42.752000000000031</v>
      </c>
      <c r="W338" s="3">
        <f t="shared" si="32"/>
        <v>1128</v>
      </c>
      <c r="X338" s="6">
        <f t="shared" si="33"/>
        <v>8.8125</v>
      </c>
      <c r="Y338" s="3">
        <f>W338 + ROUNDUP(W338/(Parameters!$A$10-60*8),0) * ($AC$3 + Parameters!$B$4+Parameters!$B$5) + IF(A337&gt;1,8,0)</f>
        <v>1464</v>
      </c>
      <c r="Z338" s="6">
        <f t="shared" si="34"/>
        <v>11.4375</v>
      </c>
    </row>
    <row r="339" spans="1:26">
      <c r="A339" s="3">
        <v>128</v>
      </c>
      <c r="B339" s="3">
        <v>88</v>
      </c>
      <c r="C339" s="3">
        <v>88</v>
      </c>
      <c r="D339" s="3">
        <v>88</v>
      </c>
      <c r="E339" s="3">
        <v>88</v>
      </c>
      <c r="F339" s="3">
        <v>88</v>
      </c>
      <c r="G339" s="3">
        <v>88</v>
      </c>
      <c r="H339" s="3">
        <v>88</v>
      </c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V339" s="6">
        <f t="shared" si="31"/>
        <v>42.880000000000031</v>
      </c>
      <c r="W339" s="3">
        <f t="shared" si="32"/>
        <v>616</v>
      </c>
      <c r="X339" s="6">
        <f t="shared" si="33"/>
        <v>4.8125</v>
      </c>
      <c r="Y339" s="3">
        <f>W339 + ROUNDUP(W339/(Parameters!$A$10-60*8),0) * ($AC$3 + Parameters!$B$4+Parameters!$B$5) + IF(A338&gt;1,8,0)</f>
        <v>952</v>
      </c>
      <c r="Z339" s="6">
        <f t="shared" si="34"/>
        <v>7.4375</v>
      </c>
    </row>
    <row r="340" spans="1:26">
      <c r="A340" s="3">
        <v>128</v>
      </c>
      <c r="B340" s="3">
        <v>88</v>
      </c>
      <c r="C340" s="3">
        <v>88</v>
      </c>
      <c r="D340" s="3">
        <v>88</v>
      </c>
      <c r="E340" s="3">
        <v>88</v>
      </c>
      <c r="F340" s="3">
        <v>88</v>
      </c>
      <c r="G340" s="3">
        <v>88</v>
      </c>
      <c r="H340" s="3">
        <v>88</v>
      </c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V340" s="6">
        <f t="shared" si="31"/>
        <v>43.008000000000031</v>
      </c>
      <c r="W340" s="3">
        <f t="shared" si="32"/>
        <v>616</v>
      </c>
      <c r="X340" s="6">
        <f t="shared" si="33"/>
        <v>4.8125</v>
      </c>
      <c r="Y340" s="3">
        <f>W340 + ROUNDUP(W340/(Parameters!$A$10-60*8),0) * ($AC$3 + Parameters!$B$4+Parameters!$B$5) + IF(A339&gt;1,8,0)</f>
        <v>952</v>
      </c>
      <c r="Z340" s="6">
        <f t="shared" si="34"/>
        <v>7.4375</v>
      </c>
    </row>
    <row r="341" spans="1:26">
      <c r="A341" s="3">
        <v>128</v>
      </c>
      <c r="B341" s="3">
        <v>88</v>
      </c>
      <c r="C341" s="3">
        <v>88</v>
      </c>
      <c r="D341" s="3">
        <v>88</v>
      </c>
      <c r="E341" s="3">
        <v>88</v>
      </c>
      <c r="F341" s="3">
        <v>88</v>
      </c>
      <c r="G341" s="3">
        <v>88</v>
      </c>
      <c r="H341" s="3">
        <v>88</v>
      </c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V341" s="6">
        <f t="shared" si="31"/>
        <v>43.136000000000031</v>
      </c>
      <c r="W341" s="3">
        <f t="shared" si="32"/>
        <v>616</v>
      </c>
      <c r="X341" s="6">
        <f t="shared" si="33"/>
        <v>4.8125</v>
      </c>
      <c r="Y341" s="3">
        <f>W341 + ROUNDUP(W341/(Parameters!$A$10-60*8),0) * ($AC$3 + Parameters!$B$4+Parameters!$B$5) + IF(A340&gt;1,8,0)</f>
        <v>952</v>
      </c>
      <c r="Z341" s="6">
        <f t="shared" si="34"/>
        <v>7.4375</v>
      </c>
    </row>
    <row r="342" spans="1:26">
      <c r="A342" s="3">
        <v>128</v>
      </c>
      <c r="B342" s="3">
        <v>88</v>
      </c>
      <c r="C342" s="3">
        <v>88</v>
      </c>
      <c r="D342" s="3">
        <v>88</v>
      </c>
      <c r="E342" s="3">
        <v>88</v>
      </c>
      <c r="F342" s="3">
        <v>88</v>
      </c>
      <c r="G342" s="3">
        <v>88</v>
      </c>
      <c r="H342" s="3">
        <v>88</v>
      </c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V342" s="6">
        <f t="shared" si="31"/>
        <v>43.264000000000031</v>
      </c>
      <c r="W342" s="3">
        <f t="shared" si="32"/>
        <v>616</v>
      </c>
      <c r="X342" s="6">
        <f t="shared" si="33"/>
        <v>4.8125</v>
      </c>
      <c r="Y342" s="3">
        <f>W342 + ROUNDUP(W342/(Parameters!$A$10-60*8),0) * ($AC$3 + Parameters!$B$4+Parameters!$B$5) + IF(A341&gt;1,8,0)</f>
        <v>952</v>
      </c>
      <c r="Z342" s="6">
        <f t="shared" si="34"/>
        <v>7.4375</v>
      </c>
    </row>
    <row r="343" spans="1:26">
      <c r="A343" s="3">
        <v>128</v>
      </c>
      <c r="B343" s="3">
        <v>88</v>
      </c>
      <c r="C343" s="3">
        <v>88</v>
      </c>
      <c r="D343" s="3">
        <v>88</v>
      </c>
      <c r="E343" s="3">
        <v>88</v>
      </c>
      <c r="F343" s="3">
        <v>88</v>
      </c>
      <c r="G343" s="3">
        <v>88</v>
      </c>
      <c r="H343" s="3">
        <v>88</v>
      </c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V343" s="6">
        <f t="shared" si="31"/>
        <v>43.392000000000031</v>
      </c>
      <c r="W343" s="3">
        <f t="shared" si="32"/>
        <v>616</v>
      </c>
      <c r="X343" s="6">
        <f t="shared" si="33"/>
        <v>4.8125</v>
      </c>
      <c r="Y343" s="3">
        <f>W343 + ROUNDUP(W343/(Parameters!$A$10-60*8),0) * ($AC$3 + Parameters!$B$4+Parameters!$B$5) + IF(A342&gt;1,8,0)</f>
        <v>952</v>
      </c>
      <c r="Z343" s="6">
        <f t="shared" si="34"/>
        <v>7.4375</v>
      </c>
    </row>
    <row r="344" spans="1:26">
      <c r="A344" s="3">
        <v>128</v>
      </c>
      <c r="B344" s="3">
        <v>544</v>
      </c>
      <c r="C344" s="3">
        <v>160</v>
      </c>
      <c r="D344" s="3">
        <v>544</v>
      </c>
      <c r="E344" s="3">
        <v>160</v>
      </c>
      <c r="F344" s="3">
        <v>544</v>
      </c>
      <c r="G344" s="3">
        <v>160</v>
      </c>
      <c r="H344" s="3">
        <v>88</v>
      </c>
      <c r="I344" s="3">
        <v>88</v>
      </c>
      <c r="J344" s="3">
        <v>544</v>
      </c>
      <c r="K344" s="3">
        <v>160</v>
      </c>
      <c r="L344" s="3">
        <v>544</v>
      </c>
      <c r="M344" s="3">
        <v>160</v>
      </c>
      <c r="N344" s="3"/>
      <c r="O344" s="3"/>
      <c r="P344" s="3"/>
      <c r="Q344" s="3"/>
      <c r="R344" s="3"/>
      <c r="S344" s="3"/>
      <c r="T344" s="3"/>
      <c r="V344" s="6">
        <f t="shared" si="31"/>
        <v>43.520000000000032</v>
      </c>
      <c r="W344" s="3">
        <f t="shared" si="32"/>
        <v>3696</v>
      </c>
      <c r="X344" s="6">
        <f t="shared" si="33"/>
        <v>28.875</v>
      </c>
      <c r="Y344" s="3">
        <f>W344 + ROUNDUP(W344/(Parameters!$A$10-60*8),0) * ($AC$3 + Parameters!$B$4+Parameters!$B$5) + IF(A343&gt;1,8,0)</f>
        <v>4032</v>
      </c>
      <c r="Z344" s="6">
        <f t="shared" si="34"/>
        <v>31.5</v>
      </c>
    </row>
    <row r="345" spans="1:26">
      <c r="A345" s="3">
        <v>128</v>
      </c>
      <c r="B345" s="3">
        <v>568</v>
      </c>
      <c r="C345" s="3">
        <v>224</v>
      </c>
      <c r="D345" s="3">
        <v>568</v>
      </c>
      <c r="E345" s="3">
        <v>224</v>
      </c>
      <c r="F345" s="3">
        <v>568</v>
      </c>
      <c r="G345" s="3">
        <v>224</v>
      </c>
      <c r="H345" s="3">
        <v>88</v>
      </c>
      <c r="I345" s="3">
        <v>88</v>
      </c>
      <c r="J345" s="3">
        <v>568</v>
      </c>
      <c r="K345" s="3">
        <v>224</v>
      </c>
      <c r="L345" s="3">
        <v>568</v>
      </c>
      <c r="M345" s="3">
        <v>224</v>
      </c>
      <c r="N345" s="3"/>
      <c r="O345" s="3"/>
      <c r="P345" s="3"/>
      <c r="Q345" s="3"/>
      <c r="R345" s="3"/>
      <c r="S345" s="3"/>
      <c r="T345" s="3"/>
      <c r="V345" s="6">
        <f t="shared" si="31"/>
        <v>43.648000000000032</v>
      </c>
      <c r="W345" s="3">
        <f t="shared" si="32"/>
        <v>4136</v>
      </c>
      <c r="X345" s="6">
        <f t="shared" si="33"/>
        <v>32.3125</v>
      </c>
      <c r="Y345" s="3">
        <f>W345 + ROUNDUP(W345/(Parameters!$A$10-60*8),0) * ($AC$3 + Parameters!$B$4+Parameters!$B$5) + IF(A344&gt;1,8,0)</f>
        <v>4472</v>
      </c>
      <c r="Z345" s="6">
        <f t="shared" si="34"/>
        <v>34.9375</v>
      </c>
    </row>
    <row r="346" spans="1:26">
      <c r="A346" s="3">
        <v>128</v>
      </c>
      <c r="B346" s="3">
        <v>520</v>
      </c>
      <c r="C346" s="3">
        <v>360</v>
      </c>
      <c r="D346" s="3">
        <v>520</v>
      </c>
      <c r="E346" s="3">
        <v>360</v>
      </c>
      <c r="F346" s="3">
        <v>520</v>
      </c>
      <c r="G346" s="3">
        <v>360</v>
      </c>
      <c r="H346" s="3">
        <v>88</v>
      </c>
      <c r="I346" s="3">
        <v>88</v>
      </c>
      <c r="J346" s="3">
        <v>520</v>
      </c>
      <c r="K346" s="3">
        <v>360</v>
      </c>
      <c r="L346" s="3">
        <v>520</v>
      </c>
      <c r="M346" s="3">
        <v>360</v>
      </c>
      <c r="N346" s="3"/>
      <c r="O346" s="3"/>
      <c r="P346" s="3"/>
      <c r="Q346" s="3"/>
      <c r="R346" s="3"/>
      <c r="S346" s="3"/>
      <c r="T346" s="3"/>
      <c r="V346" s="6">
        <f t="shared" si="31"/>
        <v>43.776000000000032</v>
      </c>
      <c r="W346" s="3">
        <f t="shared" si="32"/>
        <v>4576</v>
      </c>
      <c r="X346" s="6">
        <f t="shared" si="33"/>
        <v>35.75</v>
      </c>
      <c r="Y346" s="3">
        <f>W346 + ROUNDUP(W346/(Parameters!$A$10-60*8),0) * ($AC$3 + Parameters!$B$4+Parameters!$B$5) + IF(A345&gt;1,8,0)</f>
        <v>4912</v>
      </c>
      <c r="Z346" s="6">
        <f t="shared" si="34"/>
        <v>38.375</v>
      </c>
    </row>
    <row r="347" spans="1:26">
      <c r="A347" s="3">
        <v>128</v>
      </c>
      <c r="B347" s="3">
        <v>544</v>
      </c>
      <c r="C347" s="3">
        <v>200</v>
      </c>
      <c r="D347" s="3">
        <v>544</v>
      </c>
      <c r="E347" s="3">
        <v>200</v>
      </c>
      <c r="F347" s="3">
        <v>544</v>
      </c>
      <c r="G347" s="3">
        <v>200</v>
      </c>
      <c r="H347" s="3">
        <v>88</v>
      </c>
      <c r="I347" s="3">
        <v>88</v>
      </c>
      <c r="J347" s="3">
        <v>544</v>
      </c>
      <c r="K347" s="3">
        <v>200</v>
      </c>
      <c r="L347" s="3">
        <v>544</v>
      </c>
      <c r="M347" s="3">
        <v>200</v>
      </c>
      <c r="N347" s="3"/>
      <c r="O347" s="3"/>
      <c r="P347" s="3"/>
      <c r="Q347" s="3"/>
      <c r="R347" s="3"/>
      <c r="S347" s="3"/>
      <c r="T347" s="3"/>
      <c r="V347" s="6">
        <f t="shared" si="31"/>
        <v>43.904000000000032</v>
      </c>
      <c r="W347" s="3">
        <f t="shared" si="32"/>
        <v>3896</v>
      </c>
      <c r="X347" s="6">
        <f t="shared" si="33"/>
        <v>30.4375</v>
      </c>
      <c r="Y347" s="3">
        <f>W347 + ROUNDUP(W347/(Parameters!$A$10-60*8),0) * ($AC$3 + Parameters!$B$4+Parameters!$B$5) + IF(A346&gt;1,8,0)</f>
        <v>4232</v>
      </c>
      <c r="Z347" s="6">
        <f t="shared" si="34"/>
        <v>33.0625</v>
      </c>
    </row>
    <row r="348" spans="1:26">
      <c r="A348" s="3">
        <v>128</v>
      </c>
      <c r="B348" s="3">
        <v>544</v>
      </c>
      <c r="C348" s="3">
        <v>160</v>
      </c>
      <c r="D348" s="3">
        <v>544</v>
      </c>
      <c r="E348" s="3">
        <v>160</v>
      </c>
      <c r="F348" s="3">
        <v>544</v>
      </c>
      <c r="G348" s="3">
        <v>160</v>
      </c>
      <c r="H348" s="3">
        <v>88</v>
      </c>
      <c r="I348" s="3">
        <v>88</v>
      </c>
      <c r="J348" s="3">
        <v>544</v>
      </c>
      <c r="K348" s="3">
        <v>160</v>
      </c>
      <c r="L348" s="3">
        <v>544</v>
      </c>
      <c r="M348" s="3">
        <v>160</v>
      </c>
      <c r="N348" s="3"/>
      <c r="O348" s="3"/>
      <c r="P348" s="3"/>
      <c r="Q348" s="3"/>
      <c r="R348" s="3"/>
      <c r="S348" s="3"/>
      <c r="T348" s="3"/>
      <c r="V348" s="6">
        <f t="shared" si="31"/>
        <v>44.032000000000032</v>
      </c>
      <c r="W348" s="3">
        <f t="shared" si="32"/>
        <v>3696</v>
      </c>
      <c r="X348" s="6">
        <f t="shared" si="33"/>
        <v>28.875</v>
      </c>
      <c r="Y348" s="3">
        <f>W348 + ROUNDUP(W348/(Parameters!$A$10-60*8),0) * ($AC$3 + Parameters!$B$4+Parameters!$B$5) + IF(A347&gt;1,8,0)</f>
        <v>4032</v>
      </c>
      <c r="Z348" s="6">
        <f t="shared" si="34"/>
        <v>31.5</v>
      </c>
    </row>
    <row r="349" spans="1:26">
      <c r="A349" s="3">
        <v>128</v>
      </c>
      <c r="B349" s="3">
        <v>160</v>
      </c>
      <c r="C349" s="3">
        <v>88</v>
      </c>
      <c r="D349" s="3">
        <v>160</v>
      </c>
      <c r="E349" s="3">
        <v>88</v>
      </c>
      <c r="F349" s="3">
        <v>160</v>
      </c>
      <c r="G349" s="3">
        <v>88</v>
      </c>
      <c r="H349" s="3">
        <v>88</v>
      </c>
      <c r="I349" s="3">
        <v>88</v>
      </c>
      <c r="J349" s="3">
        <v>160</v>
      </c>
      <c r="K349" s="3">
        <v>88</v>
      </c>
      <c r="L349" s="3">
        <v>160</v>
      </c>
      <c r="M349" s="3">
        <v>88</v>
      </c>
      <c r="N349" s="3"/>
      <c r="O349" s="3"/>
      <c r="P349" s="3"/>
      <c r="Q349" s="3"/>
      <c r="R349" s="3"/>
      <c r="S349" s="3"/>
      <c r="T349" s="3"/>
      <c r="V349" s="6">
        <f t="shared" si="31"/>
        <v>44.160000000000032</v>
      </c>
      <c r="W349" s="3">
        <f t="shared" si="32"/>
        <v>1416</v>
      </c>
      <c r="X349" s="6">
        <f t="shared" si="33"/>
        <v>11.0625</v>
      </c>
      <c r="Y349" s="3">
        <f>W349 + ROUNDUP(W349/(Parameters!$A$10-60*8),0) * ($AC$3 + Parameters!$B$4+Parameters!$B$5) + IF(A348&gt;1,8,0)</f>
        <v>1752</v>
      </c>
      <c r="Z349" s="6">
        <f t="shared" si="34"/>
        <v>13.6875</v>
      </c>
    </row>
    <row r="350" spans="1:26">
      <c r="A350" s="3">
        <v>128</v>
      </c>
      <c r="B350" s="3">
        <v>88</v>
      </c>
      <c r="C350" s="3">
        <v>88</v>
      </c>
      <c r="D350" s="3">
        <v>88</v>
      </c>
      <c r="E350" s="3">
        <v>88</v>
      </c>
      <c r="F350" s="3">
        <v>88</v>
      </c>
      <c r="G350" s="3">
        <v>88</v>
      </c>
      <c r="H350" s="3">
        <v>88</v>
      </c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V350" s="6">
        <f t="shared" si="31"/>
        <v>44.288000000000032</v>
      </c>
      <c r="W350" s="3">
        <f t="shared" si="32"/>
        <v>616</v>
      </c>
      <c r="X350" s="6">
        <f t="shared" si="33"/>
        <v>4.8125</v>
      </c>
      <c r="Y350" s="3">
        <f>W350 + ROUNDUP(W350/(Parameters!$A$10-60*8),0) * ($AC$3 + Parameters!$B$4+Parameters!$B$5) + IF(A349&gt;1,8,0)</f>
        <v>952</v>
      </c>
      <c r="Z350" s="6">
        <f t="shared" si="34"/>
        <v>7.4375</v>
      </c>
    </row>
    <row r="351" spans="1:26">
      <c r="A351" s="3">
        <v>128</v>
      </c>
      <c r="B351" s="3">
        <v>88</v>
      </c>
      <c r="C351" s="3">
        <v>88</v>
      </c>
      <c r="D351" s="3">
        <v>88</v>
      </c>
      <c r="E351" s="3">
        <v>88</v>
      </c>
      <c r="F351" s="3">
        <v>88</v>
      </c>
      <c r="G351" s="3">
        <v>88</v>
      </c>
      <c r="H351" s="3">
        <v>88</v>
      </c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V351" s="6">
        <f t="shared" si="31"/>
        <v>44.416000000000032</v>
      </c>
      <c r="W351" s="3">
        <f t="shared" si="32"/>
        <v>616</v>
      </c>
      <c r="X351" s="6">
        <f t="shared" si="33"/>
        <v>4.8125</v>
      </c>
      <c r="Y351" s="3">
        <f>W351 + ROUNDUP(W351/(Parameters!$A$10-60*8),0) * ($AC$3 + Parameters!$B$4+Parameters!$B$5) + IF(A350&gt;1,8,0)</f>
        <v>952</v>
      </c>
      <c r="Z351" s="6">
        <f t="shared" si="34"/>
        <v>7.4375</v>
      </c>
    </row>
    <row r="352" spans="1:26">
      <c r="A352" s="3">
        <v>128</v>
      </c>
      <c r="B352" s="3">
        <v>88</v>
      </c>
      <c r="C352" s="3">
        <v>88</v>
      </c>
      <c r="D352" s="3">
        <v>88</v>
      </c>
      <c r="E352" s="3">
        <v>88</v>
      </c>
      <c r="F352" s="3">
        <v>88</v>
      </c>
      <c r="G352" s="3">
        <v>88</v>
      </c>
      <c r="H352" s="3">
        <v>88</v>
      </c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V352" s="6">
        <f t="shared" si="31"/>
        <v>44.544000000000032</v>
      </c>
      <c r="W352" s="3">
        <f t="shared" si="32"/>
        <v>616</v>
      </c>
      <c r="X352" s="6">
        <f t="shared" si="33"/>
        <v>4.8125</v>
      </c>
      <c r="Y352" s="3">
        <f>W352 + ROUNDUP(W352/(Parameters!$A$10-60*8),0) * ($AC$3 + Parameters!$B$4+Parameters!$B$5) + IF(A351&gt;1,8,0)</f>
        <v>952</v>
      </c>
      <c r="Z352" s="6">
        <f t="shared" si="34"/>
        <v>7.4375</v>
      </c>
    </row>
    <row r="353" spans="1:26">
      <c r="A353" s="3">
        <v>128</v>
      </c>
      <c r="B353" s="3">
        <v>88</v>
      </c>
      <c r="C353" s="3">
        <v>88</v>
      </c>
      <c r="D353" s="3">
        <v>88</v>
      </c>
      <c r="E353" s="3">
        <v>88</v>
      </c>
      <c r="F353" s="3">
        <v>88</v>
      </c>
      <c r="G353" s="3">
        <v>88</v>
      </c>
      <c r="H353" s="3">
        <v>88</v>
      </c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V353" s="6">
        <f t="shared" si="31"/>
        <v>44.672000000000033</v>
      </c>
      <c r="W353" s="3">
        <f t="shared" si="32"/>
        <v>616</v>
      </c>
      <c r="X353" s="6">
        <f t="shared" si="33"/>
        <v>4.8125</v>
      </c>
      <c r="Y353" s="3">
        <f>W353 + ROUNDUP(W353/(Parameters!$A$10-60*8),0) * ($AC$3 + Parameters!$B$4+Parameters!$B$5) + IF(A352&gt;1,8,0)</f>
        <v>952</v>
      </c>
      <c r="Z353" s="6">
        <f t="shared" si="34"/>
        <v>7.4375</v>
      </c>
    </row>
    <row r="354" spans="1:26">
      <c r="A354" s="3">
        <v>128</v>
      </c>
      <c r="B354" s="3">
        <v>88</v>
      </c>
      <c r="C354" s="3">
        <v>88</v>
      </c>
      <c r="D354" s="3">
        <v>88</v>
      </c>
      <c r="E354" s="3">
        <v>88</v>
      </c>
      <c r="F354" s="3">
        <v>88</v>
      </c>
      <c r="G354" s="3">
        <v>88</v>
      </c>
      <c r="H354" s="3">
        <v>88</v>
      </c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V354" s="6">
        <f t="shared" si="31"/>
        <v>44.800000000000033</v>
      </c>
      <c r="W354" s="3">
        <f t="shared" si="32"/>
        <v>616</v>
      </c>
      <c r="X354" s="6">
        <f t="shared" si="33"/>
        <v>4.8125</v>
      </c>
      <c r="Y354" s="3">
        <f>W354 + ROUNDUP(W354/(Parameters!$A$10-60*8),0) * ($AC$3 + Parameters!$B$4+Parameters!$B$5) + IF(A353&gt;1,8,0)</f>
        <v>952</v>
      </c>
      <c r="Z354" s="6">
        <f t="shared" si="34"/>
        <v>7.4375</v>
      </c>
    </row>
    <row r="355" spans="1:26">
      <c r="A355" s="3">
        <v>128</v>
      </c>
      <c r="B355" s="3">
        <v>88</v>
      </c>
      <c r="C355" s="3">
        <v>88</v>
      </c>
      <c r="D355" s="3">
        <v>88</v>
      </c>
      <c r="E355" s="3">
        <v>88</v>
      </c>
      <c r="F355" s="3">
        <v>88</v>
      </c>
      <c r="G355" s="3">
        <v>88</v>
      </c>
      <c r="H355" s="3">
        <v>88</v>
      </c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V355" s="6">
        <f t="shared" si="31"/>
        <v>44.928000000000033</v>
      </c>
      <c r="W355" s="3">
        <f t="shared" si="32"/>
        <v>616</v>
      </c>
      <c r="X355" s="6">
        <f t="shared" si="33"/>
        <v>4.8125</v>
      </c>
      <c r="Y355" s="3">
        <f>W355 + ROUNDUP(W355/(Parameters!$A$10-60*8),0) * ($AC$3 + Parameters!$B$4+Parameters!$B$5) + IF(A354&gt;1,8,0)</f>
        <v>952</v>
      </c>
      <c r="Z355" s="6">
        <f t="shared" si="34"/>
        <v>7.4375</v>
      </c>
    </row>
    <row r="356" spans="1:26">
      <c r="A356" s="3">
        <v>128</v>
      </c>
      <c r="B356" s="3">
        <v>88</v>
      </c>
      <c r="C356" s="3">
        <v>88</v>
      </c>
      <c r="D356" s="3">
        <v>88</v>
      </c>
      <c r="E356" s="3">
        <v>88</v>
      </c>
      <c r="F356" s="3">
        <v>88</v>
      </c>
      <c r="G356" s="3">
        <v>88</v>
      </c>
      <c r="H356" s="3">
        <v>88</v>
      </c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V356" s="6">
        <f t="shared" si="31"/>
        <v>45.056000000000033</v>
      </c>
      <c r="W356" s="3">
        <f t="shared" si="32"/>
        <v>616</v>
      </c>
      <c r="X356" s="6">
        <f t="shared" si="33"/>
        <v>4.8125</v>
      </c>
      <c r="Y356" s="3">
        <f>W356 + ROUNDUP(W356/(Parameters!$A$10-60*8),0) * ($AC$3 + Parameters!$B$4+Parameters!$B$5) + IF(A355&gt;1,8,0)</f>
        <v>952</v>
      </c>
      <c r="Z356" s="6">
        <f t="shared" si="34"/>
        <v>7.4375</v>
      </c>
    </row>
    <row r="357" spans="1:26">
      <c r="A357" s="3">
        <v>128</v>
      </c>
      <c r="B357" s="3">
        <v>88</v>
      </c>
      <c r="C357" s="3">
        <v>88</v>
      </c>
      <c r="D357" s="3">
        <v>88</v>
      </c>
      <c r="E357" s="3">
        <v>88</v>
      </c>
      <c r="F357" s="3">
        <v>88</v>
      </c>
      <c r="G357" s="3">
        <v>88</v>
      </c>
      <c r="H357" s="3">
        <v>88</v>
      </c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V357" s="6">
        <f t="shared" si="31"/>
        <v>45.184000000000033</v>
      </c>
      <c r="W357" s="3">
        <f t="shared" si="32"/>
        <v>616</v>
      </c>
      <c r="X357" s="6">
        <f t="shared" si="33"/>
        <v>4.8125</v>
      </c>
      <c r="Y357" s="3">
        <f>W357 + ROUNDUP(W357/(Parameters!$A$10-60*8),0) * ($AC$3 + Parameters!$B$4+Parameters!$B$5) + IF(A356&gt;1,8,0)</f>
        <v>952</v>
      </c>
      <c r="Z357" s="6">
        <f t="shared" si="34"/>
        <v>7.4375</v>
      </c>
    </row>
    <row r="358" spans="1:26">
      <c r="A358" s="3">
        <v>128</v>
      </c>
      <c r="B358" s="3">
        <v>88</v>
      </c>
      <c r="C358" s="3">
        <v>88</v>
      </c>
      <c r="D358" s="3">
        <v>88</v>
      </c>
      <c r="E358" s="3">
        <v>88</v>
      </c>
      <c r="F358" s="3">
        <v>88</v>
      </c>
      <c r="G358" s="3">
        <v>88</v>
      </c>
      <c r="H358" s="3">
        <v>88</v>
      </c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V358" s="6">
        <f t="shared" si="31"/>
        <v>45.312000000000033</v>
      </c>
      <c r="W358" s="3">
        <f t="shared" si="32"/>
        <v>616</v>
      </c>
      <c r="X358" s="6">
        <f t="shared" si="33"/>
        <v>4.8125</v>
      </c>
      <c r="Y358" s="3">
        <f>W358 + ROUNDUP(W358/(Parameters!$A$10-60*8),0) * ($AC$3 + Parameters!$B$4+Parameters!$B$5) + IF(A357&gt;1,8,0)</f>
        <v>952</v>
      </c>
      <c r="Z358" s="6">
        <f t="shared" si="34"/>
        <v>7.4375</v>
      </c>
    </row>
    <row r="359" spans="1:26">
      <c r="A359" s="3">
        <v>128</v>
      </c>
      <c r="B359" s="3">
        <v>88</v>
      </c>
      <c r="C359" s="3">
        <v>88</v>
      </c>
      <c r="D359" s="3">
        <v>88</v>
      </c>
      <c r="E359" s="3">
        <v>88</v>
      </c>
      <c r="F359" s="3">
        <v>88</v>
      </c>
      <c r="G359" s="3">
        <v>88</v>
      </c>
      <c r="H359" s="3">
        <v>88</v>
      </c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V359" s="6">
        <f t="shared" si="31"/>
        <v>45.440000000000033</v>
      </c>
      <c r="W359" s="3">
        <f t="shared" si="32"/>
        <v>616</v>
      </c>
      <c r="X359" s="6">
        <f t="shared" si="33"/>
        <v>4.8125</v>
      </c>
      <c r="Y359" s="3">
        <f>W359 + ROUNDUP(W359/(Parameters!$A$10-60*8),0) * ($AC$3 + Parameters!$B$4+Parameters!$B$5) + IF(A358&gt;1,8,0)</f>
        <v>952</v>
      </c>
      <c r="Z359" s="6">
        <f t="shared" si="34"/>
        <v>7.4375</v>
      </c>
    </row>
    <row r="360" spans="1:26">
      <c r="A360" s="3">
        <v>128</v>
      </c>
      <c r="B360" s="3">
        <v>88</v>
      </c>
      <c r="C360" s="3">
        <v>88</v>
      </c>
      <c r="D360" s="3">
        <v>88</v>
      </c>
      <c r="E360" s="3">
        <v>88</v>
      </c>
      <c r="F360" s="3">
        <v>88</v>
      </c>
      <c r="G360" s="3">
        <v>88</v>
      </c>
      <c r="H360" s="3">
        <v>88</v>
      </c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V360" s="6">
        <f t="shared" si="31"/>
        <v>45.568000000000033</v>
      </c>
      <c r="W360" s="3">
        <f t="shared" si="32"/>
        <v>616</v>
      </c>
      <c r="X360" s="6">
        <f t="shared" si="33"/>
        <v>4.8125</v>
      </c>
      <c r="Y360" s="3">
        <f>W360 + ROUNDUP(W360/(Parameters!$A$10-60*8),0) * ($AC$3 + Parameters!$B$4+Parameters!$B$5) + IF(A359&gt;1,8,0)</f>
        <v>952</v>
      </c>
      <c r="Z360" s="6">
        <f t="shared" si="34"/>
        <v>7.4375</v>
      </c>
    </row>
    <row r="361" spans="1:26">
      <c r="A361" s="3">
        <v>128</v>
      </c>
      <c r="B361" s="3">
        <v>88</v>
      </c>
      <c r="C361" s="3">
        <v>88</v>
      </c>
      <c r="D361" s="3">
        <v>88</v>
      </c>
      <c r="E361" s="3">
        <v>88</v>
      </c>
      <c r="F361" s="3">
        <v>88</v>
      </c>
      <c r="G361" s="3">
        <v>88</v>
      </c>
      <c r="H361" s="3">
        <v>88</v>
      </c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V361" s="6">
        <f t="shared" si="31"/>
        <v>45.696000000000033</v>
      </c>
      <c r="W361" s="3">
        <f t="shared" si="32"/>
        <v>616</v>
      </c>
      <c r="X361" s="6">
        <f t="shared" si="33"/>
        <v>4.8125</v>
      </c>
      <c r="Y361" s="3">
        <f>W361 + ROUNDUP(W361/(Parameters!$A$10-60*8),0) * ($AC$3 + Parameters!$B$4+Parameters!$B$5) + IF(A360&gt;1,8,0)</f>
        <v>952</v>
      </c>
      <c r="Z361" s="6">
        <f t="shared" si="34"/>
        <v>7.4375</v>
      </c>
    </row>
    <row r="362" spans="1:26">
      <c r="A362" s="3">
        <v>128</v>
      </c>
      <c r="B362" s="3">
        <v>88</v>
      </c>
      <c r="C362" s="3">
        <v>88</v>
      </c>
      <c r="D362" s="3">
        <v>88</v>
      </c>
      <c r="E362" s="3">
        <v>88</v>
      </c>
      <c r="F362" s="3">
        <v>88</v>
      </c>
      <c r="G362" s="3">
        <v>88</v>
      </c>
      <c r="H362" s="3">
        <v>88</v>
      </c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V362" s="6">
        <f t="shared" ref="V362:V425" si="35">(A361/1000)+V361</f>
        <v>45.824000000000034</v>
      </c>
      <c r="W362" s="3">
        <f t="shared" ref="W362:W425" si="36">SUM(B362:U362)</f>
        <v>616</v>
      </c>
      <c r="X362" s="6">
        <f t="shared" ref="X362:X425" si="37">W362/A362</f>
        <v>4.8125</v>
      </c>
      <c r="Y362" s="3">
        <f>W362 + ROUNDUP(W362/(Parameters!$A$10-60*8),0) * ($AC$3 + Parameters!$B$4+Parameters!$B$5) + IF(A361&gt;1,8,0)</f>
        <v>952</v>
      </c>
      <c r="Z362" s="6">
        <f t="shared" ref="Z362:Z425" si="38">Y362/A362</f>
        <v>7.4375</v>
      </c>
    </row>
    <row r="363" spans="1:26">
      <c r="A363" s="3">
        <v>128</v>
      </c>
      <c r="B363" s="3">
        <v>88</v>
      </c>
      <c r="C363" s="3">
        <v>88</v>
      </c>
      <c r="D363" s="3">
        <v>88</v>
      </c>
      <c r="E363" s="3">
        <v>88</v>
      </c>
      <c r="F363" s="3">
        <v>88</v>
      </c>
      <c r="G363" s="3">
        <v>88</v>
      </c>
      <c r="H363" s="3">
        <v>88</v>
      </c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V363" s="6">
        <f t="shared" si="35"/>
        <v>45.952000000000034</v>
      </c>
      <c r="W363" s="3">
        <f t="shared" si="36"/>
        <v>616</v>
      </c>
      <c r="X363" s="6">
        <f t="shared" si="37"/>
        <v>4.8125</v>
      </c>
      <c r="Y363" s="3">
        <f>W363 + ROUNDUP(W363/(Parameters!$A$10-60*8),0) * ($AC$3 + Parameters!$B$4+Parameters!$B$5) + IF(A362&gt;1,8,0)</f>
        <v>952</v>
      </c>
      <c r="Z363" s="6">
        <f t="shared" si="38"/>
        <v>7.4375</v>
      </c>
    </row>
    <row r="364" spans="1:26">
      <c r="A364" s="3">
        <v>128</v>
      </c>
      <c r="B364" s="3">
        <v>88</v>
      </c>
      <c r="C364" s="3">
        <v>88</v>
      </c>
      <c r="D364" s="3">
        <v>88</v>
      </c>
      <c r="E364" s="3">
        <v>88</v>
      </c>
      <c r="F364" s="3">
        <v>88</v>
      </c>
      <c r="G364" s="3">
        <v>88</v>
      </c>
      <c r="H364" s="3">
        <v>88</v>
      </c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V364" s="6">
        <f t="shared" si="35"/>
        <v>46.080000000000034</v>
      </c>
      <c r="W364" s="3">
        <f t="shared" si="36"/>
        <v>616</v>
      </c>
      <c r="X364" s="6">
        <f t="shared" si="37"/>
        <v>4.8125</v>
      </c>
      <c r="Y364" s="3">
        <f>W364 + ROUNDUP(W364/(Parameters!$A$10-60*8),0) * ($AC$3 + Parameters!$B$4+Parameters!$B$5) + IF(A363&gt;1,8,0)</f>
        <v>952</v>
      </c>
      <c r="Z364" s="6">
        <f t="shared" si="38"/>
        <v>7.4375</v>
      </c>
    </row>
    <row r="365" spans="1:26">
      <c r="A365" s="3">
        <v>128</v>
      </c>
      <c r="B365" s="3">
        <v>88</v>
      </c>
      <c r="C365" s="3">
        <v>88</v>
      </c>
      <c r="D365" s="3">
        <v>88</v>
      </c>
      <c r="E365" s="3">
        <v>88</v>
      </c>
      <c r="F365" s="3">
        <v>88</v>
      </c>
      <c r="G365" s="3">
        <v>88</v>
      </c>
      <c r="H365" s="3">
        <v>88</v>
      </c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V365" s="6">
        <f t="shared" si="35"/>
        <v>46.208000000000034</v>
      </c>
      <c r="W365" s="3">
        <f t="shared" si="36"/>
        <v>616</v>
      </c>
      <c r="X365" s="6">
        <f t="shared" si="37"/>
        <v>4.8125</v>
      </c>
      <c r="Y365" s="3">
        <f>W365 + ROUNDUP(W365/(Parameters!$A$10-60*8),0) * ($AC$3 + Parameters!$B$4+Parameters!$B$5) + IF(A364&gt;1,8,0)</f>
        <v>952</v>
      </c>
      <c r="Z365" s="6">
        <f t="shared" si="38"/>
        <v>7.4375</v>
      </c>
    </row>
    <row r="366" spans="1:26">
      <c r="A366" s="3">
        <v>128</v>
      </c>
      <c r="B366" s="3">
        <v>88</v>
      </c>
      <c r="C366" s="3">
        <v>88</v>
      </c>
      <c r="D366" s="3">
        <v>88</v>
      </c>
      <c r="E366" s="3">
        <v>88</v>
      </c>
      <c r="F366" s="3">
        <v>88</v>
      </c>
      <c r="G366" s="3">
        <v>88</v>
      </c>
      <c r="H366" s="3">
        <v>88</v>
      </c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V366" s="6">
        <f t="shared" si="35"/>
        <v>46.336000000000034</v>
      </c>
      <c r="W366" s="3">
        <f t="shared" si="36"/>
        <v>616</v>
      </c>
      <c r="X366" s="6">
        <f t="shared" si="37"/>
        <v>4.8125</v>
      </c>
      <c r="Y366" s="3">
        <f>W366 + ROUNDUP(W366/(Parameters!$A$10-60*8),0) * ($AC$3 + Parameters!$B$4+Parameters!$B$5) + IF(A365&gt;1,8,0)</f>
        <v>952</v>
      </c>
      <c r="Z366" s="6">
        <f t="shared" si="38"/>
        <v>7.4375</v>
      </c>
    </row>
    <row r="367" spans="1:26">
      <c r="A367" s="3">
        <v>128</v>
      </c>
      <c r="B367" s="3">
        <v>88</v>
      </c>
      <c r="C367" s="3">
        <v>88</v>
      </c>
      <c r="D367" s="3">
        <v>88</v>
      </c>
      <c r="E367" s="3">
        <v>88</v>
      </c>
      <c r="F367" s="3">
        <v>88</v>
      </c>
      <c r="G367" s="3">
        <v>88</v>
      </c>
      <c r="H367" s="3">
        <v>88</v>
      </c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V367" s="6">
        <f t="shared" si="35"/>
        <v>46.464000000000034</v>
      </c>
      <c r="W367" s="3">
        <f t="shared" si="36"/>
        <v>616</v>
      </c>
      <c r="X367" s="6">
        <f t="shared" si="37"/>
        <v>4.8125</v>
      </c>
      <c r="Y367" s="3">
        <f>W367 + ROUNDUP(W367/(Parameters!$A$10-60*8),0) * ($AC$3 + Parameters!$B$4+Parameters!$B$5) + IF(A366&gt;1,8,0)</f>
        <v>952</v>
      </c>
      <c r="Z367" s="6">
        <f t="shared" si="38"/>
        <v>7.4375</v>
      </c>
    </row>
    <row r="368" spans="1:26">
      <c r="A368" s="3">
        <v>128</v>
      </c>
      <c r="B368" s="3">
        <v>88</v>
      </c>
      <c r="C368" s="3">
        <v>88</v>
      </c>
      <c r="D368" s="3">
        <v>88</v>
      </c>
      <c r="E368" s="3">
        <v>88</v>
      </c>
      <c r="F368" s="3">
        <v>88</v>
      </c>
      <c r="G368" s="3">
        <v>88</v>
      </c>
      <c r="H368" s="3">
        <v>88</v>
      </c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V368" s="6">
        <f t="shared" si="35"/>
        <v>46.592000000000034</v>
      </c>
      <c r="W368" s="3">
        <f t="shared" si="36"/>
        <v>616</v>
      </c>
      <c r="X368" s="6">
        <f t="shared" si="37"/>
        <v>4.8125</v>
      </c>
      <c r="Y368" s="3">
        <f>W368 + ROUNDUP(W368/(Parameters!$A$10-60*8),0) * ($AC$3 + Parameters!$B$4+Parameters!$B$5) + IF(A367&gt;1,8,0)</f>
        <v>952</v>
      </c>
      <c r="Z368" s="6">
        <f t="shared" si="38"/>
        <v>7.4375</v>
      </c>
    </row>
    <row r="369" spans="1:26">
      <c r="A369" s="3">
        <v>128</v>
      </c>
      <c r="B369" s="3">
        <v>88</v>
      </c>
      <c r="C369" s="3">
        <v>88</v>
      </c>
      <c r="D369" s="3">
        <v>88</v>
      </c>
      <c r="E369" s="3">
        <v>88</v>
      </c>
      <c r="F369" s="3">
        <v>88</v>
      </c>
      <c r="G369" s="3">
        <v>88</v>
      </c>
      <c r="H369" s="3">
        <v>88</v>
      </c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V369" s="6">
        <f t="shared" si="35"/>
        <v>46.720000000000034</v>
      </c>
      <c r="W369" s="3">
        <f t="shared" si="36"/>
        <v>616</v>
      </c>
      <c r="X369" s="6">
        <f t="shared" si="37"/>
        <v>4.8125</v>
      </c>
      <c r="Y369" s="3">
        <f>W369 + ROUNDUP(W369/(Parameters!$A$10-60*8),0) * ($AC$3 + Parameters!$B$4+Parameters!$B$5) + IF(A368&gt;1,8,0)</f>
        <v>952</v>
      </c>
      <c r="Z369" s="6">
        <f t="shared" si="38"/>
        <v>7.4375</v>
      </c>
    </row>
    <row r="370" spans="1:26">
      <c r="A370" s="3">
        <v>128</v>
      </c>
      <c r="B370" s="3">
        <v>88</v>
      </c>
      <c r="C370" s="3">
        <v>88</v>
      </c>
      <c r="D370" s="3">
        <v>88</v>
      </c>
      <c r="E370" s="3">
        <v>88</v>
      </c>
      <c r="F370" s="3">
        <v>88</v>
      </c>
      <c r="G370" s="3">
        <v>88</v>
      </c>
      <c r="H370" s="3">
        <v>88</v>
      </c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V370" s="6">
        <f t="shared" si="35"/>
        <v>46.848000000000035</v>
      </c>
      <c r="W370" s="3">
        <f t="shared" si="36"/>
        <v>616</v>
      </c>
      <c r="X370" s="6">
        <f t="shared" si="37"/>
        <v>4.8125</v>
      </c>
      <c r="Y370" s="3">
        <f>W370 + ROUNDUP(W370/(Parameters!$A$10-60*8),0) * ($AC$3 + Parameters!$B$4+Parameters!$B$5) + IF(A369&gt;1,8,0)</f>
        <v>952</v>
      </c>
      <c r="Z370" s="6">
        <f t="shared" si="38"/>
        <v>7.4375</v>
      </c>
    </row>
    <row r="371" spans="1:26">
      <c r="A371" s="3">
        <v>128</v>
      </c>
      <c r="B371" s="3">
        <v>88</v>
      </c>
      <c r="C371" s="3">
        <v>88</v>
      </c>
      <c r="D371" s="3">
        <v>88</v>
      </c>
      <c r="E371" s="3">
        <v>88</v>
      </c>
      <c r="F371" s="3">
        <v>88</v>
      </c>
      <c r="G371" s="3">
        <v>88</v>
      </c>
      <c r="H371" s="3">
        <v>88</v>
      </c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V371" s="6">
        <f t="shared" si="35"/>
        <v>46.976000000000035</v>
      </c>
      <c r="W371" s="3">
        <f t="shared" si="36"/>
        <v>616</v>
      </c>
      <c r="X371" s="6">
        <f t="shared" si="37"/>
        <v>4.8125</v>
      </c>
      <c r="Y371" s="3">
        <f>W371 + ROUNDUP(W371/(Parameters!$A$10-60*8),0) * ($AC$3 + Parameters!$B$4+Parameters!$B$5) + IF(A370&gt;1,8,0)</f>
        <v>952</v>
      </c>
      <c r="Z371" s="6">
        <f t="shared" si="38"/>
        <v>7.4375</v>
      </c>
    </row>
    <row r="372" spans="1:26">
      <c r="A372" s="3">
        <v>128</v>
      </c>
      <c r="B372" s="3">
        <v>88</v>
      </c>
      <c r="C372" s="3">
        <v>88</v>
      </c>
      <c r="D372" s="3">
        <v>88</v>
      </c>
      <c r="E372" s="3">
        <v>88</v>
      </c>
      <c r="F372" s="3">
        <v>88</v>
      </c>
      <c r="G372" s="3">
        <v>88</v>
      </c>
      <c r="H372" s="3">
        <v>88</v>
      </c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V372" s="6">
        <f t="shared" si="35"/>
        <v>47.104000000000035</v>
      </c>
      <c r="W372" s="3">
        <f t="shared" si="36"/>
        <v>616</v>
      </c>
      <c r="X372" s="6">
        <f t="shared" si="37"/>
        <v>4.8125</v>
      </c>
      <c r="Y372" s="3">
        <f>W372 + ROUNDUP(W372/(Parameters!$A$10-60*8),0) * ($AC$3 + Parameters!$B$4+Parameters!$B$5) + IF(A371&gt;1,8,0)</f>
        <v>952</v>
      </c>
      <c r="Z372" s="6">
        <f t="shared" si="38"/>
        <v>7.4375</v>
      </c>
    </row>
    <row r="373" spans="1:26">
      <c r="A373" s="3">
        <v>128</v>
      </c>
      <c r="B373" s="3">
        <v>88</v>
      </c>
      <c r="C373" s="3">
        <v>88</v>
      </c>
      <c r="D373" s="3">
        <v>88</v>
      </c>
      <c r="E373" s="3">
        <v>88</v>
      </c>
      <c r="F373" s="3">
        <v>88</v>
      </c>
      <c r="G373" s="3">
        <v>88</v>
      </c>
      <c r="H373" s="3">
        <v>88</v>
      </c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V373" s="6">
        <f t="shared" si="35"/>
        <v>47.232000000000035</v>
      </c>
      <c r="W373" s="3">
        <f t="shared" si="36"/>
        <v>616</v>
      </c>
      <c r="X373" s="6">
        <f t="shared" si="37"/>
        <v>4.8125</v>
      </c>
      <c r="Y373" s="3">
        <f>W373 + ROUNDUP(W373/(Parameters!$A$10-60*8),0) * ($AC$3 + Parameters!$B$4+Parameters!$B$5) + IF(A372&gt;1,8,0)</f>
        <v>952</v>
      </c>
      <c r="Z373" s="6">
        <f t="shared" si="38"/>
        <v>7.4375</v>
      </c>
    </row>
    <row r="374" spans="1:26">
      <c r="A374" s="3">
        <v>128</v>
      </c>
      <c r="B374" s="3">
        <v>88</v>
      </c>
      <c r="C374" s="3">
        <v>88</v>
      </c>
      <c r="D374" s="3">
        <v>88</v>
      </c>
      <c r="E374" s="3">
        <v>88</v>
      </c>
      <c r="F374" s="3">
        <v>88</v>
      </c>
      <c r="G374" s="3">
        <v>88</v>
      </c>
      <c r="H374" s="3">
        <v>88</v>
      </c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V374" s="6">
        <f t="shared" si="35"/>
        <v>47.360000000000035</v>
      </c>
      <c r="W374" s="3">
        <f t="shared" si="36"/>
        <v>616</v>
      </c>
      <c r="X374" s="6">
        <f t="shared" si="37"/>
        <v>4.8125</v>
      </c>
      <c r="Y374" s="3">
        <f>W374 + ROUNDUP(W374/(Parameters!$A$10-60*8),0) * ($AC$3 + Parameters!$B$4+Parameters!$B$5) + IF(A373&gt;1,8,0)</f>
        <v>952</v>
      </c>
      <c r="Z374" s="6">
        <f t="shared" si="38"/>
        <v>7.4375</v>
      </c>
    </row>
    <row r="375" spans="1:26">
      <c r="A375" s="3">
        <v>128</v>
      </c>
      <c r="B375" s="3">
        <v>88</v>
      </c>
      <c r="C375" s="3">
        <v>88</v>
      </c>
      <c r="D375" s="3">
        <v>88</v>
      </c>
      <c r="E375" s="3">
        <v>88</v>
      </c>
      <c r="F375" s="3">
        <v>88</v>
      </c>
      <c r="G375" s="3">
        <v>88</v>
      </c>
      <c r="H375" s="3">
        <v>88</v>
      </c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V375" s="6">
        <f t="shared" si="35"/>
        <v>47.488000000000035</v>
      </c>
      <c r="W375" s="3">
        <f t="shared" si="36"/>
        <v>616</v>
      </c>
      <c r="X375" s="6">
        <f t="shared" si="37"/>
        <v>4.8125</v>
      </c>
      <c r="Y375" s="3">
        <f>W375 + ROUNDUP(W375/(Parameters!$A$10-60*8),0) * ($AC$3 + Parameters!$B$4+Parameters!$B$5) + IF(A374&gt;1,8,0)</f>
        <v>952</v>
      </c>
      <c r="Z375" s="6">
        <f t="shared" si="38"/>
        <v>7.4375</v>
      </c>
    </row>
    <row r="376" spans="1:26">
      <c r="A376" s="3">
        <v>128</v>
      </c>
      <c r="B376" s="3">
        <v>88</v>
      </c>
      <c r="C376" s="3">
        <v>88</v>
      </c>
      <c r="D376" s="3">
        <v>88</v>
      </c>
      <c r="E376" s="3">
        <v>88</v>
      </c>
      <c r="F376" s="3">
        <v>88</v>
      </c>
      <c r="G376" s="3">
        <v>88</v>
      </c>
      <c r="H376" s="3">
        <v>88</v>
      </c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V376" s="6">
        <f t="shared" si="35"/>
        <v>47.616000000000035</v>
      </c>
      <c r="W376" s="3">
        <f t="shared" si="36"/>
        <v>616</v>
      </c>
      <c r="X376" s="6">
        <f t="shared" si="37"/>
        <v>4.8125</v>
      </c>
      <c r="Y376" s="3">
        <f>W376 + ROUNDUP(W376/(Parameters!$A$10-60*8),0) * ($AC$3 + Parameters!$B$4+Parameters!$B$5) + IF(A375&gt;1,8,0)</f>
        <v>952</v>
      </c>
      <c r="Z376" s="6">
        <f t="shared" si="38"/>
        <v>7.4375</v>
      </c>
    </row>
    <row r="377" spans="1:26">
      <c r="A377" s="3">
        <v>128</v>
      </c>
      <c r="B377" s="3">
        <v>88</v>
      </c>
      <c r="C377" s="3">
        <v>88</v>
      </c>
      <c r="D377" s="3">
        <v>88</v>
      </c>
      <c r="E377" s="3">
        <v>88</v>
      </c>
      <c r="F377" s="3">
        <v>88</v>
      </c>
      <c r="G377" s="3">
        <v>88</v>
      </c>
      <c r="H377" s="3">
        <v>88</v>
      </c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V377" s="6">
        <f t="shared" si="35"/>
        <v>47.744000000000035</v>
      </c>
      <c r="W377" s="3">
        <f t="shared" si="36"/>
        <v>616</v>
      </c>
      <c r="X377" s="6">
        <f t="shared" si="37"/>
        <v>4.8125</v>
      </c>
      <c r="Y377" s="3">
        <f>W377 + ROUNDUP(W377/(Parameters!$A$10-60*8),0) * ($AC$3 + Parameters!$B$4+Parameters!$B$5) + IF(A376&gt;1,8,0)</f>
        <v>952</v>
      </c>
      <c r="Z377" s="6">
        <f t="shared" si="38"/>
        <v>7.4375</v>
      </c>
    </row>
    <row r="378" spans="1:26">
      <c r="A378" s="3">
        <v>128</v>
      </c>
      <c r="B378" s="3">
        <v>88</v>
      </c>
      <c r="C378" s="3">
        <v>88</v>
      </c>
      <c r="D378" s="3">
        <v>88</v>
      </c>
      <c r="E378" s="3">
        <v>88</v>
      </c>
      <c r="F378" s="3">
        <v>88</v>
      </c>
      <c r="G378" s="3">
        <v>88</v>
      </c>
      <c r="H378" s="3">
        <v>88</v>
      </c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V378" s="6">
        <f t="shared" si="35"/>
        <v>47.872000000000035</v>
      </c>
      <c r="W378" s="3">
        <f t="shared" si="36"/>
        <v>616</v>
      </c>
      <c r="X378" s="6">
        <f t="shared" si="37"/>
        <v>4.8125</v>
      </c>
      <c r="Y378" s="3">
        <f>W378 + ROUNDUP(W378/(Parameters!$A$10-60*8),0) * ($AC$3 + Parameters!$B$4+Parameters!$B$5) + IF(A377&gt;1,8,0)</f>
        <v>952</v>
      </c>
      <c r="Z378" s="6">
        <f t="shared" si="38"/>
        <v>7.4375</v>
      </c>
    </row>
    <row r="379" spans="1:26">
      <c r="A379" s="3">
        <v>128</v>
      </c>
      <c r="B379" s="3">
        <v>88</v>
      </c>
      <c r="C379" s="3">
        <v>88</v>
      </c>
      <c r="D379" s="3">
        <v>88</v>
      </c>
      <c r="E379" s="3">
        <v>88</v>
      </c>
      <c r="F379" s="3">
        <v>88</v>
      </c>
      <c r="G379" s="3">
        <v>88</v>
      </c>
      <c r="H379" s="3">
        <v>88</v>
      </c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V379" s="6">
        <f t="shared" si="35"/>
        <v>48.000000000000036</v>
      </c>
      <c r="W379" s="3">
        <f t="shared" si="36"/>
        <v>616</v>
      </c>
      <c r="X379" s="6">
        <f t="shared" si="37"/>
        <v>4.8125</v>
      </c>
      <c r="Y379" s="3">
        <f>W379 + ROUNDUP(W379/(Parameters!$A$10-60*8),0) * ($AC$3 + Parameters!$B$4+Parameters!$B$5) + IF(A378&gt;1,8,0)</f>
        <v>952</v>
      </c>
      <c r="Z379" s="6">
        <f t="shared" si="38"/>
        <v>7.4375</v>
      </c>
    </row>
    <row r="380" spans="1:26">
      <c r="A380" s="3">
        <v>128</v>
      </c>
      <c r="B380" s="3">
        <v>88</v>
      </c>
      <c r="C380" s="3">
        <v>88</v>
      </c>
      <c r="D380" s="3">
        <v>88</v>
      </c>
      <c r="E380" s="3">
        <v>88</v>
      </c>
      <c r="F380" s="3">
        <v>88</v>
      </c>
      <c r="G380" s="3">
        <v>88</v>
      </c>
      <c r="H380" s="3">
        <v>88</v>
      </c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V380" s="6">
        <f t="shared" si="35"/>
        <v>48.128000000000036</v>
      </c>
      <c r="W380" s="3">
        <f t="shared" si="36"/>
        <v>616</v>
      </c>
      <c r="X380" s="6">
        <f t="shared" si="37"/>
        <v>4.8125</v>
      </c>
      <c r="Y380" s="3">
        <f>W380 + ROUNDUP(W380/(Parameters!$A$10-60*8),0) * ($AC$3 + Parameters!$B$4+Parameters!$B$5) + IF(A379&gt;1,8,0)</f>
        <v>952</v>
      </c>
      <c r="Z380" s="6">
        <f t="shared" si="38"/>
        <v>7.4375</v>
      </c>
    </row>
    <row r="381" spans="1:26">
      <c r="A381" s="3">
        <v>128</v>
      </c>
      <c r="B381" s="3">
        <v>88</v>
      </c>
      <c r="C381" s="3">
        <v>88</v>
      </c>
      <c r="D381" s="3">
        <v>88</v>
      </c>
      <c r="E381" s="3">
        <v>88</v>
      </c>
      <c r="F381" s="3">
        <v>88</v>
      </c>
      <c r="G381" s="3">
        <v>88</v>
      </c>
      <c r="H381" s="3">
        <v>88</v>
      </c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V381" s="6">
        <f t="shared" si="35"/>
        <v>48.256000000000036</v>
      </c>
      <c r="W381" s="3">
        <f t="shared" si="36"/>
        <v>616</v>
      </c>
      <c r="X381" s="6">
        <f t="shared" si="37"/>
        <v>4.8125</v>
      </c>
      <c r="Y381" s="3">
        <f>W381 + ROUNDUP(W381/(Parameters!$A$10-60*8),0) * ($AC$3 + Parameters!$B$4+Parameters!$B$5) + IF(A380&gt;1,8,0)</f>
        <v>952</v>
      </c>
      <c r="Z381" s="6">
        <f t="shared" si="38"/>
        <v>7.4375</v>
      </c>
    </row>
    <row r="382" spans="1:26">
      <c r="A382" s="3">
        <v>128</v>
      </c>
      <c r="B382" s="3">
        <v>88</v>
      </c>
      <c r="C382" s="3">
        <v>88</v>
      </c>
      <c r="D382" s="3">
        <v>88</v>
      </c>
      <c r="E382" s="3">
        <v>88</v>
      </c>
      <c r="F382" s="3">
        <v>88</v>
      </c>
      <c r="G382" s="3">
        <v>88</v>
      </c>
      <c r="H382" s="3">
        <v>88</v>
      </c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V382" s="6">
        <f t="shared" si="35"/>
        <v>48.384000000000036</v>
      </c>
      <c r="W382" s="3">
        <f t="shared" si="36"/>
        <v>616</v>
      </c>
      <c r="X382" s="6">
        <f t="shared" si="37"/>
        <v>4.8125</v>
      </c>
      <c r="Y382" s="3">
        <f>W382 + ROUNDUP(W382/(Parameters!$A$10-60*8),0) * ($AC$3 + Parameters!$B$4+Parameters!$B$5) + IF(A381&gt;1,8,0)</f>
        <v>952</v>
      </c>
      <c r="Z382" s="6">
        <f t="shared" si="38"/>
        <v>7.4375</v>
      </c>
    </row>
    <row r="383" spans="1:26">
      <c r="A383" s="3">
        <v>128</v>
      </c>
      <c r="B383" s="3">
        <v>88</v>
      </c>
      <c r="C383" s="3">
        <v>88</v>
      </c>
      <c r="D383" s="3">
        <v>88</v>
      </c>
      <c r="E383" s="3">
        <v>88</v>
      </c>
      <c r="F383" s="3">
        <v>88</v>
      </c>
      <c r="G383" s="3">
        <v>88</v>
      </c>
      <c r="H383" s="3">
        <v>88</v>
      </c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V383" s="6">
        <f t="shared" si="35"/>
        <v>48.512000000000036</v>
      </c>
      <c r="W383" s="3">
        <f t="shared" si="36"/>
        <v>616</v>
      </c>
      <c r="X383" s="6">
        <f t="shared" si="37"/>
        <v>4.8125</v>
      </c>
      <c r="Y383" s="3">
        <f>W383 + ROUNDUP(W383/(Parameters!$A$10-60*8),0) * ($AC$3 + Parameters!$B$4+Parameters!$B$5) + IF(A382&gt;1,8,0)</f>
        <v>952</v>
      </c>
      <c r="Z383" s="6">
        <f t="shared" si="38"/>
        <v>7.4375</v>
      </c>
    </row>
    <row r="384" spans="1:26">
      <c r="A384" s="3">
        <v>128</v>
      </c>
      <c r="B384" s="3">
        <v>88</v>
      </c>
      <c r="C384" s="3">
        <v>88</v>
      </c>
      <c r="D384" s="3">
        <v>88</v>
      </c>
      <c r="E384" s="3">
        <v>88</v>
      </c>
      <c r="F384" s="3">
        <v>88</v>
      </c>
      <c r="G384" s="3">
        <v>88</v>
      </c>
      <c r="H384" s="3">
        <v>88</v>
      </c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V384" s="6">
        <f t="shared" si="35"/>
        <v>48.640000000000036</v>
      </c>
      <c r="W384" s="3">
        <f t="shared" si="36"/>
        <v>616</v>
      </c>
      <c r="X384" s="6">
        <f t="shared" si="37"/>
        <v>4.8125</v>
      </c>
      <c r="Y384" s="3">
        <f>W384 + ROUNDUP(W384/(Parameters!$A$10-60*8),0) * ($AC$3 + Parameters!$B$4+Parameters!$B$5) + IF(A383&gt;1,8,0)</f>
        <v>952</v>
      </c>
      <c r="Z384" s="6">
        <f t="shared" si="38"/>
        <v>7.4375</v>
      </c>
    </row>
    <row r="385" spans="1:26">
      <c r="A385" s="3">
        <v>128</v>
      </c>
      <c r="B385" s="3">
        <v>88</v>
      </c>
      <c r="C385" s="3">
        <v>88</v>
      </c>
      <c r="D385" s="3">
        <v>88</v>
      </c>
      <c r="E385" s="3">
        <v>88</v>
      </c>
      <c r="F385" s="3">
        <v>88</v>
      </c>
      <c r="G385" s="3">
        <v>88</v>
      </c>
      <c r="H385" s="3">
        <v>88</v>
      </c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V385" s="6">
        <f t="shared" si="35"/>
        <v>48.768000000000036</v>
      </c>
      <c r="W385" s="3">
        <f t="shared" si="36"/>
        <v>616</v>
      </c>
      <c r="X385" s="6">
        <f t="shared" si="37"/>
        <v>4.8125</v>
      </c>
      <c r="Y385" s="3">
        <f>W385 + ROUNDUP(W385/(Parameters!$A$10-60*8),0) * ($AC$3 + Parameters!$B$4+Parameters!$B$5) + IF(A384&gt;1,8,0)</f>
        <v>952</v>
      </c>
      <c r="Z385" s="6">
        <f t="shared" si="38"/>
        <v>7.4375</v>
      </c>
    </row>
    <row r="386" spans="1:26">
      <c r="A386" s="3">
        <v>128</v>
      </c>
      <c r="B386" s="3">
        <v>88</v>
      </c>
      <c r="C386" s="3">
        <v>88</v>
      </c>
      <c r="D386" s="3">
        <v>88</v>
      </c>
      <c r="E386" s="3">
        <v>88</v>
      </c>
      <c r="F386" s="3">
        <v>88</v>
      </c>
      <c r="G386" s="3">
        <v>88</v>
      </c>
      <c r="H386" s="3">
        <v>88</v>
      </c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V386" s="6">
        <f t="shared" si="35"/>
        <v>48.896000000000036</v>
      </c>
      <c r="W386" s="3">
        <f t="shared" si="36"/>
        <v>616</v>
      </c>
      <c r="X386" s="6">
        <f t="shared" si="37"/>
        <v>4.8125</v>
      </c>
      <c r="Y386" s="3">
        <f>W386 + ROUNDUP(W386/(Parameters!$A$10-60*8),0) * ($AC$3 + Parameters!$B$4+Parameters!$B$5) + IF(A385&gt;1,8,0)</f>
        <v>952</v>
      </c>
      <c r="Z386" s="6">
        <f t="shared" si="38"/>
        <v>7.4375</v>
      </c>
    </row>
    <row r="387" spans="1:26">
      <c r="A387" s="3">
        <v>128</v>
      </c>
      <c r="B387" s="3">
        <v>88</v>
      </c>
      <c r="C387" s="3">
        <v>88</v>
      </c>
      <c r="D387" s="3">
        <v>88</v>
      </c>
      <c r="E387" s="3">
        <v>88</v>
      </c>
      <c r="F387" s="3">
        <v>88</v>
      </c>
      <c r="G387" s="3">
        <v>88</v>
      </c>
      <c r="H387" s="3">
        <v>88</v>
      </c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V387" s="6">
        <f t="shared" si="35"/>
        <v>49.024000000000036</v>
      </c>
      <c r="W387" s="3">
        <f t="shared" si="36"/>
        <v>616</v>
      </c>
      <c r="X387" s="6">
        <f t="shared" si="37"/>
        <v>4.8125</v>
      </c>
      <c r="Y387" s="3">
        <f>W387 + ROUNDUP(W387/(Parameters!$A$10-60*8),0) * ($AC$3 + Parameters!$B$4+Parameters!$B$5) + IF(A386&gt;1,8,0)</f>
        <v>952</v>
      </c>
      <c r="Z387" s="6">
        <f t="shared" si="38"/>
        <v>7.4375</v>
      </c>
    </row>
    <row r="388" spans="1:26">
      <c r="A388" s="3">
        <v>128</v>
      </c>
      <c r="B388" s="3">
        <v>88</v>
      </c>
      <c r="C388" s="3">
        <v>88</v>
      </c>
      <c r="D388" s="3">
        <v>88</v>
      </c>
      <c r="E388" s="3">
        <v>88</v>
      </c>
      <c r="F388" s="3">
        <v>88</v>
      </c>
      <c r="G388" s="3">
        <v>88</v>
      </c>
      <c r="H388" s="3">
        <v>88</v>
      </c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V388" s="6">
        <f t="shared" si="35"/>
        <v>49.152000000000037</v>
      </c>
      <c r="W388" s="3">
        <f t="shared" si="36"/>
        <v>616</v>
      </c>
      <c r="X388" s="6">
        <f t="shared" si="37"/>
        <v>4.8125</v>
      </c>
      <c r="Y388" s="3">
        <f>W388 + ROUNDUP(W388/(Parameters!$A$10-60*8),0) * ($AC$3 + Parameters!$B$4+Parameters!$B$5) + IF(A387&gt;1,8,0)</f>
        <v>952</v>
      </c>
      <c r="Z388" s="6">
        <f t="shared" si="38"/>
        <v>7.4375</v>
      </c>
    </row>
    <row r="389" spans="1:26">
      <c r="A389" s="3">
        <v>128</v>
      </c>
      <c r="B389" s="3">
        <v>88</v>
      </c>
      <c r="C389" s="3">
        <v>88</v>
      </c>
      <c r="D389" s="3">
        <v>88</v>
      </c>
      <c r="E389" s="3">
        <v>88</v>
      </c>
      <c r="F389" s="3">
        <v>88</v>
      </c>
      <c r="G389" s="3">
        <v>88</v>
      </c>
      <c r="H389" s="3">
        <v>88</v>
      </c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V389" s="6">
        <f t="shared" si="35"/>
        <v>49.280000000000037</v>
      </c>
      <c r="W389" s="3">
        <f t="shared" si="36"/>
        <v>616</v>
      </c>
      <c r="X389" s="6">
        <f t="shared" si="37"/>
        <v>4.8125</v>
      </c>
      <c r="Y389" s="3">
        <f>W389 + ROUNDUP(W389/(Parameters!$A$10-60*8),0) * ($AC$3 + Parameters!$B$4+Parameters!$B$5) + IF(A388&gt;1,8,0)</f>
        <v>952</v>
      </c>
      <c r="Z389" s="6">
        <f t="shared" si="38"/>
        <v>7.4375</v>
      </c>
    </row>
    <row r="390" spans="1:26">
      <c r="A390" s="3">
        <v>128</v>
      </c>
      <c r="B390" s="3">
        <v>88</v>
      </c>
      <c r="C390" s="3">
        <v>88</v>
      </c>
      <c r="D390" s="3">
        <v>88</v>
      </c>
      <c r="E390" s="3">
        <v>88</v>
      </c>
      <c r="F390" s="3">
        <v>88</v>
      </c>
      <c r="G390" s="3">
        <v>88</v>
      </c>
      <c r="H390" s="3">
        <v>88</v>
      </c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V390" s="6">
        <f t="shared" si="35"/>
        <v>49.408000000000037</v>
      </c>
      <c r="W390" s="3">
        <f t="shared" si="36"/>
        <v>616</v>
      </c>
      <c r="X390" s="6">
        <f t="shared" si="37"/>
        <v>4.8125</v>
      </c>
      <c r="Y390" s="3">
        <f>W390 + ROUNDUP(W390/(Parameters!$A$10-60*8),0) * ($AC$3 + Parameters!$B$4+Parameters!$B$5) + IF(A389&gt;1,8,0)</f>
        <v>952</v>
      </c>
      <c r="Z390" s="6">
        <f t="shared" si="38"/>
        <v>7.4375</v>
      </c>
    </row>
    <row r="391" spans="1:26">
      <c r="A391" s="3">
        <v>128</v>
      </c>
      <c r="B391" s="3">
        <v>88</v>
      </c>
      <c r="C391" s="3">
        <v>88</v>
      </c>
      <c r="D391" s="3">
        <v>88</v>
      </c>
      <c r="E391" s="3">
        <v>88</v>
      </c>
      <c r="F391" s="3">
        <v>88</v>
      </c>
      <c r="G391" s="3">
        <v>88</v>
      </c>
      <c r="H391" s="3">
        <v>88</v>
      </c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V391" s="6">
        <f t="shared" si="35"/>
        <v>49.536000000000037</v>
      </c>
      <c r="W391" s="3">
        <f t="shared" si="36"/>
        <v>616</v>
      </c>
      <c r="X391" s="6">
        <f t="shared" si="37"/>
        <v>4.8125</v>
      </c>
      <c r="Y391" s="3">
        <f>W391 + ROUNDUP(W391/(Parameters!$A$10-60*8),0) * ($AC$3 + Parameters!$B$4+Parameters!$B$5) + IF(A390&gt;1,8,0)</f>
        <v>952</v>
      </c>
      <c r="Z391" s="6">
        <f t="shared" si="38"/>
        <v>7.4375</v>
      </c>
    </row>
    <row r="392" spans="1:26">
      <c r="A392" s="3">
        <v>128</v>
      </c>
      <c r="B392" s="3">
        <v>88</v>
      </c>
      <c r="C392" s="3">
        <v>88</v>
      </c>
      <c r="D392" s="3">
        <v>88</v>
      </c>
      <c r="E392" s="3">
        <v>88</v>
      </c>
      <c r="F392" s="3">
        <v>88</v>
      </c>
      <c r="G392" s="3">
        <v>88</v>
      </c>
      <c r="H392" s="3">
        <v>88</v>
      </c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V392" s="6">
        <f t="shared" si="35"/>
        <v>49.664000000000037</v>
      </c>
      <c r="W392" s="3">
        <f t="shared" si="36"/>
        <v>616</v>
      </c>
      <c r="X392" s="6">
        <f t="shared" si="37"/>
        <v>4.8125</v>
      </c>
      <c r="Y392" s="3">
        <f>W392 + ROUNDUP(W392/(Parameters!$A$10-60*8),0) * ($AC$3 + Parameters!$B$4+Parameters!$B$5) + IF(A391&gt;1,8,0)</f>
        <v>952</v>
      </c>
      <c r="Z392" s="6">
        <f t="shared" si="38"/>
        <v>7.4375</v>
      </c>
    </row>
    <row r="393" spans="1:26">
      <c r="A393" s="3">
        <v>128</v>
      </c>
      <c r="B393" s="3">
        <v>88</v>
      </c>
      <c r="C393" s="3">
        <v>88</v>
      </c>
      <c r="D393" s="3">
        <v>88</v>
      </c>
      <c r="E393" s="3">
        <v>88</v>
      </c>
      <c r="F393" s="3">
        <v>88</v>
      </c>
      <c r="G393" s="3">
        <v>88</v>
      </c>
      <c r="H393" s="3">
        <v>88</v>
      </c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V393" s="6">
        <f t="shared" si="35"/>
        <v>49.792000000000037</v>
      </c>
      <c r="W393" s="3">
        <f t="shared" si="36"/>
        <v>616</v>
      </c>
      <c r="X393" s="6">
        <f t="shared" si="37"/>
        <v>4.8125</v>
      </c>
      <c r="Y393" s="3">
        <f>W393 + ROUNDUP(W393/(Parameters!$A$10-60*8),0) * ($AC$3 + Parameters!$B$4+Parameters!$B$5) + IF(A392&gt;1,8,0)</f>
        <v>952</v>
      </c>
      <c r="Z393" s="6">
        <f t="shared" si="38"/>
        <v>7.4375</v>
      </c>
    </row>
    <row r="394" spans="1:26">
      <c r="A394" s="3">
        <v>128</v>
      </c>
      <c r="B394" s="3">
        <v>88</v>
      </c>
      <c r="C394" s="3">
        <v>88</v>
      </c>
      <c r="D394" s="3">
        <v>88</v>
      </c>
      <c r="E394" s="3">
        <v>88</v>
      </c>
      <c r="F394" s="3">
        <v>88</v>
      </c>
      <c r="G394" s="3">
        <v>88</v>
      </c>
      <c r="H394" s="3">
        <v>88</v>
      </c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V394" s="6">
        <f t="shared" si="35"/>
        <v>49.920000000000037</v>
      </c>
      <c r="W394" s="3">
        <f t="shared" si="36"/>
        <v>616</v>
      </c>
      <c r="X394" s="6">
        <f t="shared" si="37"/>
        <v>4.8125</v>
      </c>
      <c r="Y394" s="3">
        <f>W394 + ROUNDUP(W394/(Parameters!$A$10-60*8),0) * ($AC$3 + Parameters!$B$4+Parameters!$B$5) + IF(A393&gt;1,8,0)</f>
        <v>952</v>
      </c>
      <c r="Z394" s="6">
        <f t="shared" si="38"/>
        <v>7.4375</v>
      </c>
    </row>
    <row r="395" spans="1:26">
      <c r="A395" s="3">
        <v>128</v>
      </c>
      <c r="B395" s="3">
        <v>88</v>
      </c>
      <c r="C395" s="3">
        <v>88</v>
      </c>
      <c r="D395" s="3">
        <v>88</v>
      </c>
      <c r="E395" s="3">
        <v>88</v>
      </c>
      <c r="F395" s="3">
        <v>88</v>
      </c>
      <c r="G395" s="3">
        <v>88</v>
      </c>
      <c r="H395" s="3">
        <v>88</v>
      </c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V395" s="6">
        <f t="shared" si="35"/>
        <v>50.048000000000037</v>
      </c>
      <c r="W395" s="3">
        <f t="shared" si="36"/>
        <v>616</v>
      </c>
      <c r="X395" s="6">
        <f t="shared" si="37"/>
        <v>4.8125</v>
      </c>
      <c r="Y395" s="3">
        <f>W395 + ROUNDUP(W395/(Parameters!$A$10-60*8),0) * ($AC$3 + Parameters!$B$4+Parameters!$B$5) + IF(A394&gt;1,8,0)</f>
        <v>952</v>
      </c>
      <c r="Z395" s="6">
        <f t="shared" si="38"/>
        <v>7.4375</v>
      </c>
    </row>
    <row r="396" spans="1:26">
      <c r="A396" s="3">
        <v>128</v>
      </c>
      <c r="B396" s="3">
        <v>88</v>
      </c>
      <c r="C396" s="3">
        <v>88</v>
      </c>
      <c r="D396" s="3">
        <v>88</v>
      </c>
      <c r="E396" s="3">
        <v>88</v>
      </c>
      <c r="F396" s="3">
        <v>88</v>
      </c>
      <c r="G396" s="3">
        <v>88</v>
      </c>
      <c r="H396" s="3">
        <v>88</v>
      </c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V396" s="6">
        <f t="shared" si="35"/>
        <v>50.176000000000037</v>
      </c>
      <c r="W396" s="3">
        <f t="shared" si="36"/>
        <v>616</v>
      </c>
      <c r="X396" s="6">
        <f t="shared" si="37"/>
        <v>4.8125</v>
      </c>
      <c r="Y396" s="3">
        <f>W396 + ROUNDUP(W396/(Parameters!$A$10-60*8),0) * ($AC$3 + Parameters!$B$4+Parameters!$B$5) + IF(A395&gt;1,8,0)</f>
        <v>952</v>
      </c>
      <c r="Z396" s="6">
        <f t="shared" si="38"/>
        <v>7.4375</v>
      </c>
    </row>
    <row r="397" spans="1:26">
      <c r="A397" s="3">
        <v>128</v>
      </c>
      <c r="B397" s="3">
        <v>88</v>
      </c>
      <c r="C397" s="3">
        <v>88</v>
      </c>
      <c r="D397" s="3">
        <v>88</v>
      </c>
      <c r="E397" s="3">
        <v>88</v>
      </c>
      <c r="F397" s="3">
        <v>88</v>
      </c>
      <c r="G397" s="3">
        <v>88</v>
      </c>
      <c r="H397" s="3">
        <v>88</v>
      </c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V397" s="6">
        <f t="shared" si="35"/>
        <v>50.304000000000038</v>
      </c>
      <c r="W397" s="3">
        <f t="shared" si="36"/>
        <v>616</v>
      </c>
      <c r="X397" s="6">
        <f t="shared" si="37"/>
        <v>4.8125</v>
      </c>
      <c r="Y397" s="3">
        <f>W397 + ROUNDUP(W397/(Parameters!$A$10-60*8),0) * ($AC$3 + Parameters!$B$4+Parameters!$B$5) + IF(A396&gt;1,8,0)</f>
        <v>952</v>
      </c>
      <c r="Z397" s="6">
        <f t="shared" si="38"/>
        <v>7.4375</v>
      </c>
    </row>
    <row r="398" spans="1:26">
      <c r="A398" s="3">
        <v>128</v>
      </c>
      <c r="B398" s="3">
        <v>88</v>
      </c>
      <c r="C398" s="3">
        <v>88</v>
      </c>
      <c r="D398" s="3">
        <v>88</v>
      </c>
      <c r="E398" s="3">
        <v>88</v>
      </c>
      <c r="F398" s="3">
        <v>88</v>
      </c>
      <c r="G398" s="3">
        <v>88</v>
      </c>
      <c r="H398" s="3">
        <v>88</v>
      </c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V398" s="6">
        <f t="shared" si="35"/>
        <v>50.432000000000038</v>
      </c>
      <c r="W398" s="3">
        <f t="shared" si="36"/>
        <v>616</v>
      </c>
      <c r="X398" s="6">
        <f t="shared" si="37"/>
        <v>4.8125</v>
      </c>
      <c r="Y398" s="3">
        <f>W398 + ROUNDUP(W398/(Parameters!$A$10-60*8),0) * ($AC$3 + Parameters!$B$4+Parameters!$B$5) + IF(A397&gt;1,8,0)</f>
        <v>952</v>
      </c>
      <c r="Z398" s="6">
        <f t="shared" si="38"/>
        <v>7.4375</v>
      </c>
    </row>
    <row r="399" spans="1:26">
      <c r="A399" s="3">
        <v>128</v>
      </c>
      <c r="B399" s="3">
        <v>88</v>
      </c>
      <c r="C399" s="3">
        <v>88</v>
      </c>
      <c r="D399" s="3">
        <v>88</v>
      </c>
      <c r="E399" s="3">
        <v>88</v>
      </c>
      <c r="F399" s="3">
        <v>88</v>
      </c>
      <c r="G399" s="3">
        <v>88</v>
      </c>
      <c r="H399" s="3">
        <v>88</v>
      </c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V399" s="6">
        <f t="shared" si="35"/>
        <v>50.560000000000038</v>
      </c>
      <c r="W399" s="3">
        <f t="shared" si="36"/>
        <v>616</v>
      </c>
      <c r="X399" s="6">
        <f t="shared" si="37"/>
        <v>4.8125</v>
      </c>
      <c r="Y399" s="3">
        <f>W399 + ROUNDUP(W399/(Parameters!$A$10-60*8),0) * ($AC$3 + Parameters!$B$4+Parameters!$B$5) + IF(A398&gt;1,8,0)</f>
        <v>952</v>
      </c>
      <c r="Z399" s="6">
        <f t="shared" si="38"/>
        <v>7.4375</v>
      </c>
    </row>
    <row r="400" spans="1:26">
      <c r="A400" s="3">
        <v>128</v>
      </c>
      <c r="B400" s="3">
        <v>88</v>
      </c>
      <c r="C400" s="3">
        <v>88</v>
      </c>
      <c r="D400" s="3">
        <v>88</v>
      </c>
      <c r="E400" s="3">
        <v>88</v>
      </c>
      <c r="F400" s="3">
        <v>88</v>
      </c>
      <c r="G400" s="3">
        <v>88</v>
      </c>
      <c r="H400" s="3">
        <v>88</v>
      </c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V400" s="6">
        <f t="shared" si="35"/>
        <v>50.688000000000038</v>
      </c>
      <c r="W400" s="3">
        <f t="shared" si="36"/>
        <v>616</v>
      </c>
      <c r="X400" s="6">
        <f t="shared" si="37"/>
        <v>4.8125</v>
      </c>
      <c r="Y400" s="3">
        <f>W400 + ROUNDUP(W400/(Parameters!$A$10-60*8),0) * ($AC$3 + Parameters!$B$4+Parameters!$B$5) + IF(A399&gt;1,8,0)</f>
        <v>952</v>
      </c>
      <c r="Z400" s="6">
        <f t="shared" si="38"/>
        <v>7.4375</v>
      </c>
    </row>
    <row r="401" spans="1:26">
      <c r="A401" s="3">
        <v>128</v>
      </c>
      <c r="B401" s="3">
        <v>88</v>
      </c>
      <c r="C401" s="3">
        <v>88</v>
      </c>
      <c r="D401" s="3">
        <v>88</v>
      </c>
      <c r="E401" s="3">
        <v>88</v>
      </c>
      <c r="F401" s="3">
        <v>88</v>
      </c>
      <c r="G401" s="3">
        <v>88</v>
      </c>
      <c r="H401" s="3">
        <v>88</v>
      </c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V401" s="6">
        <f t="shared" si="35"/>
        <v>50.816000000000038</v>
      </c>
      <c r="W401" s="3">
        <f t="shared" si="36"/>
        <v>616</v>
      </c>
      <c r="X401" s="6">
        <f t="shared" si="37"/>
        <v>4.8125</v>
      </c>
      <c r="Y401" s="3">
        <f>W401 + ROUNDUP(W401/(Parameters!$A$10-60*8),0) * ($AC$3 + Parameters!$B$4+Parameters!$B$5) + IF(A400&gt;1,8,0)</f>
        <v>952</v>
      </c>
      <c r="Z401" s="6">
        <f t="shared" si="38"/>
        <v>7.4375</v>
      </c>
    </row>
    <row r="402" spans="1:26">
      <c r="A402" s="3">
        <v>128</v>
      </c>
      <c r="B402" s="3">
        <v>88</v>
      </c>
      <c r="C402" s="3">
        <v>88</v>
      </c>
      <c r="D402" s="3">
        <v>88</v>
      </c>
      <c r="E402" s="3">
        <v>88</v>
      </c>
      <c r="F402" s="3">
        <v>88</v>
      </c>
      <c r="G402" s="3">
        <v>88</v>
      </c>
      <c r="H402" s="3">
        <v>88</v>
      </c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V402" s="6">
        <f t="shared" si="35"/>
        <v>50.944000000000038</v>
      </c>
      <c r="W402" s="3">
        <f t="shared" si="36"/>
        <v>616</v>
      </c>
      <c r="X402" s="6">
        <f t="shared" si="37"/>
        <v>4.8125</v>
      </c>
      <c r="Y402" s="3">
        <f>W402 + ROUNDUP(W402/(Parameters!$A$10-60*8),0) * ($AC$3 + Parameters!$B$4+Parameters!$B$5) + IF(A401&gt;1,8,0)</f>
        <v>952</v>
      </c>
      <c r="Z402" s="6">
        <f t="shared" si="38"/>
        <v>7.4375</v>
      </c>
    </row>
    <row r="403" spans="1:26">
      <c r="A403" s="3">
        <v>128</v>
      </c>
      <c r="B403" s="3">
        <v>88</v>
      </c>
      <c r="C403" s="3">
        <v>88</v>
      </c>
      <c r="D403" s="3">
        <v>88</v>
      </c>
      <c r="E403" s="3">
        <v>256</v>
      </c>
      <c r="F403" s="3">
        <v>88</v>
      </c>
      <c r="G403" s="3">
        <v>256</v>
      </c>
      <c r="H403" s="3">
        <v>88</v>
      </c>
      <c r="I403" s="3">
        <v>88</v>
      </c>
      <c r="J403" s="3">
        <v>88</v>
      </c>
      <c r="K403" s="3"/>
      <c r="L403" s="3"/>
      <c r="M403" s="3"/>
      <c r="N403" s="3"/>
      <c r="O403" s="3"/>
      <c r="P403" s="3"/>
      <c r="Q403" s="3"/>
      <c r="R403" s="3"/>
      <c r="S403" s="3"/>
      <c r="T403" s="3"/>
      <c r="V403" s="6">
        <f t="shared" si="35"/>
        <v>51.072000000000038</v>
      </c>
      <c r="W403" s="3">
        <f t="shared" si="36"/>
        <v>1128</v>
      </c>
      <c r="X403" s="6">
        <f t="shared" si="37"/>
        <v>8.8125</v>
      </c>
      <c r="Y403" s="3">
        <f>W403 + ROUNDUP(W403/(Parameters!$A$10-60*8),0) * ($AC$3 + Parameters!$B$4+Parameters!$B$5) + IF(A402&gt;1,8,0)</f>
        <v>1464</v>
      </c>
      <c r="Z403" s="6">
        <f t="shared" si="38"/>
        <v>11.4375</v>
      </c>
    </row>
    <row r="404" spans="1:26">
      <c r="A404" s="3">
        <v>128</v>
      </c>
      <c r="B404" s="3">
        <v>88</v>
      </c>
      <c r="C404" s="3">
        <v>88</v>
      </c>
      <c r="D404" s="3">
        <v>88</v>
      </c>
      <c r="E404" s="3">
        <v>544</v>
      </c>
      <c r="F404" s="3">
        <v>152</v>
      </c>
      <c r="G404" s="3">
        <v>544</v>
      </c>
      <c r="H404" s="3">
        <v>152</v>
      </c>
      <c r="I404" s="3">
        <v>88</v>
      </c>
      <c r="J404" s="3">
        <v>88</v>
      </c>
      <c r="K404" s="3"/>
      <c r="L404" s="3"/>
      <c r="M404" s="3"/>
      <c r="N404" s="3"/>
      <c r="O404" s="3"/>
      <c r="P404" s="3"/>
      <c r="Q404" s="3"/>
      <c r="R404" s="3"/>
      <c r="S404" s="3"/>
      <c r="T404" s="3"/>
      <c r="V404" s="6">
        <f t="shared" si="35"/>
        <v>51.200000000000038</v>
      </c>
      <c r="W404" s="3">
        <f t="shared" si="36"/>
        <v>1832</v>
      </c>
      <c r="X404" s="6">
        <f t="shared" si="37"/>
        <v>14.3125</v>
      </c>
      <c r="Y404" s="3">
        <f>W404 + ROUNDUP(W404/(Parameters!$A$10-60*8),0) * ($AC$3 + Parameters!$B$4+Parameters!$B$5) + IF(A403&gt;1,8,0)</f>
        <v>2168</v>
      </c>
      <c r="Z404" s="6">
        <f t="shared" si="38"/>
        <v>16.9375</v>
      </c>
    </row>
    <row r="405" spans="1:26">
      <c r="A405" s="3">
        <v>128</v>
      </c>
      <c r="B405" s="3">
        <v>88</v>
      </c>
      <c r="C405" s="3">
        <v>88</v>
      </c>
      <c r="D405" s="3">
        <v>88</v>
      </c>
      <c r="E405" s="3">
        <v>544</v>
      </c>
      <c r="F405" s="3">
        <v>240</v>
      </c>
      <c r="G405" s="3">
        <v>544</v>
      </c>
      <c r="H405" s="3">
        <v>240</v>
      </c>
      <c r="I405" s="3">
        <v>88</v>
      </c>
      <c r="J405" s="3">
        <v>88</v>
      </c>
      <c r="K405" s="3"/>
      <c r="L405" s="3"/>
      <c r="M405" s="3"/>
      <c r="N405" s="3"/>
      <c r="O405" s="3"/>
      <c r="P405" s="3"/>
      <c r="Q405" s="3"/>
      <c r="R405" s="3"/>
      <c r="S405" s="3"/>
      <c r="T405" s="3"/>
      <c r="V405" s="6">
        <f t="shared" si="35"/>
        <v>51.328000000000038</v>
      </c>
      <c r="W405" s="3">
        <f t="shared" si="36"/>
        <v>2008</v>
      </c>
      <c r="X405" s="6">
        <f t="shared" si="37"/>
        <v>15.6875</v>
      </c>
      <c r="Y405" s="3">
        <f>W405 + ROUNDUP(W405/(Parameters!$A$10-60*8),0) * ($AC$3 + Parameters!$B$4+Parameters!$B$5) + IF(A404&gt;1,8,0)</f>
        <v>2344</v>
      </c>
      <c r="Z405" s="6">
        <f t="shared" si="38"/>
        <v>18.3125</v>
      </c>
    </row>
    <row r="406" spans="1:26">
      <c r="A406" s="3">
        <v>128</v>
      </c>
      <c r="B406" s="3">
        <v>88</v>
      </c>
      <c r="C406" s="3">
        <v>88</v>
      </c>
      <c r="D406" s="3">
        <v>88</v>
      </c>
      <c r="E406" s="3">
        <v>544</v>
      </c>
      <c r="F406" s="3">
        <v>200</v>
      </c>
      <c r="G406" s="3">
        <v>544</v>
      </c>
      <c r="H406" s="3">
        <v>200</v>
      </c>
      <c r="I406" s="3">
        <v>88</v>
      </c>
      <c r="J406" s="3">
        <v>88</v>
      </c>
      <c r="K406" s="3"/>
      <c r="L406" s="3"/>
      <c r="M406" s="3"/>
      <c r="N406" s="3"/>
      <c r="O406" s="3"/>
      <c r="P406" s="3"/>
      <c r="Q406" s="3"/>
      <c r="R406" s="3"/>
      <c r="S406" s="3"/>
      <c r="T406" s="3"/>
      <c r="V406" s="6">
        <f t="shared" si="35"/>
        <v>51.456000000000039</v>
      </c>
      <c r="W406" s="3">
        <f t="shared" si="36"/>
        <v>1928</v>
      </c>
      <c r="X406" s="6">
        <f t="shared" si="37"/>
        <v>15.0625</v>
      </c>
      <c r="Y406" s="3">
        <f>W406 + ROUNDUP(W406/(Parameters!$A$10-60*8),0) * ($AC$3 + Parameters!$B$4+Parameters!$B$5) + IF(A405&gt;1,8,0)</f>
        <v>2264</v>
      </c>
      <c r="Z406" s="6">
        <f t="shared" si="38"/>
        <v>17.6875</v>
      </c>
    </row>
    <row r="407" spans="1:26">
      <c r="A407" s="3">
        <v>128</v>
      </c>
      <c r="B407" s="3">
        <v>88</v>
      </c>
      <c r="C407" s="3">
        <v>88</v>
      </c>
      <c r="D407" s="3">
        <v>88</v>
      </c>
      <c r="E407" s="3">
        <v>520</v>
      </c>
      <c r="F407" s="3">
        <v>144</v>
      </c>
      <c r="G407" s="3">
        <v>520</v>
      </c>
      <c r="H407" s="3">
        <v>144</v>
      </c>
      <c r="I407" s="3">
        <v>88</v>
      </c>
      <c r="J407" s="3">
        <v>88</v>
      </c>
      <c r="K407" s="3"/>
      <c r="L407" s="3"/>
      <c r="M407" s="3"/>
      <c r="N407" s="3"/>
      <c r="O407" s="3"/>
      <c r="P407" s="3"/>
      <c r="Q407" s="3"/>
      <c r="R407" s="3"/>
      <c r="S407" s="3"/>
      <c r="T407" s="3"/>
      <c r="V407" s="6">
        <f t="shared" si="35"/>
        <v>51.584000000000039</v>
      </c>
      <c r="W407" s="3">
        <f t="shared" si="36"/>
        <v>1768</v>
      </c>
      <c r="X407" s="6">
        <f t="shared" si="37"/>
        <v>13.8125</v>
      </c>
      <c r="Y407" s="3">
        <f>W407 + ROUNDUP(W407/(Parameters!$A$10-60*8),0) * ($AC$3 + Parameters!$B$4+Parameters!$B$5) + IF(A406&gt;1,8,0)</f>
        <v>2104</v>
      </c>
      <c r="Z407" s="6">
        <f t="shared" si="38"/>
        <v>16.4375</v>
      </c>
    </row>
    <row r="408" spans="1:26">
      <c r="A408" s="3">
        <v>128</v>
      </c>
      <c r="B408" s="3">
        <v>88</v>
      </c>
      <c r="C408" s="3">
        <v>88</v>
      </c>
      <c r="D408" s="3">
        <v>88</v>
      </c>
      <c r="E408" s="3">
        <v>544</v>
      </c>
      <c r="F408" s="3">
        <v>240</v>
      </c>
      <c r="G408" s="3">
        <v>544</v>
      </c>
      <c r="H408" s="3">
        <v>240</v>
      </c>
      <c r="I408" s="3">
        <v>88</v>
      </c>
      <c r="J408" s="3">
        <v>88</v>
      </c>
      <c r="K408" s="3"/>
      <c r="L408" s="3"/>
      <c r="M408" s="3"/>
      <c r="N408" s="3"/>
      <c r="O408" s="3"/>
      <c r="P408" s="3"/>
      <c r="Q408" s="3"/>
      <c r="R408" s="3"/>
      <c r="S408" s="3"/>
      <c r="T408" s="3"/>
      <c r="V408" s="6">
        <f t="shared" si="35"/>
        <v>51.712000000000039</v>
      </c>
      <c r="W408" s="3">
        <f t="shared" si="36"/>
        <v>2008</v>
      </c>
      <c r="X408" s="6">
        <f t="shared" si="37"/>
        <v>15.6875</v>
      </c>
      <c r="Y408" s="3">
        <f>W408 + ROUNDUP(W408/(Parameters!$A$10-60*8),0) * ($AC$3 + Parameters!$B$4+Parameters!$B$5) + IF(A407&gt;1,8,0)</f>
        <v>2344</v>
      </c>
      <c r="Z408" s="6">
        <f t="shared" si="38"/>
        <v>18.3125</v>
      </c>
    </row>
    <row r="409" spans="1:26">
      <c r="A409" s="3">
        <v>128</v>
      </c>
      <c r="B409" s="3">
        <v>88</v>
      </c>
      <c r="C409" s="3">
        <v>88</v>
      </c>
      <c r="D409" s="3">
        <v>88</v>
      </c>
      <c r="E409" s="3">
        <v>544</v>
      </c>
      <c r="F409" s="3">
        <v>232</v>
      </c>
      <c r="G409" s="3">
        <v>544</v>
      </c>
      <c r="H409" s="3">
        <v>232</v>
      </c>
      <c r="I409" s="3">
        <v>88</v>
      </c>
      <c r="J409" s="3">
        <v>88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V409" s="6">
        <f t="shared" si="35"/>
        <v>51.840000000000039</v>
      </c>
      <c r="W409" s="3">
        <f t="shared" si="36"/>
        <v>1992</v>
      </c>
      <c r="X409" s="6">
        <f t="shared" si="37"/>
        <v>15.5625</v>
      </c>
      <c r="Y409" s="3">
        <f>W409 + ROUNDUP(W409/(Parameters!$A$10-60*8),0) * ($AC$3 + Parameters!$B$4+Parameters!$B$5) + IF(A408&gt;1,8,0)</f>
        <v>2328</v>
      </c>
      <c r="Z409" s="6">
        <f t="shared" si="38"/>
        <v>18.1875</v>
      </c>
    </row>
    <row r="410" spans="1:26">
      <c r="A410" s="3">
        <v>128</v>
      </c>
      <c r="B410" s="3">
        <v>88</v>
      </c>
      <c r="C410" s="3">
        <v>88</v>
      </c>
      <c r="D410" s="3">
        <v>88</v>
      </c>
      <c r="E410" s="3">
        <v>544</v>
      </c>
      <c r="F410" s="3">
        <v>200</v>
      </c>
      <c r="G410" s="3">
        <v>544</v>
      </c>
      <c r="H410" s="3">
        <v>200</v>
      </c>
      <c r="I410" s="3">
        <v>88</v>
      </c>
      <c r="J410" s="3">
        <v>88</v>
      </c>
      <c r="K410" s="3"/>
      <c r="L410" s="3"/>
      <c r="M410" s="3"/>
      <c r="N410" s="3"/>
      <c r="O410" s="3"/>
      <c r="P410" s="3"/>
      <c r="Q410" s="3"/>
      <c r="R410" s="3"/>
      <c r="S410" s="3"/>
      <c r="T410" s="3"/>
      <c r="V410" s="6">
        <f t="shared" si="35"/>
        <v>51.968000000000039</v>
      </c>
      <c r="W410" s="3">
        <f t="shared" si="36"/>
        <v>1928</v>
      </c>
      <c r="X410" s="6">
        <f t="shared" si="37"/>
        <v>15.0625</v>
      </c>
      <c r="Y410" s="3">
        <f>W410 + ROUNDUP(W410/(Parameters!$A$10-60*8),0) * ($AC$3 + Parameters!$B$4+Parameters!$B$5) + IF(A409&gt;1,8,0)</f>
        <v>2264</v>
      </c>
      <c r="Z410" s="6">
        <f t="shared" si="38"/>
        <v>17.6875</v>
      </c>
    </row>
    <row r="411" spans="1:26">
      <c r="A411" s="3">
        <v>128</v>
      </c>
      <c r="B411" s="3">
        <v>88</v>
      </c>
      <c r="C411" s="3">
        <v>88</v>
      </c>
      <c r="D411" s="3">
        <v>88</v>
      </c>
      <c r="E411" s="3">
        <v>568</v>
      </c>
      <c r="F411" s="3">
        <v>168</v>
      </c>
      <c r="G411" s="3">
        <v>568</v>
      </c>
      <c r="H411" s="3">
        <v>168</v>
      </c>
      <c r="I411" s="3">
        <v>88</v>
      </c>
      <c r="J411" s="3">
        <v>88</v>
      </c>
      <c r="K411" s="3"/>
      <c r="L411" s="3"/>
      <c r="M411" s="3"/>
      <c r="N411" s="3"/>
      <c r="O411" s="3"/>
      <c r="P411" s="3"/>
      <c r="Q411" s="3"/>
      <c r="R411" s="3"/>
      <c r="S411" s="3"/>
      <c r="T411" s="3"/>
      <c r="V411" s="6">
        <f t="shared" si="35"/>
        <v>52.096000000000039</v>
      </c>
      <c r="W411" s="3">
        <f t="shared" si="36"/>
        <v>1912</v>
      </c>
      <c r="X411" s="6">
        <f t="shared" si="37"/>
        <v>14.9375</v>
      </c>
      <c r="Y411" s="3">
        <f>W411 + ROUNDUP(W411/(Parameters!$A$10-60*8),0) * ($AC$3 + Parameters!$B$4+Parameters!$B$5) + IF(A410&gt;1,8,0)</f>
        <v>2248</v>
      </c>
      <c r="Z411" s="6">
        <f t="shared" si="38"/>
        <v>17.5625</v>
      </c>
    </row>
    <row r="412" spans="1:26">
      <c r="A412" s="3">
        <v>128</v>
      </c>
      <c r="B412" s="3">
        <v>88</v>
      </c>
      <c r="C412" s="3">
        <v>88</v>
      </c>
      <c r="D412" s="3">
        <v>88</v>
      </c>
      <c r="E412" s="3">
        <v>520</v>
      </c>
      <c r="F412" s="3">
        <v>240</v>
      </c>
      <c r="G412" s="3">
        <v>520</v>
      </c>
      <c r="H412" s="3">
        <v>240</v>
      </c>
      <c r="I412" s="3">
        <v>88</v>
      </c>
      <c r="J412" s="3">
        <v>88</v>
      </c>
      <c r="K412" s="3"/>
      <c r="L412" s="3"/>
      <c r="M412" s="3"/>
      <c r="N412" s="3"/>
      <c r="O412" s="3"/>
      <c r="P412" s="3"/>
      <c r="Q412" s="3"/>
      <c r="R412" s="3"/>
      <c r="S412" s="3"/>
      <c r="T412" s="3"/>
      <c r="V412" s="6">
        <f t="shared" si="35"/>
        <v>52.224000000000039</v>
      </c>
      <c r="W412" s="3">
        <f t="shared" si="36"/>
        <v>1960</v>
      </c>
      <c r="X412" s="6">
        <f t="shared" si="37"/>
        <v>15.3125</v>
      </c>
      <c r="Y412" s="3">
        <f>W412 + ROUNDUP(W412/(Parameters!$A$10-60*8),0) * ($AC$3 + Parameters!$B$4+Parameters!$B$5) + IF(A411&gt;1,8,0)</f>
        <v>2296</v>
      </c>
      <c r="Z412" s="6">
        <f t="shared" si="38"/>
        <v>17.9375</v>
      </c>
    </row>
    <row r="413" spans="1:26">
      <c r="A413" s="3">
        <v>128</v>
      </c>
      <c r="B413" s="3">
        <v>88</v>
      </c>
      <c r="C413" s="3">
        <v>208</v>
      </c>
      <c r="D413" s="3">
        <v>88</v>
      </c>
      <c r="E413" s="3">
        <v>88</v>
      </c>
      <c r="F413" s="3">
        <v>544</v>
      </c>
      <c r="G413" s="3">
        <v>192</v>
      </c>
      <c r="H413" s="3">
        <v>544</v>
      </c>
      <c r="I413" s="3">
        <v>192</v>
      </c>
      <c r="J413" s="3">
        <v>88</v>
      </c>
      <c r="K413" s="3">
        <v>208</v>
      </c>
      <c r="L413" s="3">
        <v>88</v>
      </c>
      <c r="M413" s="3"/>
      <c r="N413" s="3"/>
      <c r="O413" s="3"/>
      <c r="P413" s="3"/>
      <c r="Q413" s="3"/>
      <c r="R413" s="3"/>
      <c r="S413" s="3"/>
      <c r="T413" s="3"/>
      <c r="V413" s="6">
        <f t="shared" si="35"/>
        <v>52.352000000000039</v>
      </c>
      <c r="W413" s="3">
        <f t="shared" si="36"/>
        <v>2328</v>
      </c>
      <c r="X413" s="6">
        <f t="shared" si="37"/>
        <v>18.1875</v>
      </c>
      <c r="Y413" s="3">
        <f>W413 + ROUNDUP(W413/(Parameters!$A$10-60*8),0) * ($AC$3 + Parameters!$B$4+Parameters!$B$5) + IF(A412&gt;1,8,0)</f>
        <v>2664</v>
      </c>
      <c r="Z413" s="6">
        <f t="shared" si="38"/>
        <v>20.8125</v>
      </c>
    </row>
    <row r="414" spans="1:26">
      <c r="A414" s="3">
        <v>128</v>
      </c>
      <c r="B414" s="3">
        <v>88</v>
      </c>
      <c r="C414" s="3">
        <v>544</v>
      </c>
      <c r="D414" s="3">
        <v>160</v>
      </c>
      <c r="E414" s="3">
        <v>88</v>
      </c>
      <c r="F414" s="3">
        <v>568</v>
      </c>
      <c r="G414" s="3">
        <v>144</v>
      </c>
      <c r="H414" s="3">
        <v>568</v>
      </c>
      <c r="I414" s="3">
        <v>144</v>
      </c>
      <c r="J414" s="3">
        <v>88</v>
      </c>
      <c r="K414" s="3">
        <v>544</v>
      </c>
      <c r="L414" s="3">
        <v>160</v>
      </c>
      <c r="M414" s="3"/>
      <c r="N414" s="3"/>
      <c r="O414" s="3"/>
      <c r="P414" s="3"/>
      <c r="Q414" s="3"/>
      <c r="R414" s="3"/>
      <c r="S414" s="3"/>
      <c r="T414" s="3"/>
      <c r="V414" s="6">
        <f t="shared" si="35"/>
        <v>52.48000000000004</v>
      </c>
      <c r="W414" s="3">
        <f t="shared" si="36"/>
        <v>3096</v>
      </c>
      <c r="X414" s="6">
        <f t="shared" si="37"/>
        <v>24.1875</v>
      </c>
      <c r="Y414" s="3">
        <f>W414 + ROUNDUP(W414/(Parameters!$A$10-60*8),0) * ($AC$3 + Parameters!$B$4+Parameters!$B$5) + IF(A413&gt;1,8,0)</f>
        <v>3432</v>
      </c>
      <c r="Z414" s="6">
        <f t="shared" si="38"/>
        <v>26.8125</v>
      </c>
    </row>
    <row r="415" spans="1:26">
      <c r="A415" s="3">
        <v>128</v>
      </c>
      <c r="B415" s="3">
        <v>88</v>
      </c>
      <c r="C415" s="3">
        <v>544</v>
      </c>
      <c r="D415" s="3">
        <v>192</v>
      </c>
      <c r="E415" s="3">
        <v>88</v>
      </c>
      <c r="F415" s="3">
        <v>160</v>
      </c>
      <c r="G415" s="3">
        <v>88</v>
      </c>
      <c r="H415" s="3">
        <v>160</v>
      </c>
      <c r="I415" s="3">
        <v>88</v>
      </c>
      <c r="J415" s="3">
        <v>88</v>
      </c>
      <c r="K415" s="3">
        <v>544</v>
      </c>
      <c r="L415" s="3">
        <v>192</v>
      </c>
      <c r="M415" s="3"/>
      <c r="N415" s="3"/>
      <c r="O415" s="3"/>
      <c r="P415" s="3"/>
      <c r="Q415" s="3"/>
      <c r="R415" s="3"/>
      <c r="S415" s="3"/>
      <c r="T415" s="3"/>
      <c r="V415" s="6">
        <f t="shared" si="35"/>
        <v>52.60800000000004</v>
      </c>
      <c r="W415" s="3">
        <f t="shared" si="36"/>
        <v>2232</v>
      </c>
      <c r="X415" s="6">
        <f t="shared" si="37"/>
        <v>17.4375</v>
      </c>
      <c r="Y415" s="3">
        <f>W415 + ROUNDUP(W415/(Parameters!$A$10-60*8),0) * ($AC$3 + Parameters!$B$4+Parameters!$B$5) + IF(A414&gt;1,8,0)</f>
        <v>2568</v>
      </c>
      <c r="Z415" s="6">
        <f t="shared" si="38"/>
        <v>20.0625</v>
      </c>
    </row>
    <row r="416" spans="1:26">
      <c r="A416" s="3">
        <v>128</v>
      </c>
      <c r="B416" s="3">
        <v>88</v>
      </c>
      <c r="C416" s="3">
        <v>520</v>
      </c>
      <c r="D416" s="3">
        <v>304</v>
      </c>
      <c r="E416" s="3">
        <v>88</v>
      </c>
      <c r="F416" s="3">
        <v>88</v>
      </c>
      <c r="G416" s="3">
        <v>88</v>
      </c>
      <c r="H416" s="3">
        <v>88</v>
      </c>
      <c r="I416" s="3">
        <v>520</v>
      </c>
      <c r="J416" s="3">
        <v>304</v>
      </c>
      <c r="K416" s="3"/>
      <c r="L416" s="3"/>
      <c r="M416" s="3"/>
      <c r="N416" s="3"/>
      <c r="O416" s="3"/>
      <c r="P416" s="3"/>
      <c r="Q416" s="3"/>
      <c r="R416" s="3"/>
      <c r="S416" s="3"/>
      <c r="T416" s="3"/>
      <c r="V416" s="6">
        <f t="shared" si="35"/>
        <v>52.73600000000004</v>
      </c>
      <c r="W416" s="3">
        <f t="shared" si="36"/>
        <v>2088</v>
      </c>
      <c r="X416" s="6">
        <f t="shared" si="37"/>
        <v>16.3125</v>
      </c>
      <c r="Y416" s="3">
        <f>W416 + ROUNDUP(W416/(Parameters!$A$10-60*8),0) * ($AC$3 + Parameters!$B$4+Parameters!$B$5) + IF(A415&gt;1,8,0)</f>
        <v>2424</v>
      </c>
      <c r="Z416" s="6">
        <f t="shared" si="38"/>
        <v>18.9375</v>
      </c>
    </row>
    <row r="417" spans="1:26">
      <c r="A417" s="3">
        <v>128</v>
      </c>
      <c r="B417" s="3">
        <v>88</v>
      </c>
      <c r="C417" s="3">
        <v>544</v>
      </c>
      <c r="D417" s="3">
        <v>200</v>
      </c>
      <c r="E417" s="3">
        <v>88</v>
      </c>
      <c r="F417" s="3">
        <v>88</v>
      </c>
      <c r="G417" s="3">
        <v>88</v>
      </c>
      <c r="H417" s="3">
        <v>88</v>
      </c>
      <c r="I417" s="3">
        <v>544</v>
      </c>
      <c r="J417" s="3">
        <v>200</v>
      </c>
      <c r="K417" s="3"/>
      <c r="L417" s="3"/>
      <c r="M417" s="3"/>
      <c r="N417" s="3"/>
      <c r="O417" s="3"/>
      <c r="P417" s="3"/>
      <c r="Q417" s="3"/>
      <c r="R417" s="3"/>
      <c r="S417" s="3"/>
      <c r="T417" s="3"/>
      <c r="V417" s="6">
        <f t="shared" si="35"/>
        <v>52.86400000000004</v>
      </c>
      <c r="W417" s="3">
        <f t="shared" si="36"/>
        <v>1928</v>
      </c>
      <c r="X417" s="6">
        <f t="shared" si="37"/>
        <v>15.0625</v>
      </c>
      <c r="Y417" s="3">
        <f>W417 + ROUNDUP(W417/(Parameters!$A$10-60*8),0) * ($AC$3 + Parameters!$B$4+Parameters!$B$5) + IF(A416&gt;1,8,0)</f>
        <v>2264</v>
      </c>
      <c r="Z417" s="6">
        <f t="shared" si="38"/>
        <v>17.6875</v>
      </c>
    </row>
    <row r="418" spans="1:26">
      <c r="A418" s="3">
        <v>128</v>
      </c>
      <c r="B418" s="3">
        <v>88</v>
      </c>
      <c r="C418" s="3">
        <v>472</v>
      </c>
      <c r="D418" s="3">
        <v>160</v>
      </c>
      <c r="E418" s="3">
        <v>88</v>
      </c>
      <c r="F418" s="3">
        <v>88</v>
      </c>
      <c r="G418" s="3">
        <v>88</v>
      </c>
      <c r="H418" s="3">
        <v>88</v>
      </c>
      <c r="I418" s="3">
        <v>472</v>
      </c>
      <c r="J418" s="3">
        <v>160</v>
      </c>
      <c r="K418" s="3"/>
      <c r="L418" s="3"/>
      <c r="M418" s="3"/>
      <c r="N418" s="3"/>
      <c r="O418" s="3"/>
      <c r="P418" s="3"/>
      <c r="Q418" s="3"/>
      <c r="R418" s="3"/>
      <c r="S418" s="3"/>
      <c r="T418" s="3"/>
      <c r="V418" s="6">
        <f t="shared" si="35"/>
        <v>52.99200000000004</v>
      </c>
      <c r="W418" s="3">
        <f t="shared" si="36"/>
        <v>1704</v>
      </c>
      <c r="X418" s="6">
        <f t="shared" si="37"/>
        <v>13.3125</v>
      </c>
      <c r="Y418" s="3">
        <f>W418 + ROUNDUP(W418/(Parameters!$A$10-60*8),0) * ($AC$3 + Parameters!$B$4+Parameters!$B$5) + IF(A417&gt;1,8,0)</f>
        <v>2040</v>
      </c>
      <c r="Z418" s="6">
        <f t="shared" si="38"/>
        <v>15.9375</v>
      </c>
    </row>
    <row r="419" spans="1:26">
      <c r="A419" s="3">
        <v>128</v>
      </c>
      <c r="B419" s="3">
        <v>88</v>
      </c>
      <c r="C419" s="3">
        <v>88</v>
      </c>
      <c r="D419" s="3">
        <v>88</v>
      </c>
      <c r="E419" s="3">
        <v>88</v>
      </c>
      <c r="F419" s="3">
        <v>88</v>
      </c>
      <c r="G419" s="3">
        <v>88</v>
      </c>
      <c r="H419" s="3">
        <v>88</v>
      </c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V419" s="6">
        <f t="shared" si="35"/>
        <v>53.12000000000004</v>
      </c>
      <c r="W419" s="3">
        <f t="shared" si="36"/>
        <v>616</v>
      </c>
      <c r="X419" s="6">
        <f t="shared" si="37"/>
        <v>4.8125</v>
      </c>
      <c r="Y419" s="3">
        <f>W419 + ROUNDUP(W419/(Parameters!$A$10-60*8),0) * ($AC$3 + Parameters!$B$4+Parameters!$B$5) + IF(A418&gt;1,8,0)</f>
        <v>952</v>
      </c>
      <c r="Z419" s="6">
        <f t="shared" si="38"/>
        <v>7.4375</v>
      </c>
    </row>
    <row r="420" spans="1:26">
      <c r="A420" s="3">
        <v>128</v>
      </c>
      <c r="B420" s="3">
        <v>88</v>
      </c>
      <c r="C420" s="3">
        <v>88</v>
      </c>
      <c r="D420" s="3">
        <v>88</v>
      </c>
      <c r="E420" s="3">
        <v>88</v>
      </c>
      <c r="F420" s="3">
        <v>88</v>
      </c>
      <c r="G420" s="3">
        <v>88</v>
      </c>
      <c r="H420" s="3">
        <v>88</v>
      </c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V420" s="6">
        <f t="shared" si="35"/>
        <v>53.24800000000004</v>
      </c>
      <c r="W420" s="3">
        <f t="shared" si="36"/>
        <v>616</v>
      </c>
      <c r="X420" s="6">
        <f t="shared" si="37"/>
        <v>4.8125</v>
      </c>
      <c r="Y420" s="3">
        <f>W420 + ROUNDUP(W420/(Parameters!$A$10-60*8),0) * ($AC$3 + Parameters!$B$4+Parameters!$B$5) + IF(A419&gt;1,8,0)</f>
        <v>952</v>
      </c>
      <c r="Z420" s="6">
        <f t="shared" si="38"/>
        <v>7.4375</v>
      </c>
    </row>
    <row r="421" spans="1:26">
      <c r="A421" s="3">
        <v>128</v>
      </c>
      <c r="B421" s="3">
        <v>88</v>
      </c>
      <c r="C421" s="3">
        <v>88</v>
      </c>
      <c r="D421" s="3">
        <v>88</v>
      </c>
      <c r="E421" s="3">
        <v>88</v>
      </c>
      <c r="F421" s="3">
        <v>88</v>
      </c>
      <c r="G421" s="3">
        <v>88</v>
      </c>
      <c r="H421" s="3">
        <v>88</v>
      </c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V421" s="6">
        <f t="shared" si="35"/>
        <v>53.37600000000004</v>
      </c>
      <c r="W421" s="3">
        <f t="shared" si="36"/>
        <v>616</v>
      </c>
      <c r="X421" s="6">
        <f t="shared" si="37"/>
        <v>4.8125</v>
      </c>
      <c r="Y421" s="3">
        <f>W421 + ROUNDUP(W421/(Parameters!$A$10-60*8),0) * ($AC$3 + Parameters!$B$4+Parameters!$B$5) + IF(A420&gt;1,8,0)</f>
        <v>952</v>
      </c>
      <c r="Z421" s="6">
        <f t="shared" si="38"/>
        <v>7.4375</v>
      </c>
    </row>
    <row r="422" spans="1:26">
      <c r="A422" s="3">
        <v>128</v>
      </c>
      <c r="B422" s="3">
        <v>88</v>
      </c>
      <c r="C422" s="3">
        <v>88</v>
      </c>
      <c r="D422" s="3">
        <v>88</v>
      </c>
      <c r="E422" s="3">
        <v>88</v>
      </c>
      <c r="F422" s="3">
        <v>88</v>
      </c>
      <c r="G422" s="3">
        <v>88</v>
      </c>
      <c r="H422" s="3">
        <v>88</v>
      </c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V422" s="6">
        <f t="shared" si="35"/>
        <v>53.50400000000004</v>
      </c>
      <c r="W422" s="3">
        <f t="shared" si="36"/>
        <v>616</v>
      </c>
      <c r="X422" s="6">
        <f t="shared" si="37"/>
        <v>4.8125</v>
      </c>
      <c r="Y422" s="3">
        <f>W422 + ROUNDUP(W422/(Parameters!$A$10-60*8),0) * ($AC$3 + Parameters!$B$4+Parameters!$B$5) + IF(A421&gt;1,8,0)</f>
        <v>952</v>
      </c>
      <c r="Z422" s="6">
        <f t="shared" si="38"/>
        <v>7.4375</v>
      </c>
    </row>
    <row r="423" spans="1:26">
      <c r="A423" s="3">
        <v>128</v>
      </c>
      <c r="B423" s="3">
        <v>88</v>
      </c>
      <c r="C423" s="3">
        <v>88</v>
      </c>
      <c r="D423" s="3">
        <v>88</v>
      </c>
      <c r="E423" s="3">
        <v>88</v>
      </c>
      <c r="F423" s="3">
        <v>88</v>
      </c>
      <c r="G423" s="3">
        <v>88</v>
      </c>
      <c r="H423" s="3">
        <v>88</v>
      </c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V423" s="6">
        <f t="shared" si="35"/>
        <v>53.632000000000041</v>
      </c>
      <c r="W423" s="3">
        <f t="shared" si="36"/>
        <v>616</v>
      </c>
      <c r="X423" s="6">
        <f t="shared" si="37"/>
        <v>4.8125</v>
      </c>
      <c r="Y423" s="3">
        <f>W423 + ROUNDUP(W423/(Parameters!$A$10-60*8),0) * ($AC$3 + Parameters!$B$4+Parameters!$B$5) + IF(A422&gt;1,8,0)</f>
        <v>952</v>
      </c>
      <c r="Z423" s="6">
        <f t="shared" si="38"/>
        <v>7.4375</v>
      </c>
    </row>
    <row r="424" spans="1:26">
      <c r="A424" s="3">
        <v>128</v>
      </c>
      <c r="B424" s="3">
        <v>88</v>
      </c>
      <c r="C424" s="3">
        <v>88</v>
      </c>
      <c r="D424" s="3">
        <v>88</v>
      </c>
      <c r="E424" s="3">
        <v>88</v>
      </c>
      <c r="F424" s="3">
        <v>88</v>
      </c>
      <c r="G424" s="3">
        <v>88</v>
      </c>
      <c r="H424" s="3">
        <v>88</v>
      </c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V424" s="6">
        <f t="shared" si="35"/>
        <v>53.760000000000041</v>
      </c>
      <c r="W424" s="3">
        <f t="shared" si="36"/>
        <v>616</v>
      </c>
      <c r="X424" s="6">
        <f t="shared" si="37"/>
        <v>4.8125</v>
      </c>
      <c r="Y424" s="3">
        <f>W424 + ROUNDUP(W424/(Parameters!$A$10-60*8),0) * ($AC$3 + Parameters!$B$4+Parameters!$B$5) + IF(A423&gt;1,8,0)</f>
        <v>952</v>
      </c>
      <c r="Z424" s="6">
        <f t="shared" si="38"/>
        <v>7.4375</v>
      </c>
    </row>
    <row r="425" spans="1:26">
      <c r="A425" s="3">
        <v>128</v>
      </c>
      <c r="B425" s="3">
        <v>256</v>
      </c>
      <c r="C425" s="3">
        <v>88</v>
      </c>
      <c r="D425" s="3">
        <v>472</v>
      </c>
      <c r="E425" s="3">
        <v>160</v>
      </c>
      <c r="F425" s="3">
        <v>88</v>
      </c>
      <c r="G425" s="3">
        <v>88</v>
      </c>
      <c r="H425" s="3">
        <v>88</v>
      </c>
      <c r="I425" s="3">
        <v>256</v>
      </c>
      <c r="J425" s="3">
        <v>88</v>
      </c>
      <c r="K425" s="3">
        <v>472</v>
      </c>
      <c r="L425" s="3">
        <v>160</v>
      </c>
      <c r="M425" s="3"/>
      <c r="N425" s="3"/>
      <c r="O425" s="3"/>
      <c r="P425" s="3"/>
      <c r="Q425" s="3"/>
      <c r="R425" s="3"/>
      <c r="S425" s="3"/>
      <c r="T425" s="3"/>
      <c r="V425" s="6">
        <f t="shared" si="35"/>
        <v>53.888000000000041</v>
      </c>
      <c r="W425" s="3">
        <f t="shared" si="36"/>
        <v>2216</v>
      </c>
      <c r="X425" s="6">
        <f t="shared" si="37"/>
        <v>17.3125</v>
      </c>
      <c r="Y425" s="3">
        <f>W425 + ROUNDUP(W425/(Parameters!$A$10-60*8),0) * ($AC$3 + Parameters!$B$4+Parameters!$B$5) + IF(A424&gt;1,8,0)</f>
        <v>2552</v>
      </c>
      <c r="Z425" s="6">
        <f t="shared" si="38"/>
        <v>19.9375</v>
      </c>
    </row>
    <row r="426" spans="1:26">
      <c r="A426" s="3">
        <v>128</v>
      </c>
      <c r="B426" s="3">
        <v>544</v>
      </c>
      <c r="C426" s="3">
        <v>160</v>
      </c>
      <c r="D426" s="3">
        <v>544</v>
      </c>
      <c r="E426" s="3">
        <v>240</v>
      </c>
      <c r="F426" s="3">
        <v>88</v>
      </c>
      <c r="G426" s="3">
        <v>88</v>
      </c>
      <c r="H426" s="3">
        <v>88</v>
      </c>
      <c r="I426" s="3">
        <v>544</v>
      </c>
      <c r="J426" s="3">
        <v>160</v>
      </c>
      <c r="K426" s="3">
        <v>544</v>
      </c>
      <c r="L426" s="3">
        <v>240</v>
      </c>
      <c r="M426" s="3"/>
      <c r="N426" s="3"/>
      <c r="O426" s="3"/>
      <c r="P426" s="3"/>
      <c r="Q426" s="3"/>
      <c r="R426" s="3"/>
      <c r="S426" s="3"/>
      <c r="T426" s="3"/>
      <c r="V426" s="6">
        <f t="shared" ref="V426:V489" si="39">(A425/1000)+V425</f>
        <v>54.016000000000041</v>
      </c>
      <c r="W426" s="3">
        <f t="shared" ref="W426:W489" si="40">SUM(B426:U426)</f>
        <v>3240</v>
      </c>
      <c r="X426" s="6">
        <f t="shared" ref="X426:X489" si="41">W426/A426</f>
        <v>25.3125</v>
      </c>
      <c r="Y426" s="3">
        <f>W426 + ROUNDUP(W426/(Parameters!$A$10-60*8),0) * ($AC$3 + Parameters!$B$4+Parameters!$B$5) + IF(A425&gt;1,8,0)</f>
        <v>3576</v>
      </c>
      <c r="Z426" s="6">
        <f t="shared" ref="Z426:Z489" si="42">Y426/A426</f>
        <v>27.9375</v>
      </c>
    </row>
    <row r="427" spans="1:26">
      <c r="A427" s="3">
        <v>128</v>
      </c>
      <c r="B427" s="3">
        <v>544</v>
      </c>
      <c r="C427" s="3">
        <v>256</v>
      </c>
      <c r="D427" s="3">
        <v>496</v>
      </c>
      <c r="E427" s="3">
        <v>352</v>
      </c>
      <c r="F427" s="3">
        <v>88</v>
      </c>
      <c r="G427" s="3">
        <v>88</v>
      </c>
      <c r="H427" s="3">
        <v>88</v>
      </c>
      <c r="I427" s="3">
        <v>544</v>
      </c>
      <c r="J427" s="3">
        <v>256</v>
      </c>
      <c r="K427" s="3">
        <v>496</v>
      </c>
      <c r="L427" s="3">
        <v>352</v>
      </c>
      <c r="M427" s="3"/>
      <c r="N427" s="3"/>
      <c r="O427" s="3"/>
      <c r="P427" s="3"/>
      <c r="Q427" s="3"/>
      <c r="R427" s="3"/>
      <c r="S427" s="3"/>
      <c r="T427" s="3"/>
      <c r="V427" s="6">
        <f t="shared" si="39"/>
        <v>54.144000000000041</v>
      </c>
      <c r="W427" s="3">
        <f t="shared" si="40"/>
        <v>3560</v>
      </c>
      <c r="X427" s="6">
        <f t="shared" si="41"/>
        <v>27.8125</v>
      </c>
      <c r="Y427" s="3">
        <f>W427 + ROUNDUP(W427/(Parameters!$A$10-60*8),0) * ($AC$3 + Parameters!$B$4+Parameters!$B$5) + IF(A426&gt;1,8,0)</f>
        <v>3896</v>
      </c>
      <c r="Z427" s="6">
        <f t="shared" si="42"/>
        <v>30.4375</v>
      </c>
    </row>
    <row r="428" spans="1:26">
      <c r="A428" s="3">
        <v>128</v>
      </c>
      <c r="B428" s="3">
        <v>520</v>
      </c>
      <c r="C428" s="3">
        <v>264</v>
      </c>
      <c r="D428" s="3">
        <v>544</v>
      </c>
      <c r="E428" s="3">
        <v>200</v>
      </c>
      <c r="F428" s="3">
        <v>88</v>
      </c>
      <c r="G428" s="3">
        <v>88</v>
      </c>
      <c r="H428" s="3">
        <v>88</v>
      </c>
      <c r="I428" s="3">
        <v>520</v>
      </c>
      <c r="J428" s="3">
        <v>264</v>
      </c>
      <c r="K428" s="3">
        <v>544</v>
      </c>
      <c r="L428" s="3">
        <v>200</v>
      </c>
      <c r="M428" s="3"/>
      <c r="N428" s="3"/>
      <c r="O428" s="3"/>
      <c r="P428" s="3"/>
      <c r="Q428" s="3"/>
      <c r="R428" s="3"/>
      <c r="S428" s="3"/>
      <c r="T428" s="3"/>
      <c r="V428" s="6">
        <f t="shared" si="39"/>
        <v>54.272000000000041</v>
      </c>
      <c r="W428" s="3">
        <f t="shared" si="40"/>
        <v>3320</v>
      </c>
      <c r="X428" s="6">
        <f t="shared" si="41"/>
        <v>25.9375</v>
      </c>
      <c r="Y428" s="3">
        <f>W428 + ROUNDUP(W428/(Parameters!$A$10-60*8),0) * ($AC$3 + Parameters!$B$4+Parameters!$B$5) + IF(A427&gt;1,8,0)</f>
        <v>3656</v>
      </c>
      <c r="Z428" s="6">
        <f t="shared" si="42"/>
        <v>28.5625</v>
      </c>
    </row>
    <row r="429" spans="1:26">
      <c r="A429" s="3">
        <v>128</v>
      </c>
      <c r="B429" s="3">
        <v>568</v>
      </c>
      <c r="C429" s="3">
        <v>168</v>
      </c>
      <c r="D429" s="3">
        <v>568</v>
      </c>
      <c r="E429" s="3">
        <v>152</v>
      </c>
      <c r="F429" s="3">
        <v>88</v>
      </c>
      <c r="G429" s="3">
        <v>88</v>
      </c>
      <c r="H429" s="3">
        <v>88</v>
      </c>
      <c r="I429" s="3">
        <v>568</v>
      </c>
      <c r="J429" s="3">
        <v>168</v>
      </c>
      <c r="K429" s="3">
        <v>568</v>
      </c>
      <c r="L429" s="3">
        <v>152</v>
      </c>
      <c r="M429" s="3"/>
      <c r="N429" s="3"/>
      <c r="O429" s="3"/>
      <c r="P429" s="3"/>
      <c r="Q429" s="3"/>
      <c r="R429" s="3"/>
      <c r="S429" s="3"/>
      <c r="T429" s="3"/>
      <c r="V429" s="6">
        <f t="shared" si="39"/>
        <v>54.400000000000041</v>
      </c>
      <c r="W429" s="3">
        <f t="shared" si="40"/>
        <v>3176</v>
      </c>
      <c r="X429" s="6">
        <f t="shared" si="41"/>
        <v>24.8125</v>
      </c>
      <c r="Y429" s="3">
        <f>W429 + ROUNDUP(W429/(Parameters!$A$10-60*8),0) * ($AC$3 + Parameters!$B$4+Parameters!$B$5) + IF(A428&gt;1,8,0)</f>
        <v>3512</v>
      </c>
      <c r="Z429" s="6">
        <f t="shared" si="42"/>
        <v>27.4375</v>
      </c>
    </row>
    <row r="430" spans="1:26">
      <c r="A430" s="3">
        <v>128</v>
      </c>
      <c r="B430" s="3">
        <v>304</v>
      </c>
      <c r="C430" s="3">
        <v>88</v>
      </c>
      <c r="D430" s="3">
        <v>208</v>
      </c>
      <c r="E430" s="3">
        <v>88</v>
      </c>
      <c r="F430" s="3">
        <v>88</v>
      </c>
      <c r="G430" s="3">
        <v>88</v>
      </c>
      <c r="H430" s="3">
        <v>88</v>
      </c>
      <c r="I430" s="3">
        <v>304</v>
      </c>
      <c r="J430" s="3">
        <v>88</v>
      </c>
      <c r="K430" s="3">
        <v>208</v>
      </c>
      <c r="L430" s="3">
        <v>88</v>
      </c>
      <c r="M430" s="3"/>
      <c r="N430" s="3"/>
      <c r="O430" s="3"/>
      <c r="P430" s="3"/>
      <c r="Q430" s="3"/>
      <c r="R430" s="3"/>
      <c r="S430" s="3"/>
      <c r="T430" s="3"/>
      <c r="V430" s="6">
        <f t="shared" si="39"/>
        <v>54.528000000000041</v>
      </c>
      <c r="W430" s="3">
        <f t="shared" si="40"/>
        <v>1640</v>
      </c>
      <c r="X430" s="6">
        <f t="shared" si="41"/>
        <v>12.8125</v>
      </c>
      <c r="Y430" s="3">
        <f>W430 + ROUNDUP(W430/(Parameters!$A$10-60*8),0) * ($AC$3 + Parameters!$B$4+Parameters!$B$5) + IF(A429&gt;1,8,0)</f>
        <v>1976</v>
      </c>
      <c r="Z430" s="6">
        <f t="shared" si="42"/>
        <v>15.4375</v>
      </c>
    </row>
    <row r="431" spans="1:26">
      <c r="A431" s="3">
        <v>128</v>
      </c>
      <c r="B431" s="3">
        <v>88</v>
      </c>
      <c r="C431" s="3">
        <v>88</v>
      </c>
      <c r="D431" s="3">
        <v>88</v>
      </c>
      <c r="E431" s="3">
        <v>88</v>
      </c>
      <c r="F431" s="3">
        <v>88</v>
      </c>
      <c r="G431" s="3">
        <v>88</v>
      </c>
      <c r="H431" s="3">
        <v>88</v>
      </c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V431" s="6">
        <f t="shared" si="39"/>
        <v>54.656000000000041</v>
      </c>
      <c r="W431" s="3">
        <f t="shared" si="40"/>
        <v>616</v>
      </c>
      <c r="X431" s="6">
        <f t="shared" si="41"/>
        <v>4.8125</v>
      </c>
      <c r="Y431" s="3">
        <f>W431 + ROUNDUP(W431/(Parameters!$A$10-60*8),0) * ($AC$3 + Parameters!$B$4+Parameters!$B$5) + IF(A430&gt;1,8,0)</f>
        <v>952</v>
      </c>
      <c r="Z431" s="6">
        <f t="shared" si="42"/>
        <v>7.4375</v>
      </c>
    </row>
    <row r="432" spans="1:26">
      <c r="A432" s="3">
        <v>128</v>
      </c>
      <c r="B432" s="3">
        <v>88</v>
      </c>
      <c r="C432" s="3">
        <v>88</v>
      </c>
      <c r="D432" s="3">
        <v>88</v>
      </c>
      <c r="E432" s="3">
        <v>88</v>
      </c>
      <c r="F432" s="3">
        <v>88</v>
      </c>
      <c r="G432" s="3">
        <v>88</v>
      </c>
      <c r="H432" s="3">
        <v>88</v>
      </c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V432" s="6">
        <f t="shared" si="39"/>
        <v>54.784000000000042</v>
      </c>
      <c r="W432" s="3">
        <f t="shared" si="40"/>
        <v>616</v>
      </c>
      <c r="X432" s="6">
        <f t="shared" si="41"/>
        <v>4.8125</v>
      </c>
      <c r="Y432" s="3">
        <f>W432 + ROUNDUP(W432/(Parameters!$A$10-60*8),0) * ($AC$3 + Parameters!$B$4+Parameters!$B$5) + IF(A431&gt;1,8,0)</f>
        <v>952</v>
      </c>
      <c r="Z432" s="6">
        <f t="shared" si="42"/>
        <v>7.4375</v>
      </c>
    </row>
    <row r="433" spans="1:26">
      <c r="A433" s="3">
        <v>128</v>
      </c>
      <c r="B433" s="3">
        <v>88</v>
      </c>
      <c r="C433" s="3">
        <v>88</v>
      </c>
      <c r="D433" s="3">
        <v>88</v>
      </c>
      <c r="E433" s="3">
        <v>88</v>
      </c>
      <c r="F433" s="3">
        <v>88</v>
      </c>
      <c r="G433" s="3">
        <v>88</v>
      </c>
      <c r="H433" s="3">
        <v>88</v>
      </c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V433" s="6">
        <f t="shared" si="39"/>
        <v>54.912000000000042</v>
      </c>
      <c r="W433" s="3">
        <f t="shared" si="40"/>
        <v>616</v>
      </c>
      <c r="X433" s="6">
        <f t="shared" si="41"/>
        <v>4.8125</v>
      </c>
      <c r="Y433" s="3">
        <f>W433 + ROUNDUP(W433/(Parameters!$A$10-60*8),0) * ($AC$3 + Parameters!$B$4+Parameters!$B$5) + IF(A432&gt;1,8,0)</f>
        <v>952</v>
      </c>
      <c r="Z433" s="6">
        <f t="shared" si="42"/>
        <v>7.4375</v>
      </c>
    </row>
    <row r="434" spans="1:26">
      <c r="A434" s="3">
        <v>128</v>
      </c>
      <c r="B434" s="3">
        <v>88</v>
      </c>
      <c r="C434" s="3">
        <v>88</v>
      </c>
      <c r="D434" s="3">
        <v>88</v>
      </c>
      <c r="E434" s="3">
        <v>88</v>
      </c>
      <c r="F434" s="3">
        <v>88</v>
      </c>
      <c r="G434" s="3">
        <v>88</v>
      </c>
      <c r="H434" s="3">
        <v>88</v>
      </c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V434" s="6">
        <f t="shared" si="39"/>
        <v>55.040000000000042</v>
      </c>
      <c r="W434" s="3">
        <f t="shared" si="40"/>
        <v>616</v>
      </c>
      <c r="X434" s="6">
        <f t="shared" si="41"/>
        <v>4.8125</v>
      </c>
      <c r="Y434" s="3">
        <f>W434 + ROUNDUP(W434/(Parameters!$A$10-60*8),0) * ($AC$3 + Parameters!$B$4+Parameters!$B$5) + IF(A433&gt;1,8,0)</f>
        <v>952</v>
      </c>
      <c r="Z434" s="6">
        <f t="shared" si="42"/>
        <v>7.4375</v>
      </c>
    </row>
    <row r="435" spans="1:26">
      <c r="A435" s="3">
        <v>128</v>
      </c>
      <c r="B435" s="3">
        <v>88</v>
      </c>
      <c r="C435" s="3">
        <v>88</v>
      </c>
      <c r="D435" s="3">
        <v>88</v>
      </c>
      <c r="E435" s="3">
        <v>88</v>
      </c>
      <c r="F435" s="3">
        <v>88</v>
      </c>
      <c r="G435" s="3">
        <v>88</v>
      </c>
      <c r="H435" s="3">
        <v>88</v>
      </c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V435" s="6">
        <f t="shared" si="39"/>
        <v>55.168000000000042</v>
      </c>
      <c r="W435" s="3">
        <f t="shared" si="40"/>
        <v>616</v>
      </c>
      <c r="X435" s="6">
        <f t="shared" si="41"/>
        <v>4.8125</v>
      </c>
      <c r="Y435" s="3">
        <f>W435 + ROUNDUP(W435/(Parameters!$A$10-60*8),0) * ($AC$3 + Parameters!$B$4+Parameters!$B$5) + IF(A434&gt;1,8,0)</f>
        <v>952</v>
      </c>
      <c r="Z435" s="6">
        <f t="shared" si="42"/>
        <v>7.4375</v>
      </c>
    </row>
    <row r="436" spans="1:26">
      <c r="A436" s="3">
        <v>128</v>
      </c>
      <c r="B436" s="3">
        <v>88</v>
      </c>
      <c r="C436" s="3">
        <v>88</v>
      </c>
      <c r="D436" s="3">
        <v>88</v>
      </c>
      <c r="E436" s="3">
        <v>88</v>
      </c>
      <c r="F436" s="3">
        <v>88</v>
      </c>
      <c r="G436" s="3">
        <v>88</v>
      </c>
      <c r="H436" s="3">
        <v>88</v>
      </c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V436" s="6">
        <f t="shared" si="39"/>
        <v>55.296000000000042</v>
      </c>
      <c r="W436" s="3">
        <f t="shared" si="40"/>
        <v>616</v>
      </c>
      <c r="X436" s="6">
        <f t="shared" si="41"/>
        <v>4.8125</v>
      </c>
      <c r="Y436" s="3">
        <f>W436 + ROUNDUP(W436/(Parameters!$A$10-60*8),0) * ($AC$3 + Parameters!$B$4+Parameters!$B$5) + IF(A435&gt;1,8,0)</f>
        <v>952</v>
      </c>
      <c r="Z436" s="6">
        <f t="shared" si="42"/>
        <v>7.4375</v>
      </c>
    </row>
    <row r="437" spans="1:26">
      <c r="A437" s="3">
        <v>128</v>
      </c>
      <c r="B437" s="3">
        <v>88</v>
      </c>
      <c r="C437" s="3">
        <v>88</v>
      </c>
      <c r="D437" s="3">
        <v>88</v>
      </c>
      <c r="E437" s="3">
        <v>88</v>
      </c>
      <c r="F437" s="3">
        <v>88</v>
      </c>
      <c r="G437" s="3">
        <v>88</v>
      </c>
      <c r="H437" s="3">
        <v>88</v>
      </c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V437" s="6">
        <f t="shared" si="39"/>
        <v>55.424000000000042</v>
      </c>
      <c r="W437" s="3">
        <f t="shared" si="40"/>
        <v>616</v>
      </c>
      <c r="X437" s="6">
        <f t="shared" si="41"/>
        <v>4.8125</v>
      </c>
      <c r="Y437" s="3">
        <f>W437 + ROUNDUP(W437/(Parameters!$A$10-60*8),0) * ($AC$3 + Parameters!$B$4+Parameters!$B$5) + IF(A436&gt;1,8,0)</f>
        <v>952</v>
      </c>
      <c r="Z437" s="6">
        <f t="shared" si="42"/>
        <v>7.4375</v>
      </c>
    </row>
    <row r="438" spans="1:26">
      <c r="A438" s="3">
        <v>128</v>
      </c>
      <c r="B438" s="3">
        <v>88</v>
      </c>
      <c r="C438" s="3">
        <v>88</v>
      </c>
      <c r="D438" s="3">
        <v>88</v>
      </c>
      <c r="E438" s="3">
        <v>88</v>
      </c>
      <c r="F438" s="3">
        <v>88</v>
      </c>
      <c r="G438" s="3">
        <v>88</v>
      </c>
      <c r="H438" s="3">
        <v>88</v>
      </c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V438" s="6">
        <f t="shared" si="39"/>
        <v>55.552000000000042</v>
      </c>
      <c r="W438" s="3">
        <f t="shared" si="40"/>
        <v>616</v>
      </c>
      <c r="X438" s="6">
        <f t="shared" si="41"/>
        <v>4.8125</v>
      </c>
      <c r="Y438" s="3">
        <f>W438 + ROUNDUP(W438/(Parameters!$A$10-60*8),0) * ($AC$3 + Parameters!$B$4+Parameters!$B$5) + IF(A437&gt;1,8,0)</f>
        <v>952</v>
      </c>
      <c r="Z438" s="6">
        <f t="shared" si="42"/>
        <v>7.4375</v>
      </c>
    </row>
    <row r="439" spans="1:26">
      <c r="A439" s="3">
        <v>128</v>
      </c>
      <c r="B439" s="3">
        <v>88</v>
      </c>
      <c r="C439" s="3">
        <v>88</v>
      </c>
      <c r="D439" s="3">
        <v>88</v>
      </c>
      <c r="E439" s="3">
        <v>256</v>
      </c>
      <c r="F439" s="3">
        <v>88</v>
      </c>
      <c r="G439" s="3">
        <v>256</v>
      </c>
      <c r="H439" s="3">
        <v>88</v>
      </c>
      <c r="I439" s="3">
        <v>88</v>
      </c>
      <c r="J439" s="3">
        <v>88</v>
      </c>
      <c r="K439" s="3"/>
      <c r="L439" s="3"/>
      <c r="M439" s="3"/>
      <c r="N439" s="3"/>
      <c r="O439" s="3"/>
      <c r="P439" s="3"/>
      <c r="Q439" s="3"/>
      <c r="R439" s="3"/>
      <c r="S439" s="3"/>
      <c r="T439" s="3"/>
      <c r="V439" s="6">
        <f t="shared" si="39"/>
        <v>55.680000000000042</v>
      </c>
      <c r="W439" s="3">
        <f t="shared" si="40"/>
        <v>1128</v>
      </c>
      <c r="X439" s="6">
        <f t="shared" si="41"/>
        <v>8.8125</v>
      </c>
      <c r="Y439" s="3">
        <f>W439 + ROUNDUP(W439/(Parameters!$A$10-60*8),0) * ($AC$3 + Parameters!$B$4+Parameters!$B$5) + IF(A438&gt;1,8,0)</f>
        <v>1464</v>
      </c>
      <c r="Z439" s="6">
        <f t="shared" si="42"/>
        <v>11.4375</v>
      </c>
    </row>
    <row r="440" spans="1:26">
      <c r="A440" s="3">
        <v>128</v>
      </c>
      <c r="B440" s="3">
        <v>88</v>
      </c>
      <c r="C440" s="3">
        <v>88</v>
      </c>
      <c r="D440" s="3">
        <v>88</v>
      </c>
      <c r="E440" s="3">
        <v>568</v>
      </c>
      <c r="F440" s="3">
        <v>176</v>
      </c>
      <c r="G440" s="3">
        <v>568</v>
      </c>
      <c r="H440" s="3">
        <v>176</v>
      </c>
      <c r="I440" s="3">
        <v>88</v>
      </c>
      <c r="J440" s="3">
        <v>88</v>
      </c>
      <c r="K440" s="3"/>
      <c r="L440" s="3"/>
      <c r="M440" s="3"/>
      <c r="N440" s="3"/>
      <c r="O440" s="3"/>
      <c r="P440" s="3"/>
      <c r="Q440" s="3"/>
      <c r="R440" s="3"/>
      <c r="S440" s="3"/>
      <c r="T440" s="3"/>
      <c r="V440" s="6">
        <f t="shared" si="39"/>
        <v>55.808000000000042</v>
      </c>
      <c r="W440" s="3">
        <f t="shared" si="40"/>
        <v>1928</v>
      </c>
      <c r="X440" s="6">
        <f t="shared" si="41"/>
        <v>15.0625</v>
      </c>
      <c r="Y440" s="3">
        <f>W440 + ROUNDUP(W440/(Parameters!$A$10-60*8),0) * ($AC$3 + Parameters!$B$4+Parameters!$B$5) + IF(A439&gt;1,8,0)</f>
        <v>2264</v>
      </c>
      <c r="Z440" s="6">
        <f t="shared" si="42"/>
        <v>17.6875</v>
      </c>
    </row>
    <row r="441" spans="1:26">
      <c r="A441" s="3">
        <v>128</v>
      </c>
      <c r="B441" s="3">
        <v>88</v>
      </c>
      <c r="C441" s="3">
        <v>88</v>
      </c>
      <c r="D441" s="3">
        <v>88</v>
      </c>
      <c r="E441" s="3">
        <v>520</v>
      </c>
      <c r="F441" s="3">
        <v>248</v>
      </c>
      <c r="G441" s="3">
        <v>520</v>
      </c>
      <c r="H441" s="3">
        <v>248</v>
      </c>
      <c r="I441" s="3">
        <v>88</v>
      </c>
      <c r="J441" s="3">
        <v>88</v>
      </c>
      <c r="K441" s="3"/>
      <c r="L441" s="3"/>
      <c r="M441" s="3"/>
      <c r="N441" s="3"/>
      <c r="O441" s="3"/>
      <c r="P441" s="3"/>
      <c r="Q441" s="3"/>
      <c r="R441" s="3"/>
      <c r="S441" s="3"/>
      <c r="T441" s="3"/>
      <c r="V441" s="6">
        <f t="shared" si="39"/>
        <v>55.936000000000043</v>
      </c>
      <c r="W441" s="3">
        <f t="shared" si="40"/>
        <v>1976</v>
      </c>
      <c r="X441" s="6">
        <f t="shared" si="41"/>
        <v>15.4375</v>
      </c>
      <c r="Y441" s="3">
        <f>W441 + ROUNDUP(W441/(Parameters!$A$10-60*8),0) * ($AC$3 + Parameters!$B$4+Parameters!$B$5) + IF(A440&gt;1,8,0)</f>
        <v>2312</v>
      </c>
      <c r="Z441" s="6">
        <f t="shared" si="42"/>
        <v>18.0625</v>
      </c>
    </row>
    <row r="442" spans="1:26">
      <c r="A442" s="3">
        <v>128</v>
      </c>
      <c r="B442" s="3">
        <v>88</v>
      </c>
      <c r="C442" s="3">
        <v>88</v>
      </c>
      <c r="D442" s="3">
        <v>88</v>
      </c>
      <c r="E442" s="3">
        <v>520</v>
      </c>
      <c r="F442" s="3">
        <v>240</v>
      </c>
      <c r="G442" s="3">
        <v>520</v>
      </c>
      <c r="H442" s="3">
        <v>240</v>
      </c>
      <c r="I442" s="3">
        <v>88</v>
      </c>
      <c r="J442" s="3">
        <v>88</v>
      </c>
      <c r="K442" s="3"/>
      <c r="L442" s="3"/>
      <c r="M442" s="3"/>
      <c r="N442" s="3"/>
      <c r="O442" s="3"/>
      <c r="P442" s="3"/>
      <c r="Q442" s="3"/>
      <c r="R442" s="3"/>
      <c r="S442" s="3"/>
      <c r="T442" s="3"/>
      <c r="V442" s="6">
        <f t="shared" si="39"/>
        <v>56.064000000000043</v>
      </c>
      <c r="W442" s="3">
        <f t="shared" si="40"/>
        <v>1960</v>
      </c>
      <c r="X442" s="6">
        <f t="shared" si="41"/>
        <v>15.3125</v>
      </c>
      <c r="Y442" s="3">
        <f>W442 + ROUNDUP(W442/(Parameters!$A$10-60*8),0) * ($AC$3 + Parameters!$B$4+Parameters!$B$5) + IF(A441&gt;1,8,0)</f>
        <v>2296</v>
      </c>
      <c r="Z442" s="6">
        <f t="shared" si="42"/>
        <v>17.9375</v>
      </c>
    </row>
    <row r="443" spans="1:26">
      <c r="A443" s="3">
        <v>128</v>
      </c>
      <c r="B443" s="3">
        <v>88</v>
      </c>
      <c r="C443" s="3">
        <v>88</v>
      </c>
      <c r="D443" s="3">
        <v>88</v>
      </c>
      <c r="E443" s="3">
        <v>544</v>
      </c>
      <c r="F443" s="3">
        <v>232</v>
      </c>
      <c r="G443" s="3">
        <v>544</v>
      </c>
      <c r="H443" s="3">
        <v>232</v>
      </c>
      <c r="I443" s="3">
        <v>88</v>
      </c>
      <c r="J443" s="3">
        <v>88</v>
      </c>
      <c r="K443" s="3"/>
      <c r="L443" s="3"/>
      <c r="M443" s="3"/>
      <c r="N443" s="3"/>
      <c r="O443" s="3"/>
      <c r="P443" s="3"/>
      <c r="Q443" s="3"/>
      <c r="R443" s="3"/>
      <c r="S443" s="3"/>
      <c r="T443" s="3"/>
      <c r="V443" s="6">
        <f t="shared" si="39"/>
        <v>56.192000000000043</v>
      </c>
      <c r="W443" s="3">
        <f t="shared" si="40"/>
        <v>1992</v>
      </c>
      <c r="X443" s="6">
        <f t="shared" si="41"/>
        <v>15.5625</v>
      </c>
      <c r="Y443" s="3">
        <f>W443 + ROUNDUP(W443/(Parameters!$A$10-60*8),0) * ($AC$3 + Parameters!$B$4+Parameters!$B$5) + IF(A442&gt;1,8,0)</f>
        <v>2328</v>
      </c>
      <c r="Z443" s="6">
        <f t="shared" si="42"/>
        <v>18.1875</v>
      </c>
    </row>
    <row r="444" spans="1:26">
      <c r="A444" s="3">
        <v>128</v>
      </c>
      <c r="B444" s="3">
        <v>88</v>
      </c>
      <c r="C444" s="3">
        <v>88</v>
      </c>
      <c r="D444" s="3">
        <v>88</v>
      </c>
      <c r="E444" s="3">
        <v>544</v>
      </c>
      <c r="F444" s="3">
        <v>152</v>
      </c>
      <c r="G444" s="3">
        <v>544</v>
      </c>
      <c r="H444" s="3">
        <v>152</v>
      </c>
      <c r="I444" s="3">
        <v>88</v>
      </c>
      <c r="J444" s="3">
        <v>88</v>
      </c>
      <c r="K444" s="3"/>
      <c r="L444" s="3"/>
      <c r="M444" s="3"/>
      <c r="N444" s="3"/>
      <c r="O444" s="3"/>
      <c r="P444" s="3"/>
      <c r="Q444" s="3"/>
      <c r="R444" s="3"/>
      <c r="S444" s="3"/>
      <c r="T444" s="3"/>
      <c r="V444" s="6">
        <f t="shared" si="39"/>
        <v>56.320000000000043</v>
      </c>
      <c r="W444" s="3">
        <f t="shared" si="40"/>
        <v>1832</v>
      </c>
      <c r="X444" s="6">
        <f t="shared" si="41"/>
        <v>14.3125</v>
      </c>
      <c r="Y444" s="3">
        <f>W444 + ROUNDUP(W444/(Parameters!$A$10-60*8),0) * ($AC$3 + Parameters!$B$4+Parameters!$B$5) + IF(A443&gt;1,8,0)</f>
        <v>2168</v>
      </c>
      <c r="Z444" s="6">
        <f t="shared" si="42"/>
        <v>16.9375</v>
      </c>
    </row>
    <row r="445" spans="1:26">
      <c r="A445" s="3">
        <v>128</v>
      </c>
      <c r="B445" s="3">
        <v>88</v>
      </c>
      <c r="C445" s="3">
        <v>88</v>
      </c>
      <c r="D445" s="3">
        <v>88</v>
      </c>
      <c r="E445" s="3">
        <v>280</v>
      </c>
      <c r="F445" s="3">
        <v>88</v>
      </c>
      <c r="G445" s="3">
        <v>280</v>
      </c>
      <c r="H445" s="3">
        <v>88</v>
      </c>
      <c r="I445" s="3">
        <v>88</v>
      </c>
      <c r="J445" s="3">
        <v>88</v>
      </c>
      <c r="K445" s="3"/>
      <c r="L445" s="3"/>
      <c r="M445" s="3"/>
      <c r="N445" s="3"/>
      <c r="O445" s="3"/>
      <c r="P445" s="3"/>
      <c r="Q445" s="3"/>
      <c r="R445" s="3"/>
      <c r="S445" s="3"/>
      <c r="T445" s="3"/>
      <c r="V445" s="6">
        <f t="shared" si="39"/>
        <v>56.448000000000043</v>
      </c>
      <c r="W445" s="3">
        <f t="shared" si="40"/>
        <v>1176</v>
      </c>
      <c r="X445" s="6">
        <f t="shared" si="41"/>
        <v>9.1875</v>
      </c>
      <c r="Y445" s="3">
        <f>W445 + ROUNDUP(W445/(Parameters!$A$10-60*8),0) * ($AC$3 + Parameters!$B$4+Parameters!$B$5) + IF(A444&gt;1,8,0)</f>
        <v>1512</v>
      </c>
      <c r="Z445" s="6">
        <f t="shared" si="42"/>
        <v>11.8125</v>
      </c>
    </row>
    <row r="446" spans="1:26">
      <c r="A446" s="3">
        <v>128</v>
      </c>
      <c r="B446" s="3">
        <v>88</v>
      </c>
      <c r="C446" s="3">
        <v>88</v>
      </c>
      <c r="D446" s="3">
        <v>88</v>
      </c>
      <c r="E446" s="3">
        <v>88</v>
      </c>
      <c r="F446" s="3">
        <v>88</v>
      </c>
      <c r="G446" s="3">
        <v>88</v>
      </c>
      <c r="H446" s="3">
        <v>88</v>
      </c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V446" s="6">
        <f t="shared" si="39"/>
        <v>56.576000000000043</v>
      </c>
      <c r="W446" s="3">
        <f t="shared" si="40"/>
        <v>616</v>
      </c>
      <c r="X446" s="6">
        <f t="shared" si="41"/>
        <v>4.8125</v>
      </c>
      <c r="Y446" s="3">
        <f>W446 + ROUNDUP(W446/(Parameters!$A$10-60*8),0) * ($AC$3 + Parameters!$B$4+Parameters!$B$5) + IF(A445&gt;1,8,0)</f>
        <v>952</v>
      </c>
      <c r="Z446" s="6">
        <f t="shared" si="42"/>
        <v>7.4375</v>
      </c>
    </row>
    <row r="447" spans="1:26">
      <c r="A447" s="3">
        <v>128</v>
      </c>
      <c r="B447" s="3">
        <v>88</v>
      </c>
      <c r="C447" s="3">
        <v>88</v>
      </c>
      <c r="D447" s="3">
        <v>88</v>
      </c>
      <c r="E447" s="3">
        <v>88</v>
      </c>
      <c r="F447" s="3">
        <v>88</v>
      </c>
      <c r="G447" s="3">
        <v>88</v>
      </c>
      <c r="H447" s="3">
        <v>88</v>
      </c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V447" s="6">
        <f t="shared" si="39"/>
        <v>56.704000000000043</v>
      </c>
      <c r="W447" s="3">
        <f t="shared" si="40"/>
        <v>616</v>
      </c>
      <c r="X447" s="6">
        <f t="shared" si="41"/>
        <v>4.8125</v>
      </c>
      <c r="Y447" s="3">
        <f>W447 + ROUNDUP(W447/(Parameters!$A$10-60*8),0) * ($AC$3 + Parameters!$B$4+Parameters!$B$5) + IF(A446&gt;1,8,0)</f>
        <v>952</v>
      </c>
      <c r="Z447" s="6">
        <f t="shared" si="42"/>
        <v>7.4375</v>
      </c>
    </row>
    <row r="448" spans="1:26">
      <c r="A448" s="3">
        <v>128</v>
      </c>
      <c r="B448" s="3">
        <v>88</v>
      </c>
      <c r="C448" s="3">
        <v>88</v>
      </c>
      <c r="D448" s="3">
        <v>88</v>
      </c>
      <c r="E448" s="3">
        <v>88</v>
      </c>
      <c r="F448" s="3">
        <v>88</v>
      </c>
      <c r="G448" s="3">
        <v>88</v>
      </c>
      <c r="H448" s="3">
        <v>88</v>
      </c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V448" s="6">
        <f t="shared" si="39"/>
        <v>56.832000000000043</v>
      </c>
      <c r="W448" s="3">
        <f t="shared" si="40"/>
        <v>616</v>
      </c>
      <c r="X448" s="6">
        <f t="shared" si="41"/>
        <v>4.8125</v>
      </c>
      <c r="Y448" s="3">
        <f>W448 + ROUNDUP(W448/(Parameters!$A$10-60*8),0) * ($AC$3 + Parameters!$B$4+Parameters!$B$5) + IF(A447&gt;1,8,0)</f>
        <v>952</v>
      </c>
      <c r="Z448" s="6">
        <f t="shared" si="42"/>
        <v>7.4375</v>
      </c>
    </row>
    <row r="449" spans="1:26">
      <c r="A449" s="3">
        <v>128</v>
      </c>
      <c r="B449" s="3">
        <v>88</v>
      </c>
      <c r="C449" s="3">
        <v>88</v>
      </c>
      <c r="D449" s="3">
        <v>88</v>
      </c>
      <c r="E449" s="3">
        <v>88</v>
      </c>
      <c r="F449" s="3">
        <v>88</v>
      </c>
      <c r="G449" s="3">
        <v>88</v>
      </c>
      <c r="H449" s="3">
        <v>88</v>
      </c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V449" s="6">
        <f t="shared" si="39"/>
        <v>56.960000000000043</v>
      </c>
      <c r="W449" s="3">
        <f t="shared" si="40"/>
        <v>616</v>
      </c>
      <c r="X449" s="6">
        <f t="shared" si="41"/>
        <v>4.8125</v>
      </c>
      <c r="Y449" s="3">
        <f>W449 + ROUNDUP(W449/(Parameters!$A$10-60*8),0) * ($AC$3 + Parameters!$B$4+Parameters!$B$5) + IF(A448&gt;1,8,0)</f>
        <v>952</v>
      </c>
      <c r="Z449" s="6">
        <f t="shared" si="42"/>
        <v>7.4375</v>
      </c>
    </row>
    <row r="450" spans="1:26">
      <c r="A450" s="3">
        <v>128</v>
      </c>
      <c r="B450" s="3">
        <v>88</v>
      </c>
      <c r="C450" s="3">
        <v>88</v>
      </c>
      <c r="D450" s="3">
        <v>88</v>
      </c>
      <c r="E450" s="3">
        <v>88</v>
      </c>
      <c r="F450" s="3">
        <v>88</v>
      </c>
      <c r="G450" s="3">
        <v>88</v>
      </c>
      <c r="H450" s="3">
        <v>88</v>
      </c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V450" s="6">
        <f t="shared" si="39"/>
        <v>57.088000000000044</v>
      </c>
      <c r="W450" s="3">
        <f t="shared" si="40"/>
        <v>616</v>
      </c>
      <c r="X450" s="6">
        <f t="shared" si="41"/>
        <v>4.8125</v>
      </c>
      <c r="Y450" s="3">
        <f>W450 + ROUNDUP(W450/(Parameters!$A$10-60*8),0) * ($AC$3 + Parameters!$B$4+Parameters!$B$5) + IF(A449&gt;1,8,0)</f>
        <v>952</v>
      </c>
      <c r="Z450" s="6">
        <f t="shared" si="42"/>
        <v>7.4375</v>
      </c>
    </row>
    <row r="451" spans="1:26">
      <c r="A451" s="3">
        <v>128</v>
      </c>
      <c r="B451" s="3">
        <v>88</v>
      </c>
      <c r="C451" s="3">
        <v>88</v>
      </c>
      <c r="D451" s="3">
        <v>88</v>
      </c>
      <c r="E451" s="3">
        <v>88</v>
      </c>
      <c r="F451" s="3">
        <v>88</v>
      </c>
      <c r="G451" s="3">
        <v>88</v>
      </c>
      <c r="H451" s="3">
        <v>88</v>
      </c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V451" s="6">
        <f t="shared" si="39"/>
        <v>57.216000000000044</v>
      </c>
      <c r="W451" s="3">
        <f t="shared" si="40"/>
        <v>616</v>
      </c>
      <c r="X451" s="6">
        <f t="shared" si="41"/>
        <v>4.8125</v>
      </c>
      <c r="Y451" s="3">
        <f>W451 + ROUNDUP(W451/(Parameters!$A$10-60*8),0) * ($AC$3 + Parameters!$B$4+Parameters!$B$5) + IF(A450&gt;1,8,0)</f>
        <v>952</v>
      </c>
      <c r="Z451" s="6">
        <f t="shared" si="42"/>
        <v>7.4375</v>
      </c>
    </row>
    <row r="452" spans="1:26">
      <c r="A452" s="3">
        <v>128</v>
      </c>
      <c r="B452" s="3">
        <v>88</v>
      </c>
      <c r="C452" s="3">
        <v>88</v>
      </c>
      <c r="D452" s="3">
        <v>88</v>
      </c>
      <c r="E452" s="3">
        <v>88</v>
      </c>
      <c r="F452" s="3">
        <v>88</v>
      </c>
      <c r="G452" s="3">
        <v>88</v>
      </c>
      <c r="H452" s="3">
        <v>88</v>
      </c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V452" s="6">
        <f t="shared" si="39"/>
        <v>57.344000000000044</v>
      </c>
      <c r="W452" s="3">
        <f t="shared" si="40"/>
        <v>616</v>
      </c>
      <c r="X452" s="6">
        <f t="shared" si="41"/>
        <v>4.8125</v>
      </c>
      <c r="Y452" s="3">
        <f>W452 + ROUNDUP(W452/(Parameters!$A$10-60*8),0) * ($AC$3 + Parameters!$B$4+Parameters!$B$5) + IF(A451&gt;1,8,0)</f>
        <v>952</v>
      </c>
      <c r="Z452" s="6">
        <f t="shared" si="42"/>
        <v>7.4375</v>
      </c>
    </row>
    <row r="453" spans="1:26">
      <c r="A453" s="3">
        <v>128</v>
      </c>
      <c r="B453" s="3">
        <v>88</v>
      </c>
      <c r="C453" s="3">
        <v>88</v>
      </c>
      <c r="D453" s="3">
        <v>88</v>
      </c>
      <c r="E453" s="3">
        <v>88</v>
      </c>
      <c r="F453" s="3">
        <v>88</v>
      </c>
      <c r="G453" s="3">
        <v>88</v>
      </c>
      <c r="H453" s="3">
        <v>88</v>
      </c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V453" s="6">
        <f t="shared" si="39"/>
        <v>57.472000000000044</v>
      </c>
      <c r="W453" s="3">
        <f t="shared" si="40"/>
        <v>616</v>
      </c>
      <c r="X453" s="6">
        <f t="shared" si="41"/>
        <v>4.8125</v>
      </c>
      <c r="Y453" s="3">
        <f>W453 + ROUNDUP(W453/(Parameters!$A$10-60*8),0) * ($AC$3 + Parameters!$B$4+Parameters!$B$5) + IF(A452&gt;1,8,0)</f>
        <v>952</v>
      </c>
      <c r="Z453" s="6">
        <f t="shared" si="42"/>
        <v>7.4375</v>
      </c>
    </row>
    <row r="454" spans="1:26">
      <c r="A454" s="3">
        <v>128</v>
      </c>
      <c r="B454" s="3">
        <v>88</v>
      </c>
      <c r="C454" s="3">
        <v>88</v>
      </c>
      <c r="D454" s="3">
        <v>88</v>
      </c>
      <c r="E454" s="3">
        <v>88</v>
      </c>
      <c r="F454" s="3">
        <v>88</v>
      </c>
      <c r="G454" s="3">
        <v>88</v>
      </c>
      <c r="H454" s="3">
        <v>88</v>
      </c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V454" s="6">
        <f t="shared" si="39"/>
        <v>57.600000000000044</v>
      </c>
      <c r="W454" s="3">
        <f t="shared" si="40"/>
        <v>616</v>
      </c>
      <c r="X454" s="6">
        <f t="shared" si="41"/>
        <v>4.8125</v>
      </c>
      <c r="Y454" s="3">
        <f>W454 + ROUNDUP(W454/(Parameters!$A$10-60*8),0) * ($AC$3 + Parameters!$B$4+Parameters!$B$5) + IF(A453&gt;1,8,0)</f>
        <v>952</v>
      </c>
      <c r="Z454" s="6">
        <f t="shared" si="42"/>
        <v>7.4375</v>
      </c>
    </row>
    <row r="455" spans="1:26">
      <c r="A455" s="3">
        <v>128</v>
      </c>
      <c r="B455" s="3">
        <v>88</v>
      </c>
      <c r="C455" s="3">
        <v>88</v>
      </c>
      <c r="D455" s="3">
        <v>88</v>
      </c>
      <c r="E455" s="3">
        <v>88</v>
      </c>
      <c r="F455" s="3">
        <v>88</v>
      </c>
      <c r="G455" s="3">
        <v>88</v>
      </c>
      <c r="H455" s="3">
        <v>88</v>
      </c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V455" s="6">
        <f t="shared" si="39"/>
        <v>57.728000000000044</v>
      </c>
      <c r="W455" s="3">
        <f t="shared" si="40"/>
        <v>616</v>
      </c>
      <c r="X455" s="6">
        <f t="shared" si="41"/>
        <v>4.8125</v>
      </c>
      <c r="Y455" s="3">
        <f>W455 + ROUNDUP(W455/(Parameters!$A$10-60*8),0) * ($AC$3 + Parameters!$B$4+Parameters!$B$5) + IF(A454&gt;1,8,0)</f>
        <v>952</v>
      </c>
      <c r="Z455" s="6">
        <f t="shared" si="42"/>
        <v>7.4375</v>
      </c>
    </row>
    <row r="456" spans="1:26">
      <c r="A456" s="3">
        <v>128</v>
      </c>
      <c r="B456" s="3">
        <v>88</v>
      </c>
      <c r="C456" s="3">
        <v>88</v>
      </c>
      <c r="D456" s="3">
        <v>88</v>
      </c>
      <c r="E456" s="3">
        <v>88</v>
      </c>
      <c r="F456" s="3">
        <v>88</v>
      </c>
      <c r="G456" s="3">
        <v>88</v>
      </c>
      <c r="H456" s="3">
        <v>88</v>
      </c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V456" s="6">
        <f t="shared" si="39"/>
        <v>57.856000000000044</v>
      </c>
      <c r="W456" s="3">
        <f t="shared" si="40"/>
        <v>616</v>
      </c>
      <c r="X456" s="6">
        <f t="shared" si="41"/>
        <v>4.8125</v>
      </c>
      <c r="Y456" s="3">
        <f>W456 + ROUNDUP(W456/(Parameters!$A$10-60*8),0) * ($AC$3 + Parameters!$B$4+Parameters!$B$5) + IF(A455&gt;1,8,0)</f>
        <v>952</v>
      </c>
      <c r="Z456" s="6">
        <f t="shared" si="42"/>
        <v>7.4375</v>
      </c>
    </row>
    <row r="457" spans="1:26">
      <c r="A457" s="3">
        <v>128</v>
      </c>
      <c r="B457" s="3">
        <v>88</v>
      </c>
      <c r="C457" s="3">
        <v>88</v>
      </c>
      <c r="D457" s="3">
        <v>88</v>
      </c>
      <c r="E457" s="3">
        <v>88</v>
      </c>
      <c r="F457" s="3">
        <v>88</v>
      </c>
      <c r="G457" s="3">
        <v>88</v>
      </c>
      <c r="H457" s="3">
        <v>88</v>
      </c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V457" s="6">
        <f t="shared" si="39"/>
        <v>57.984000000000044</v>
      </c>
      <c r="W457" s="3">
        <f t="shared" si="40"/>
        <v>616</v>
      </c>
      <c r="X457" s="6">
        <f t="shared" si="41"/>
        <v>4.8125</v>
      </c>
      <c r="Y457" s="3">
        <f>W457 + ROUNDUP(W457/(Parameters!$A$10-60*8),0) * ($AC$3 + Parameters!$B$4+Parameters!$B$5) + IF(A456&gt;1,8,0)</f>
        <v>952</v>
      </c>
      <c r="Z457" s="6">
        <f t="shared" si="42"/>
        <v>7.4375</v>
      </c>
    </row>
    <row r="458" spans="1:26">
      <c r="A458" s="3">
        <v>128</v>
      </c>
      <c r="B458" s="3">
        <v>88</v>
      </c>
      <c r="C458" s="3">
        <v>88</v>
      </c>
      <c r="D458" s="3">
        <v>88</v>
      </c>
      <c r="E458" s="3">
        <v>88</v>
      </c>
      <c r="F458" s="3">
        <v>88</v>
      </c>
      <c r="G458" s="3">
        <v>88</v>
      </c>
      <c r="H458" s="3">
        <v>88</v>
      </c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V458" s="6">
        <f t="shared" si="39"/>
        <v>58.112000000000045</v>
      </c>
      <c r="W458" s="3">
        <f t="shared" si="40"/>
        <v>616</v>
      </c>
      <c r="X458" s="6">
        <f t="shared" si="41"/>
        <v>4.8125</v>
      </c>
      <c r="Y458" s="3">
        <f>W458 + ROUNDUP(W458/(Parameters!$A$10-60*8),0) * ($AC$3 + Parameters!$B$4+Parameters!$B$5) + IF(A457&gt;1,8,0)</f>
        <v>952</v>
      </c>
      <c r="Z458" s="6">
        <f t="shared" si="42"/>
        <v>7.4375</v>
      </c>
    </row>
    <row r="459" spans="1:26">
      <c r="A459" s="3">
        <v>128</v>
      </c>
      <c r="B459" s="3">
        <v>88</v>
      </c>
      <c r="C459" s="3">
        <v>88</v>
      </c>
      <c r="D459" s="3">
        <v>88</v>
      </c>
      <c r="E459" s="3">
        <v>88</v>
      </c>
      <c r="F459" s="3">
        <v>88</v>
      </c>
      <c r="G459" s="3">
        <v>88</v>
      </c>
      <c r="H459" s="3">
        <v>88</v>
      </c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V459" s="6">
        <f t="shared" si="39"/>
        <v>58.240000000000045</v>
      </c>
      <c r="W459" s="3">
        <f t="shared" si="40"/>
        <v>616</v>
      </c>
      <c r="X459" s="6">
        <f t="shared" si="41"/>
        <v>4.8125</v>
      </c>
      <c r="Y459" s="3">
        <f>W459 + ROUNDUP(W459/(Parameters!$A$10-60*8),0) * ($AC$3 + Parameters!$B$4+Parameters!$B$5) + IF(A458&gt;1,8,0)</f>
        <v>952</v>
      </c>
      <c r="Z459" s="6">
        <f t="shared" si="42"/>
        <v>7.4375</v>
      </c>
    </row>
    <row r="460" spans="1:26">
      <c r="A460" s="3">
        <v>128</v>
      </c>
      <c r="B460" s="3">
        <v>88</v>
      </c>
      <c r="C460" s="3">
        <v>88</v>
      </c>
      <c r="D460" s="3">
        <v>88</v>
      </c>
      <c r="E460" s="3">
        <v>88</v>
      </c>
      <c r="F460" s="3">
        <v>88</v>
      </c>
      <c r="G460" s="3">
        <v>88</v>
      </c>
      <c r="H460" s="3">
        <v>88</v>
      </c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V460" s="6">
        <f t="shared" si="39"/>
        <v>58.368000000000045</v>
      </c>
      <c r="W460" s="3">
        <f t="shared" si="40"/>
        <v>616</v>
      </c>
      <c r="X460" s="6">
        <f t="shared" si="41"/>
        <v>4.8125</v>
      </c>
      <c r="Y460" s="3">
        <f>W460 + ROUNDUP(W460/(Parameters!$A$10-60*8),0) * ($AC$3 + Parameters!$B$4+Parameters!$B$5) + IF(A459&gt;1,8,0)</f>
        <v>952</v>
      </c>
      <c r="Z460" s="6">
        <f t="shared" si="42"/>
        <v>7.4375</v>
      </c>
    </row>
    <row r="461" spans="1:26">
      <c r="A461" s="3">
        <v>128</v>
      </c>
      <c r="B461" s="3">
        <v>88</v>
      </c>
      <c r="C461" s="3">
        <v>88</v>
      </c>
      <c r="D461" s="3">
        <v>88</v>
      </c>
      <c r="E461" s="3">
        <v>88</v>
      </c>
      <c r="F461" s="3">
        <v>88</v>
      </c>
      <c r="G461" s="3">
        <v>88</v>
      </c>
      <c r="H461" s="3">
        <v>88</v>
      </c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V461" s="6">
        <f t="shared" si="39"/>
        <v>58.496000000000045</v>
      </c>
      <c r="W461" s="3">
        <f t="shared" si="40"/>
        <v>616</v>
      </c>
      <c r="X461" s="6">
        <f t="shared" si="41"/>
        <v>4.8125</v>
      </c>
      <c r="Y461" s="3">
        <f>W461 + ROUNDUP(W461/(Parameters!$A$10-60*8),0) * ($AC$3 + Parameters!$B$4+Parameters!$B$5) + IF(A460&gt;1,8,0)</f>
        <v>952</v>
      </c>
      <c r="Z461" s="6">
        <f t="shared" si="42"/>
        <v>7.4375</v>
      </c>
    </row>
    <row r="462" spans="1:26">
      <c r="A462" s="3">
        <v>128</v>
      </c>
      <c r="B462" s="3">
        <v>88</v>
      </c>
      <c r="C462" s="3">
        <v>88</v>
      </c>
      <c r="D462" s="3">
        <v>88</v>
      </c>
      <c r="E462" s="3">
        <v>88</v>
      </c>
      <c r="F462" s="3">
        <v>88</v>
      </c>
      <c r="G462" s="3">
        <v>88</v>
      </c>
      <c r="H462" s="3">
        <v>88</v>
      </c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V462" s="6">
        <f t="shared" si="39"/>
        <v>58.624000000000045</v>
      </c>
      <c r="W462" s="3">
        <f t="shared" si="40"/>
        <v>616</v>
      </c>
      <c r="X462" s="6">
        <f t="shared" si="41"/>
        <v>4.8125</v>
      </c>
      <c r="Y462" s="3">
        <f>W462 + ROUNDUP(W462/(Parameters!$A$10-60*8),0) * ($AC$3 + Parameters!$B$4+Parameters!$B$5) + IF(A461&gt;1,8,0)</f>
        <v>952</v>
      </c>
      <c r="Z462" s="6">
        <f t="shared" si="42"/>
        <v>7.4375</v>
      </c>
    </row>
    <row r="463" spans="1:26">
      <c r="A463" s="3">
        <v>128</v>
      </c>
      <c r="B463" s="3">
        <v>88</v>
      </c>
      <c r="C463" s="3">
        <v>88</v>
      </c>
      <c r="D463" s="3">
        <v>88</v>
      </c>
      <c r="E463" s="3">
        <v>88</v>
      </c>
      <c r="F463" s="3">
        <v>88</v>
      </c>
      <c r="G463" s="3">
        <v>88</v>
      </c>
      <c r="H463" s="3">
        <v>88</v>
      </c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V463" s="6">
        <f t="shared" si="39"/>
        <v>58.752000000000045</v>
      </c>
      <c r="W463" s="3">
        <f t="shared" si="40"/>
        <v>616</v>
      </c>
      <c r="X463" s="6">
        <f t="shared" si="41"/>
        <v>4.8125</v>
      </c>
      <c r="Y463" s="3">
        <f>W463 + ROUNDUP(W463/(Parameters!$A$10-60*8),0) * ($AC$3 + Parameters!$B$4+Parameters!$B$5) + IF(A462&gt;1,8,0)</f>
        <v>952</v>
      </c>
      <c r="Z463" s="6">
        <f t="shared" si="42"/>
        <v>7.4375</v>
      </c>
    </row>
    <row r="464" spans="1:26">
      <c r="A464" s="3">
        <v>128</v>
      </c>
      <c r="B464" s="3">
        <v>88</v>
      </c>
      <c r="C464" s="3">
        <v>88</v>
      </c>
      <c r="D464" s="3">
        <v>88</v>
      </c>
      <c r="E464" s="3">
        <v>88</v>
      </c>
      <c r="F464" s="3">
        <v>88</v>
      </c>
      <c r="G464" s="3">
        <v>88</v>
      </c>
      <c r="H464" s="3">
        <v>88</v>
      </c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V464" s="6">
        <f t="shared" si="39"/>
        <v>58.880000000000045</v>
      </c>
      <c r="W464" s="3">
        <f t="shared" si="40"/>
        <v>616</v>
      </c>
      <c r="X464" s="6">
        <f t="shared" si="41"/>
        <v>4.8125</v>
      </c>
      <c r="Y464" s="3">
        <f>W464 + ROUNDUP(W464/(Parameters!$A$10-60*8),0) * ($AC$3 + Parameters!$B$4+Parameters!$B$5) + IF(A463&gt;1,8,0)</f>
        <v>952</v>
      </c>
      <c r="Z464" s="6">
        <f t="shared" si="42"/>
        <v>7.4375</v>
      </c>
    </row>
    <row r="465" spans="1:26">
      <c r="A465" s="3">
        <v>128</v>
      </c>
      <c r="B465" s="3">
        <v>88</v>
      </c>
      <c r="C465" s="3">
        <v>88</v>
      </c>
      <c r="D465" s="3">
        <v>88</v>
      </c>
      <c r="E465" s="3">
        <v>88</v>
      </c>
      <c r="F465" s="3">
        <v>88</v>
      </c>
      <c r="G465" s="3">
        <v>88</v>
      </c>
      <c r="H465" s="3">
        <v>88</v>
      </c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V465" s="6">
        <f t="shared" si="39"/>
        <v>59.008000000000045</v>
      </c>
      <c r="W465" s="3">
        <f t="shared" si="40"/>
        <v>616</v>
      </c>
      <c r="X465" s="6">
        <f t="shared" si="41"/>
        <v>4.8125</v>
      </c>
      <c r="Y465" s="3">
        <f>W465 + ROUNDUP(W465/(Parameters!$A$10-60*8),0) * ($AC$3 + Parameters!$B$4+Parameters!$B$5) + IF(A464&gt;1,8,0)</f>
        <v>952</v>
      </c>
      <c r="Z465" s="6">
        <f t="shared" si="42"/>
        <v>7.4375</v>
      </c>
    </row>
    <row r="466" spans="1:26">
      <c r="A466" s="3">
        <v>128</v>
      </c>
      <c r="B466" s="3">
        <v>88</v>
      </c>
      <c r="C466" s="3">
        <v>88</v>
      </c>
      <c r="D466" s="3">
        <v>88</v>
      </c>
      <c r="E466" s="3">
        <v>88</v>
      </c>
      <c r="F466" s="3">
        <v>88</v>
      </c>
      <c r="G466" s="3">
        <v>88</v>
      </c>
      <c r="H466" s="3">
        <v>88</v>
      </c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V466" s="6">
        <f t="shared" si="39"/>
        <v>59.136000000000045</v>
      </c>
      <c r="W466" s="3">
        <f t="shared" si="40"/>
        <v>616</v>
      </c>
      <c r="X466" s="6">
        <f t="shared" si="41"/>
        <v>4.8125</v>
      </c>
      <c r="Y466" s="3">
        <f>W466 + ROUNDUP(W466/(Parameters!$A$10-60*8),0) * ($AC$3 + Parameters!$B$4+Parameters!$B$5) + IF(A465&gt;1,8,0)</f>
        <v>952</v>
      </c>
      <c r="Z466" s="6">
        <f t="shared" si="42"/>
        <v>7.4375</v>
      </c>
    </row>
    <row r="467" spans="1:26">
      <c r="A467" s="3">
        <v>128</v>
      </c>
      <c r="B467" s="3">
        <v>88</v>
      </c>
      <c r="C467" s="3">
        <v>88</v>
      </c>
      <c r="D467" s="3">
        <v>88</v>
      </c>
      <c r="E467" s="3">
        <v>88</v>
      </c>
      <c r="F467" s="3">
        <v>88</v>
      </c>
      <c r="G467" s="3">
        <v>88</v>
      </c>
      <c r="H467" s="3">
        <v>88</v>
      </c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V467" s="6">
        <f t="shared" si="39"/>
        <v>59.264000000000046</v>
      </c>
      <c r="W467" s="3">
        <f t="shared" si="40"/>
        <v>616</v>
      </c>
      <c r="X467" s="6">
        <f t="shared" si="41"/>
        <v>4.8125</v>
      </c>
      <c r="Y467" s="3">
        <f>W467 + ROUNDUP(W467/(Parameters!$A$10-60*8),0) * ($AC$3 + Parameters!$B$4+Parameters!$B$5) + IF(A466&gt;1,8,0)</f>
        <v>952</v>
      </c>
      <c r="Z467" s="6">
        <f t="shared" si="42"/>
        <v>7.4375</v>
      </c>
    </row>
    <row r="468" spans="1:26">
      <c r="A468" s="3">
        <v>128</v>
      </c>
      <c r="B468" s="3">
        <v>88</v>
      </c>
      <c r="C468" s="3">
        <v>88</v>
      </c>
      <c r="D468" s="3">
        <v>88</v>
      </c>
      <c r="E468" s="3">
        <v>88</v>
      </c>
      <c r="F468" s="3">
        <v>88</v>
      </c>
      <c r="G468" s="3">
        <v>88</v>
      </c>
      <c r="H468" s="3">
        <v>88</v>
      </c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V468" s="6">
        <f t="shared" si="39"/>
        <v>59.392000000000046</v>
      </c>
      <c r="W468" s="3">
        <f t="shared" si="40"/>
        <v>616</v>
      </c>
      <c r="X468" s="6">
        <f t="shared" si="41"/>
        <v>4.8125</v>
      </c>
      <c r="Y468" s="3">
        <f>W468 + ROUNDUP(W468/(Parameters!$A$10-60*8),0) * ($AC$3 + Parameters!$B$4+Parameters!$B$5) + IF(A467&gt;1,8,0)</f>
        <v>952</v>
      </c>
      <c r="Z468" s="6">
        <f t="shared" si="42"/>
        <v>7.4375</v>
      </c>
    </row>
    <row r="469" spans="1:26">
      <c r="A469" s="3">
        <v>128</v>
      </c>
      <c r="B469" s="3">
        <v>88</v>
      </c>
      <c r="C469" s="3">
        <v>88</v>
      </c>
      <c r="D469" s="3">
        <v>88</v>
      </c>
      <c r="E469" s="3">
        <v>88</v>
      </c>
      <c r="F469" s="3">
        <v>88</v>
      </c>
      <c r="G469" s="3">
        <v>88</v>
      </c>
      <c r="H469" s="3">
        <v>88</v>
      </c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V469" s="6">
        <f t="shared" si="39"/>
        <v>59.520000000000046</v>
      </c>
      <c r="W469" s="3">
        <f t="shared" si="40"/>
        <v>616</v>
      </c>
      <c r="X469" s="6">
        <f t="shared" si="41"/>
        <v>4.8125</v>
      </c>
      <c r="Y469" s="3">
        <f>W469 + ROUNDUP(W469/(Parameters!$A$10-60*8),0) * ($AC$3 + Parameters!$B$4+Parameters!$B$5) + IF(A468&gt;1,8,0)</f>
        <v>952</v>
      </c>
      <c r="Z469" s="6">
        <f t="shared" si="42"/>
        <v>7.4375</v>
      </c>
    </row>
    <row r="470" spans="1:26">
      <c r="A470" s="3">
        <v>128</v>
      </c>
      <c r="B470" s="3">
        <v>88</v>
      </c>
      <c r="C470" s="3">
        <v>88</v>
      </c>
      <c r="D470" s="3">
        <v>88</v>
      </c>
      <c r="E470" s="3">
        <v>88</v>
      </c>
      <c r="F470" s="3">
        <v>88</v>
      </c>
      <c r="G470" s="3">
        <v>88</v>
      </c>
      <c r="H470" s="3">
        <v>88</v>
      </c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V470" s="6">
        <f t="shared" si="39"/>
        <v>59.648000000000046</v>
      </c>
      <c r="W470" s="3">
        <f t="shared" si="40"/>
        <v>616</v>
      </c>
      <c r="X470" s="6">
        <f t="shared" si="41"/>
        <v>4.8125</v>
      </c>
      <c r="Y470" s="3">
        <f>W470 + ROUNDUP(W470/(Parameters!$A$10-60*8),0) * ($AC$3 + Parameters!$B$4+Parameters!$B$5) + IF(A469&gt;1,8,0)</f>
        <v>952</v>
      </c>
      <c r="Z470" s="6">
        <f t="shared" si="42"/>
        <v>7.4375</v>
      </c>
    </row>
    <row r="471" spans="1:26">
      <c r="A471" s="3">
        <v>128</v>
      </c>
      <c r="B471" s="3">
        <v>88</v>
      </c>
      <c r="C471" s="3">
        <v>88</v>
      </c>
      <c r="D471" s="3">
        <v>88</v>
      </c>
      <c r="E471" s="3">
        <v>88</v>
      </c>
      <c r="F471" s="3">
        <v>88</v>
      </c>
      <c r="G471" s="3">
        <v>88</v>
      </c>
      <c r="H471" s="3">
        <v>88</v>
      </c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V471" s="6">
        <f t="shared" si="39"/>
        <v>59.776000000000046</v>
      </c>
      <c r="W471" s="3">
        <f t="shared" si="40"/>
        <v>616</v>
      </c>
      <c r="X471" s="6">
        <f t="shared" si="41"/>
        <v>4.8125</v>
      </c>
      <c r="Y471" s="3">
        <f>W471 + ROUNDUP(W471/(Parameters!$A$10-60*8),0) * ($AC$3 + Parameters!$B$4+Parameters!$B$5) + IF(A470&gt;1,8,0)</f>
        <v>952</v>
      </c>
      <c r="Z471" s="6">
        <f t="shared" si="42"/>
        <v>7.4375</v>
      </c>
    </row>
    <row r="472" spans="1:26">
      <c r="A472" s="3">
        <v>128</v>
      </c>
      <c r="B472" s="3">
        <v>88</v>
      </c>
      <c r="C472" s="3">
        <v>88</v>
      </c>
      <c r="D472" s="3">
        <v>88</v>
      </c>
      <c r="E472" s="3">
        <v>88</v>
      </c>
      <c r="F472" s="3">
        <v>88</v>
      </c>
      <c r="G472" s="3">
        <v>88</v>
      </c>
      <c r="H472" s="3">
        <v>88</v>
      </c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V472" s="6">
        <f t="shared" si="39"/>
        <v>59.904000000000046</v>
      </c>
      <c r="W472" s="3">
        <f t="shared" si="40"/>
        <v>616</v>
      </c>
      <c r="X472" s="6">
        <f t="shared" si="41"/>
        <v>4.8125</v>
      </c>
      <c r="Y472" s="3">
        <f>W472 + ROUNDUP(W472/(Parameters!$A$10-60*8),0) * ($AC$3 + Parameters!$B$4+Parameters!$B$5) + IF(A471&gt;1,8,0)</f>
        <v>952</v>
      </c>
      <c r="Z472" s="6">
        <f t="shared" si="42"/>
        <v>7.4375</v>
      </c>
    </row>
    <row r="473" spans="1:26">
      <c r="A473" s="3">
        <v>128</v>
      </c>
      <c r="B473" s="3">
        <v>88</v>
      </c>
      <c r="C473" s="3">
        <v>88</v>
      </c>
      <c r="D473" s="3">
        <v>88</v>
      </c>
      <c r="E473" s="3">
        <v>88</v>
      </c>
      <c r="F473" s="3">
        <v>88</v>
      </c>
      <c r="G473" s="3">
        <v>88</v>
      </c>
      <c r="H473" s="3">
        <v>88</v>
      </c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V473" s="6">
        <f t="shared" si="39"/>
        <v>60.032000000000046</v>
      </c>
      <c r="W473" s="3">
        <f t="shared" si="40"/>
        <v>616</v>
      </c>
      <c r="X473" s="6">
        <f t="shared" si="41"/>
        <v>4.8125</v>
      </c>
      <c r="Y473" s="3">
        <f>W473 + ROUNDUP(W473/(Parameters!$A$10-60*8),0) * ($AC$3 + Parameters!$B$4+Parameters!$B$5) + IF(A472&gt;1,8,0)</f>
        <v>952</v>
      </c>
      <c r="Z473" s="6">
        <f t="shared" si="42"/>
        <v>7.4375</v>
      </c>
    </row>
    <row r="474" spans="1:26">
      <c r="A474" s="3">
        <v>128</v>
      </c>
      <c r="B474" s="3">
        <v>88</v>
      </c>
      <c r="C474" s="3">
        <v>88</v>
      </c>
      <c r="D474" s="3">
        <v>88</v>
      </c>
      <c r="E474" s="3">
        <v>88</v>
      </c>
      <c r="F474" s="3">
        <v>88</v>
      </c>
      <c r="G474" s="3">
        <v>88</v>
      </c>
      <c r="H474" s="3">
        <v>88</v>
      </c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V474" s="6">
        <f t="shared" si="39"/>
        <v>60.160000000000046</v>
      </c>
      <c r="W474" s="3">
        <f t="shared" si="40"/>
        <v>616</v>
      </c>
      <c r="X474" s="6">
        <f t="shared" si="41"/>
        <v>4.8125</v>
      </c>
      <c r="Y474" s="3">
        <f>W474 + ROUNDUP(W474/(Parameters!$A$10-60*8),0) * ($AC$3 + Parameters!$B$4+Parameters!$B$5) + IF(A473&gt;1,8,0)</f>
        <v>952</v>
      </c>
      <c r="Z474" s="6">
        <f t="shared" si="42"/>
        <v>7.4375</v>
      </c>
    </row>
    <row r="475" spans="1:26">
      <c r="A475" s="3">
        <v>128</v>
      </c>
      <c r="B475" s="3">
        <v>496</v>
      </c>
      <c r="C475" s="3">
        <v>184</v>
      </c>
      <c r="D475" s="3">
        <v>496</v>
      </c>
      <c r="E475" s="3">
        <v>184</v>
      </c>
      <c r="F475" s="3">
        <v>496</v>
      </c>
      <c r="G475" s="3">
        <v>184</v>
      </c>
      <c r="H475" s="3">
        <v>88</v>
      </c>
      <c r="I475" s="3">
        <v>88</v>
      </c>
      <c r="J475" s="3">
        <v>496</v>
      </c>
      <c r="K475" s="3">
        <v>184</v>
      </c>
      <c r="L475" s="3">
        <v>496</v>
      </c>
      <c r="M475" s="3">
        <v>184</v>
      </c>
      <c r="N475" s="3"/>
      <c r="O475" s="3"/>
      <c r="P475" s="3"/>
      <c r="Q475" s="3"/>
      <c r="R475" s="3"/>
      <c r="S475" s="3"/>
      <c r="T475" s="3"/>
      <c r="V475" s="6">
        <f t="shared" si="39"/>
        <v>60.288000000000046</v>
      </c>
      <c r="W475" s="3">
        <f t="shared" si="40"/>
        <v>3576</v>
      </c>
      <c r="X475" s="6">
        <f t="shared" si="41"/>
        <v>27.9375</v>
      </c>
      <c r="Y475" s="3">
        <f>W475 + ROUNDUP(W475/(Parameters!$A$10-60*8),0) * ($AC$3 + Parameters!$B$4+Parameters!$B$5) + IF(A474&gt;1,8,0)</f>
        <v>3912</v>
      </c>
      <c r="Z475" s="6">
        <f t="shared" si="42"/>
        <v>30.5625</v>
      </c>
    </row>
    <row r="476" spans="1:26">
      <c r="A476" s="3">
        <v>128</v>
      </c>
      <c r="B476" s="3">
        <v>544</v>
      </c>
      <c r="C476" s="3">
        <v>240</v>
      </c>
      <c r="D476" s="3">
        <v>544</v>
      </c>
      <c r="E476" s="3">
        <v>240</v>
      </c>
      <c r="F476" s="3">
        <v>544</v>
      </c>
      <c r="G476" s="3">
        <v>240</v>
      </c>
      <c r="H476" s="3">
        <v>136</v>
      </c>
      <c r="I476" s="3">
        <v>88</v>
      </c>
      <c r="J476" s="3">
        <v>136</v>
      </c>
      <c r="K476" s="3">
        <v>88</v>
      </c>
      <c r="L476" s="3">
        <v>544</v>
      </c>
      <c r="M476" s="3">
        <v>240</v>
      </c>
      <c r="N476" s="3">
        <v>544</v>
      </c>
      <c r="O476" s="3">
        <v>240</v>
      </c>
      <c r="P476" s="3"/>
      <c r="Q476" s="3"/>
      <c r="R476" s="3"/>
      <c r="S476" s="3"/>
      <c r="T476" s="3"/>
      <c r="V476" s="6">
        <f t="shared" si="39"/>
        <v>60.416000000000047</v>
      </c>
      <c r="W476" s="3">
        <f t="shared" si="40"/>
        <v>4368</v>
      </c>
      <c r="X476" s="6">
        <f t="shared" si="41"/>
        <v>34.125</v>
      </c>
      <c r="Y476" s="3">
        <f>W476 + ROUNDUP(W476/(Parameters!$A$10-60*8),0) * ($AC$3 + Parameters!$B$4+Parameters!$B$5) + IF(A475&gt;1,8,0)</f>
        <v>4704</v>
      </c>
      <c r="Z476" s="6">
        <f t="shared" si="42"/>
        <v>36.75</v>
      </c>
    </row>
    <row r="477" spans="1:26">
      <c r="A477" s="3">
        <v>128</v>
      </c>
      <c r="B477" s="3">
        <v>544</v>
      </c>
      <c r="C477" s="3">
        <v>376</v>
      </c>
      <c r="D477" s="3">
        <v>544</v>
      </c>
      <c r="E477" s="3">
        <v>376</v>
      </c>
      <c r="F477" s="3">
        <v>544</v>
      </c>
      <c r="G477" s="3">
        <v>376</v>
      </c>
      <c r="H477" s="3">
        <v>568</v>
      </c>
      <c r="I477" s="3">
        <v>160</v>
      </c>
      <c r="J477" s="3">
        <v>568</v>
      </c>
      <c r="K477" s="3">
        <v>160</v>
      </c>
      <c r="L477" s="3">
        <v>544</v>
      </c>
      <c r="M477" s="3">
        <v>376</v>
      </c>
      <c r="N477" s="3">
        <v>544</v>
      </c>
      <c r="O477" s="3">
        <v>376</v>
      </c>
      <c r="P477" s="3"/>
      <c r="Q477" s="3"/>
      <c r="R477" s="3"/>
      <c r="S477" s="3"/>
      <c r="T477" s="3"/>
      <c r="V477" s="6">
        <f t="shared" si="39"/>
        <v>60.544000000000047</v>
      </c>
      <c r="W477" s="3">
        <f t="shared" si="40"/>
        <v>6056</v>
      </c>
      <c r="X477" s="6">
        <f t="shared" si="41"/>
        <v>47.3125</v>
      </c>
      <c r="Y477" s="3">
        <f>W477 + ROUNDUP(W477/(Parameters!$A$10-60*8),0) * ($AC$3 + Parameters!$B$4+Parameters!$B$5) + IF(A476&gt;1,8,0)</f>
        <v>6392</v>
      </c>
      <c r="Z477" s="6">
        <f t="shared" si="42"/>
        <v>49.9375</v>
      </c>
    </row>
    <row r="478" spans="1:26">
      <c r="A478" s="3">
        <v>128</v>
      </c>
      <c r="B478" s="3">
        <v>520</v>
      </c>
      <c r="C478" s="3">
        <v>304</v>
      </c>
      <c r="D478" s="3">
        <v>520</v>
      </c>
      <c r="E478" s="3">
        <v>304</v>
      </c>
      <c r="F478" s="3">
        <v>544</v>
      </c>
      <c r="G478" s="3">
        <v>304</v>
      </c>
      <c r="H478" s="3">
        <v>544</v>
      </c>
      <c r="I478" s="3">
        <v>200</v>
      </c>
      <c r="J478" s="3">
        <v>544</v>
      </c>
      <c r="K478" s="3">
        <v>200</v>
      </c>
      <c r="L478" s="3">
        <v>520</v>
      </c>
      <c r="M478" s="3">
        <v>304</v>
      </c>
      <c r="N478" s="3">
        <v>520</v>
      </c>
      <c r="O478" s="3">
        <v>304</v>
      </c>
      <c r="P478" s="3"/>
      <c r="Q478" s="3"/>
      <c r="R478" s="3"/>
      <c r="S478" s="3"/>
      <c r="T478" s="3"/>
      <c r="V478" s="6">
        <f t="shared" si="39"/>
        <v>60.672000000000047</v>
      </c>
      <c r="W478" s="3">
        <f t="shared" si="40"/>
        <v>5632</v>
      </c>
      <c r="X478" s="6">
        <f t="shared" si="41"/>
        <v>44</v>
      </c>
      <c r="Y478" s="3">
        <f>W478 + ROUNDUP(W478/(Parameters!$A$10-60*8),0) * ($AC$3 + Parameters!$B$4+Parameters!$B$5) + IF(A477&gt;1,8,0)</f>
        <v>5968</v>
      </c>
      <c r="Z478" s="6">
        <f t="shared" si="42"/>
        <v>46.625</v>
      </c>
    </row>
    <row r="479" spans="1:26">
      <c r="A479" s="3">
        <v>128</v>
      </c>
      <c r="B479" s="3">
        <v>544</v>
      </c>
      <c r="C479" s="3">
        <v>200</v>
      </c>
      <c r="D479" s="3">
        <v>544</v>
      </c>
      <c r="E479" s="3">
        <v>200</v>
      </c>
      <c r="F479" s="3">
        <v>472</v>
      </c>
      <c r="G479" s="3">
        <v>368</v>
      </c>
      <c r="H479" s="3">
        <v>544</v>
      </c>
      <c r="I479" s="3">
        <v>248</v>
      </c>
      <c r="J479" s="3">
        <v>544</v>
      </c>
      <c r="K479" s="3">
        <v>248</v>
      </c>
      <c r="L479" s="3">
        <v>568</v>
      </c>
      <c r="M479" s="3">
        <v>256</v>
      </c>
      <c r="N479" s="3">
        <v>544</v>
      </c>
      <c r="O479" s="3">
        <v>272</v>
      </c>
      <c r="P479" s="3"/>
      <c r="Q479" s="3"/>
      <c r="R479" s="3"/>
      <c r="S479" s="3"/>
      <c r="T479" s="3"/>
      <c r="V479" s="6">
        <f t="shared" si="39"/>
        <v>60.800000000000047</v>
      </c>
      <c r="W479" s="3">
        <f t="shared" si="40"/>
        <v>5552</v>
      </c>
      <c r="X479" s="6">
        <f t="shared" si="41"/>
        <v>43.375</v>
      </c>
      <c r="Y479" s="3">
        <f>W479 + ROUNDUP(W479/(Parameters!$A$10-60*8),0) * ($AC$3 + Parameters!$B$4+Parameters!$B$5) + IF(A478&gt;1,8,0)</f>
        <v>5888</v>
      </c>
      <c r="Z479" s="6">
        <f t="shared" si="42"/>
        <v>46</v>
      </c>
    </row>
    <row r="480" spans="1:26">
      <c r="A480" s="3">
        <v>128</v>
      </c>
      <c r="B480" s="3">
        <v>568</v>
      </c>
      <c r="C480" s="3">
        <v>152</v>
      </c>
      <c r="D480" s="3">
        <v>568</v>
      </c>
      <c r="E480" s="3">
        <v>152</v>
      </c>
      <c r="F480" s="3">
        <v>520</v>
      </c>
      <c r="G480" s="3">
        <v>248</v>
      </c>
      <c r="H480" s="3">
        <v>544</v>
      </c>
      <c r="I480" s="3">
        <v>160</v>
      </c>
      <c r="J480" s="3">
        <v>544</v>
      </c>
      <c r="K480" s="3">
        <v>160</v>
      </c>
      <c r="L480" s="3">
        <v>544</v>
      </c>
      <c r="M480" s="3">
        <v>272</v>
      </c>
      <c r="N480" s="3">
        <v>544</v>
      </c>
      <c r="O480" s="3">
        <v>232</v>
      </c>
      <c r="P480" s="3"/>
      <c r="Q480" s="3"/>
      <c r="R480" s="3"/>
      <c r="S480" s="3"/>
      <c r="T480" s="3"/>
      <c r="V480" s="6">
        <f t="shared" si="39"/>
        <v>60.928000000000047</v>
      </c>
      <c r="W480" s="3">
        <f t="shared" si="40"/>
        <v>5208</v>
      </c>
      <c r="X480" s="6">
        <f t="shared" si="41"/>
        <v>40.6875</v>
      </c>
      <c r="Y480" s="3">
        <f>W480 + ROUNDUP(W480/(Parameters!$A$10-60*8),0) * ($AC$3 + Parameters!$B$4+Parameters!$B$5) + IF(A479&gt;1,8,0)</f>
        <v>5544</v>
      </c>
      <c r="Z480" s="6">
        <f t="shared" si="42"/>
        <v>43.3125</v>
      </c>
    </row>
    <row r="481" spans="1:26">
      <c r="A481" s="3">
        <v>128</v>
      </c>
      <c r="B481" s="3">
        <v>88</v>
      </c>
      <c r="C481" s="3">
        <v>88</v>
      </c>
      <c r="D481" s="3">
        <v>544</v>
      </c>
      <c r="E481" s="3">
        <v>160</v>
      </c>
      <c r="F481" s="3">
        <v>256</v>
      </c>
      <c r="G481" s="3">
        <v>88</v>
      </c>
      <c r="H481" s="3">
        <v>256</v>
      </c>
      <c r="I481" s="3">
        <v>88</v>
      </c>
      <c r="J481" s="3">
        <v>544</v>
      </c>
      <c r="K481" s="3">
        <v>168</v>
      </c>
      <c r="L481" s="3">
        <v>544</v>
      </c>
      <c r="M481" s="3">
        <v>168</v>
      </c>
      <c r="N481" s="3"/>
      <c r="O481" s="3"/>
      <c r="P481" s="3"/>
      <c r="Q481" s="3"/>
      <c r="R481" s="3"/>
      <c r="S481" s="3"/>
      <c r="T481" s="3"/>
      <c r="V481" s="6">
        <f t="shared" si="39"/>
        <v>61.056000000000047</v>
      </c>
      <c r="W481" s="3">
        <f t="shared" si="40"/>
        <v>2992</v>
      </c>
      <c r="X481" s="6">
        <f t="shared" si="41"/>
        <v>23.375</v>
      </c>
      <c r="Y481" s="3">
        <f>W481 + ROUNDUP(W481/(Parameters!$A$10-60*8),0) * ($AC$3 + Parameters!$B$4+Parameters!$B$5) + IF(A480&gt;1,8,0)</f>
        <v>3328</v>
      </c>
      <c r="Z481" s="6">
        <f t="shared" si="42"/>
        <v>26</v>
      </c>
    </row>
    <row r="482" spans="1:26">
      <c r="A482" s="3">
        <v>128</v>
      </c>
      <c r="B482" s="3">
        <v>88</v>
      </c>
      <c r="C482" s="3">
        <v>88</v>
      </c>
      <c r="D482" s="3">
        <v>352</v>
      </c>
      <c r="E482" s="3">
        <v>88</v>
      </c>
      <c r="F482" s="3">
        <v>88</v>
      </c>
      <c r="G482" s="3">
        <v>88</v>
      </c>
      <c r="H482" s="3">
        <v>352</v>
      </c>
      <c r="I482" s="3">
        <v>88</v>
      </c>
      <c r="J482" s="3">
        <v>280</v>
      </c>
      <c r="K482" s="3">
        <v>88</v>
      </c>
      <c r="L482" s="3"/>
      <c r="M482" s="3"/>
      <c r="N482" s="3"/>
      <c r="O482" s="3"/>
      <c r="P482" s="3"/>
      <c r="Q482" s="3"/>
      <c r="R482" s="3"/>
      <c r="S482" s="3"/>
      <c r="T482" s="3"/>
      <c r="V482" s="6">
        <f t="shared" si="39"/>
        <v>61.184000000000047</v>
      </c>
      <c r="W482" s="3">
        <f t="shared" si="40"/>
        <v>1600</v>
      </c>
      <c r="X482" s="6">
        <f t="shared" si="41"/>
        <v>12.5</v>
      </c>
      <c r="Y482" s="3">
        <f>W482 + ROUNDUP(W482/(Parameters!$A$10-60*8),0) * ($AC$3 + Parameters!$B$4+Parameters!$B$5) + IF(A481&gt;1,8,0)</f>
        <v>1936</v>
      </c>
      <c r="Z482" s="6">
        <f t="shared" si="42"/>
        <v>15.125</v>
      </c>
    </row>
    <row r="483" spans="1:26">
      <c r="A483" s="3">
        <v>128</v>
      </c>
      <c r="B483" s="3">
        <v>88</v>
      </c>
      <c r="C483" s="3">
        <v>88</v>
      </c>
      <c r="D483" s="3">
        <v>88</v>
      </c>
      <c r="E483" s="3">
        <v>88</v>
      </c>
      <c r="F483" s="3">
        <v>88</v>
      </c>
      <c r="G483" s="3">
        <v>88</v>
      </c>
      <c r="H483" s="3">
        <v>88</v>
      </c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V483" s="6">
        <f t="shared" si="39"/>
        <v>61.312000000000047</v>
      </c>
      <c r="W483" s="3">
        <f t="shared" si="40"/>
        <v>616</v>
      </c>
      <c r="X483" s="6">
        <f t="shared" si="41"/>
        <v>4.8125</v>
      </c>
      <c r="Y483" s="3">
        <f>W483 + ROUNDUP(W483/(Parameters!$A$10-60*8),0) * ($AC$3 + Parameters!$B$4+Parameters!$B$5) + IF(A482&gt;1,8,0)</f>
        <v>952</v>
      </c>
      <c r="Z483" s="6">
        <f t="shared" si="42"/>
        <v>7.4375</v>
      </c>
    </row>
    <row r="484" spans="1:26">
      <c r="A484" s="3">
        <v>128</v>
      </c>
      <c r="B484" s="3">
        <v>88</v>
      </c>
      <c r="C484" s="3">
        <v>88</v>
      </c>
      <c r="D484" s="3">
        <v>88</v>
      </c>
      <c r="E484" s="3">
        <v>88</v>
      </c>
      <c r="F484" s="3">
        <v>88</v>
      </c>
      <c r="G484" s="3">
        <v>88</v>
      </c>
      <c r="H484" s="3">
        <v>88</v>
      </c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V484" s="6">
        <f t="shared" si="39"/>
        <v>61.440000000000047</v>
      </c>
      <c r="W484" s="3">
        <f t="shared" si="40"/>
        <v>616</v>
      </c>
      <c r="X484" s="6">
        <f t="shared" si="41"/>
        <v>4.8125</v>
      </c>
      <c r="Y484" s="3">
        <f>W484 + ROUNDUP(W484/(Parameters!$A$10-60*8),0) * ($AC$3 + Parameters!$B$4+Parameters!$B$5) + IF(A483&gt;1,8,0)</f>
        <v>952</v>
      </c>
      <c r="Z484" s="6">
        <f t="shared" si="42"/>
        <v>7.4375</v>
      </c>
    </row>
    <row r="485" spans="1:26">
      <c r="A485" s="3">
        <v>128</v>
      </c>
      <c r="B485" s="3">
        <v>88</v>
      </c>
      <c r="C485" s="3">
        <v>88</v>
      </c>
      <c r="D485" s="3">
        <v>88</v>
      </c>
      <c r="E485" s="3">
        <v>88</v>
      </c>
      <c r="F485" s="3">
        <v>88</v>
      </c>
      <c r="G485" s="3">
        <v>88</v>
      </c>
      <c r="H485" s="3">
        <v>88</v>
      </c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V485" s="6">
        <f t="shared" si="39"/>
        <v>61.568000000000048</v>
      </c>
      <c r="W485" s="3">
        <f t="shared" si="40"/>
        <v>616</v>
      </c>
      <c r="X485" s="6">
        <f t="shared" si="41"/>
        <v>4.8125</v>
      </c>
      <c r="Y485" s="3">
        <f>W485 + ROUNDUP(W485/(Parameters!$A$10-60*8),0) * ($AC$3 + Parameters!$B$4+Parameters!$B$5) + IF(A484&gt;1,8,0)</f>
        <v>952</v>
      </c>
      <c r="Z485" s="6">
        <f t="shared" si="42"/>
        <v>7.4375</v>
      </c>
    </row>
    <row r="486" spans="1:26">
      <c r="A486" s="3">
        <v>128</v>
      </c>
      <c r="B486" s="3">
        <v>88</v>
      </c>
      <c r="C486" s="3">
        <v>88</v>
      </c>
      <c r="D486" s="3">
        <v>88</v>
      </c>
      <c r="E486" s="3">
        <v>88</v>
      </c>
      <c r="F486" s="3">
        <v>88</v>
      </c>
      <c r="G486" s="3">
        <v>88</v>
      </c>
      <c r="H486" s="3">
        <v>88</v>
      </c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V486" s="6">
        <f t="shared" si="39"/>
        <v>61.696000000000048</v>
      </c>
      <c r="W486" s="3">
        <f t="shared" si="40"/>
        <v>616</v>
      </c>
      <c r="X486" s="6">
        <f t="shared" si="41"/>
        <v>4.8125</v>
      </c>
      <c r="Y486" s="3">
        <f>W486 + ROUNDUP(W486/(Parameters!$A$10-60*8),0) * ($AC$3 + Parameters!$B$4+Parameters!$B$5) + IF(A485&gt;1,8,0)</f>
        <v>952</v>
      </c>
      <c r="Z486" s="6">
        <f t="shared" si="42"/>
        <v>7.4375</v>
      </c>
    </row>
    <row r="487" spans="1:26">
      <c r="A487" s="3">
        <v>128</v>
      </c>
      <c r="B487" s="3">
        <v>88</v>
      </c>
      <c r="C487" s="3">
        <v>88</v>
      </c>
      <c r="D487" s="3">
        <v>88</v>
      </c>
      <c r="E487" s="3">
        <v>88</v>
      </c>
      <c r="F487" s="3">
        <v>88</v>
      </c>
      <c r="G487" s="3">
        <v>88</v>
      </c>
      <c r="H487" s="3">
        <v>88</v>
      </c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V487" s="6">
        <f t="shared" si="39"/>
        <v>61.824000000000048</v>
      </c>
      <c r="W487" s="3">
        <f t="shared" si="40"/>
        <v>616</v>
      </c>
      <c r="X487" s="6">
        <f t="shared" si="41"/>
        <v>4.8125</v>
      </c>
      <c r="Y487" s="3">
        <f>W487 + ROUNDUP(W487/(Parameters!$A$10-60*8),0) * ($AC$3 + Parameters!$B$4+Parameters!$B$5) + IF(A486&gt;1,8,0)</f>
        <v>952</v>
      </c>
      <c r="Z487" s="6">
        <f t="shared" si="42"/>
        <v>7.4375</v>
      </c>
    </row>
    <row r="488" spans="1:26">
      <c r="A488" s="3">
        <v>128</v>
      </c>
      <c r="B488" s="3">
        <v>88</v>
      </c>
      <c r="C488" s="3">
        <v>88</v>
      </c>
      <c r="D488" s="3">
        <v>88</v>
      </c>
      <c r="E488" s="3">
        <v>88</v>
      </c>
      <c r="F488" s="3">
        <v>88</v>
      </c>
      <c r="G488" s="3">
        <v>88</v>
      </c>
      <c r="H488" s="3">
        <v>88</v>
      </c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V488" s="6">
        <f t="shared" si="39"/>
        <v>61.952000000000048</v>
      </c>
      <c r="W488" s="3">
        <f t="shared" si="40"/>
        <v>616</v>
      </c>
      <c r="X488" s="6">
        <f t="shared" si="41"/>
        <v>4.8125</v>
      </c>
      <c r="Y488" s="3">
        <f>W488 + ROUNDUP(W488/(Parameters!$A$10-60*8),0) * ($AC$3 + Parameters!$B$4+Parameters!$B$5) + IF(A487&gt;1,8,0)</f>
        <v>952</v>
      </c>
      <c r="Z488" s="6">
        <f t="shared" si="42"/>
        <v>7.4375</v>
      </c>
    </row>
    <row r="489" spans="1:26">
      <c r="A489" s="3">
        <v>128</v>
      </c>
      <c r="B489" s="3">
        <v>88</v>
      </c>
      <c r="C489" s="3">
        <v>88</v>
      </c>
      <c r="D489" s="3">
        <v>88</v>
      </c>
      <c r="E489" s="3">
        <v>88</v>
      </c>
      <c r="F489" s="3">
        <v>88</v>
      </c>
      <c r="G489" s="3">
        <v>88</v>
      </c>
      <c r="H489" s="3">
        <v>88</v>
      </c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V489" s="6">
        <f t="shared" si="39"/>
        <v>62.080000000000048</v>
      </c>
      <c r="W489" s="3">
        <f t="shared" si="40"/>
        <v>616</v>
      </c>
      <c r="X489" s="6">
        <f t="shared" si="41"/>
        <v>4.8125</v>
      </c>
      <c r="Y489" s="3">
        <f>W489 + ROUNDUP(W489/(Parameters!$A$10-60*8),0) * ($AC$3 + Parameters!$B$4+Parameters!$B$5) + IF(A488&gt;1,8,0)</f>
        <v>952</v>
      </c>
      <c r="Z489" s="6">
        <f t="shared" si="42"/>
        <v>7.4375</v>
      </c>
    </row>
    <row r="490" spans="1:26">
      <c r="A490" s="3">
        <v>128</v>
      </c>
      <c r="B490" s="3">
        <v>88</v>
      </c>
      <c r="C490" s="3">
        <v>88</v>
      </c>
      <c r="D490" s="3">
        <v>88</v>
      </c>
      <c r="E490" s="3">
        <v>88</v>
      </c>
      <c r="F490" s="3">
        <v>88</v>
      </c>
      <c r="G490" s="3">
        <v>88</v>
      </c>
      <c r="H490" s="3">
        <v>88</v>
      </c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V490" s="6">
        <f t="shared" ref="V490:V553" si="43">(A489/1000)+V489</f>
        <v>62.208000000000048</v>
      </c>
      <c r="W490" s="3">
        <f t="shared" ref="W490:W553" si="44">SUM(B490:U490)</f>
        <v>616</v>
      </c>
      <c r="X490" s="6">
        <f t="shared" ref="X490:X553" si="45">W490/A490</f>
        <v>4.8125</v>
      </c>
      <c r="Y490" s="3">
        <f>W490 + ROUNDUP(W490/(Parameters!$A$10-60*8),0) * ($AC$3 + Parameters!$B$4+Parameters!$B$5) + IF(A489&gt;1,8,0)</f>
        <v>952</v>
      </c>
      <c r="Z490" s="6">
        <f t="shared" ref="Z490:Z553" si="46">Y490/A490</f>
        <v>7.4375</v>
      </c>
    </row>
    <row r="491" spans="1:26">
      <c r="A491" s="3">
        <v>128</v>
      </c>
      <c r="B491" s="3">
        <v>88</v>
      </c>
      <c r="C491" s="3">
        <v>88</v>
      </c>
      <c r="D491" s="3">
        <v>88</v>
      </c>
      <c r="E491" s="3">
        <v>88</v>
      </c>
      <c r="F491" s="3">
        <v>88</v>
      </c>
      <c r="G491" s="3">
        <v>88</v>
      </c>
      <c r="H491" s="3">
        <v>88</v>
      </c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V491" s="6">
        <f t="shared" si="43"/>
        <v>62.336000000000048</v>
      </c>
      <c r="W491" s="3">
        <f t="shared" si="44"/>
        <v>616</v>
      </c>
      <c r="X491" s="6">
        <f t="shared" si="45"/>
        <v>4.8125</v>
      </c>
      <c r="Y491" s="3">
        <f>W491 + ROUNDUP(W491/(Parameters!$A$10-60*8),0) * ($AC$3 + Parameters!$B$4+Parameters!$B$5) + IF(A490&gt;1,8,0)</f>
        <v>952</v>
      </c>
      <c r="Z491" s="6">
        <f t="shared" si="46"/>
        <v>7.4375</v>
      </c>
    </row>
    <row r="492" spans="1:26">
      <c r="A492" s="3">
        <v>128</v>
      </c>
      <c r="B492" s="3">
        <v>88</v>
      </c>
      <c r="C492" s="3">
        <v>88</v>
      </c>
      <c r="D492" s="3">
        <v>88</v>
      </c>
      <c r="E492" s="3">
        <v>88</v>
      </c>
      <c r="F492" s="3">
        <v>88</v>
      </c>
      <c r="G492" s="3">
        <v>88</v>
      </c>
      <c r="H492" s="3">
        <v>88</v>
      </c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V492" s="6">
        <f t="shared" si="43"/>
        <v>62.464000000000048</v>
      </c>
      <c r="W492" s="3">
        <f t="shared" si="44"/>
        <v>616</v>
      </c>
      <c r="X492" s="6">
        <f t="shared" si="45"/>
        <v>4.8125</v>
      </c>
      <c r="Y492" s="3">
        <f>W492 + ROUNDUP(W492/(Parameters!$A$10-60*8),0) * ($AC$3 + Parameters!$B$4+Parameters!$B$5) + IF(A491&gt;1,8,0)</f>
        <v>952</v>
      </c>
      <c r="Z492" s="6">
        <f t="shared" si="46"/>
        <v>7.4375</v>
      </c>
    </row>
    <row r="493" spans="1:26">
      <c r="A493" s="3">
        <v>128</v>
      </c>
      <c r="B493" s="3">
        <v>88</v>
      </c>
      <c r="C493" s="3">
        <v>88</v>
      </c>
      <c r="D493" s="3">
        <v>88</v>
      </c>
      <c r="E493" s="3">
        <v>88</v>
      </c>
      <c r="F493" s="3">
        <v>88</v>
      </c>
      <c r="G493" s="3">
        <v>88</v>
      </c>
      <c r="H493" s="3">
        <v>88</v>
      </c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V493" s="6">
        <f t="shared" si="43"/>
        <v>62.592000000000048</v>
      </c>
      <c r="W493" s="3">
        <f t="shared" si="44"/>
        <v>616</v>
      </c>
      <c r="X493" s="6">
        <f t="shared" si="45"/>
        <v>4.8125</v>
      </c>
      <c r="Y493" s="3">
        <f>W493 + ROUNDUP(W493/(Parameters!$A$10-60*8),0) * ($AC$3 + Parameters!$B$4+Parameters!$B$5) + IF(A492&gt;1,8,0)</f>
        <v>952</v>
      </c>
      <c r="Z493" s="6">
        <f t="shared" si="46"/>
        <v>7.4375</v>
      </c>
    </row>
    <row r="494" spans="1:26">
      <c r="A494" s="3">
        <v>128</v>
      </c>
      <c r="B494" s="3">
        <v>88</v>
      </c>
      <c r="C494" s="3">
        <v>88</v>
      </c>
      <c r="D494" s="3">
        <v>88</v>
      </c>
      <c r="E494" s="3">
        <v>88</v>
      </c>
      <c r="F494" s="3">
        <v>88</v>
      </c>
      <c r="G494" s="3">
        <v>88</v>
      </c>
      <c r="H494" s="3">
        <v>88</v>
      </c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V494" s="6">
        <f t="shared" si="43"/>
        <v>62.720000000000049</v>
      </c>
      <c r="W494" s="3">
        <f t="shared" si="44"/>
        <v>616</v>
      </c>
      <c r="X494" s="6">
        <f t="shared" si="45"/>
        <v>4.8125</v>
      </c>
      <c r="Y494" s="3">
        <f>W494 + ROUNDUP(W494/(Parameters!$A$10-60*8),0) * ($AC$3 + Parameters!$B$4+Parameters!$B$5) + IF(A493&gt;1,8,0)</f>
        <v>952</v>
      </c>
      <c r="Z494" s="6">
        <f t="shared" si="46"/>
        <v>7.4375</v>
      </c>
    </row>
    <row r="495" spans="1:26">
      <c r="A495" s="3">
        <v>128</v>
      </c>
      <c r="B495" s="3">
        <v>88</v>
      </c>
      <c r="C495" s="3">
        <v>88</v>
      </c>
      <c r="D495" s="3">
        <v>88</v>
      </c>
      <c r="E495" s="3">
        <v>88</v>
      </c>
      <c r="F495" s="3">
        <v>88</v>
      </c>
      <c r="G495" s="3">
        <v>88</v>
      </c>
      <c r="H495" s="3">
        <v>88</v>
      </c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V495" s="6">
        <f t="shared" si="43"/>
        <v>62.848000000000049</v>
      </c>
      <c r="W495" s="3">
        <f t="shared" si="44"/>
        <v>616</v>
      </c>
      <c r="X495" s="6">
        <f t="shared" si="45"/>
        <v>4.8125</v>
      </c>
      <c r="Y495" s="3">
        <f>W495 + ROUNDUP(W495/(Parameters!$A$10-60*8),0) * ($AC$3 + Parameters!$B$4+Parameters!$B$5) + IF(A494&gt;1,8,0)</f>
        <v>952</v>
      </c>
      <c r="Z495" s="6">
        <f t="shared" si="46"/>
        <v>7.4375</v>
      </c>
    </row>
    <row r="496" spans="1:26">
      <c r="A496" s="3">
        <v>128</v>
      </c>
      <c r="B496" s="3">
        <v>88</v>
      </c>
      <c r="C496" s="3">
        <v>88</v>
      </c>
      <c r="D496" s="3">
        <v>88</v>
      </c>
      <c r="E496" s="3">
        <v>88</v>
      </c>
      <c r="F496" s="3">
        <v>88</v>
      </c>
      <c r="G496" s="3">
        <v>88</v>
      </c>
      <c r="H496" s="3">
        <v>88</v>
      </c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V496" s="6">
        <f t="shared" si="43"/>
        <v>62.976000000000049</v>
      </c>
      <c r="W496" s="3">
        <f t="shared" si="44"/>
        <v>616</v>
      </c>
      <c r="X496" s="6">
        <f t="shared" si="45"/>
        <v>4.8125</v>
      </c>
      <c r="Y496" s="3">
        <f>W496 + ROUNDUP(W496/(Parameters!$A$10-60*8),0) * ($AC$3 + Parameters!$B$4+Parameters!$B$5) + IF(A495&gt;1,8,0)</f>
        <v>952</v>
      </c>
      <c r="Z496" s="6">
        <f t="shared" si="46"/>
        <v>7.4375</v>
      </c>
    </row>
    <row r="497" spans="1:26">
      <c r="A497" s="3">
        <v>128</v>
      </c>
      <c r="B497" s="3">
        <v>88</v>
      </c>
      <c r="C497" s="3">
        <v>88</v>
      </c>
      <c r="D497" s="3">
        <v>88</v>
      </c>
      <c r="E497" s="3">
        <v>88</v>
      </c>
      <c r="F497" s="3">
        <v>88</v>
      </c>
      <c r="G497" s="3">
        <v>88</v>
      </c>
      <c r="H497" s="3">
        <v>88</v>
      </c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V497" s="6">
        <f t="shared" si="43"/>
        <v>63.104000000000049</v>
      </c>
      <c r="W497" s="3">
        <f t="shared" si="44"/>
        <v>616</v>
      </c>
      <c r="X497" s="6">
        <f t="shared" si="45"/>
        <v>4.8125</v>
      </c>
      <c r="Y497" s="3">
        <f>W497 + ROUNDUP(W497/(Parameters!$A$10-60*8),0) * ($AC$3 + Parameters!$B$4+Parameters!$B$5) + IF(A496&gt;1,8,0)</f>
        <v>952</v>
      </c>
      <c r="Z497" s="6">
        <f t="shared" si="46"/>
        <v>7.4375</v>
      </c>
    </row>
    <row r="498" spans="1:26">
      <c r="A498" s="3">
        <v>128</v>
      </c>
      <c r="B498" s="3">
        <v>88</v>
      </c>
      <c r="C498" s="3">
        <v>88</v>
      </c>
      <c r="D498" s="3">
        <v>88</v>
      </c>
      <c r="E498" s="3">
        <v>88</v>
      </c>
      <c r="F498" s="3">
        <v>88</v>
      </c>
      <c r="G498" s="3">
        <v>88</v>
      </c>
      <c r="H498" s="3">
        <v>88</v>
      </c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V498" s="6">
        <f t="shared" si="43"/>
        <v>63.232000000000049</v>
      </c>
      <c r="W498" s="3">
        <f t="shared" si="44"/>
        <v>616</v>
      </c>
      <c r="X498" s="6">
        <f t="shared" si="45"/>
        <v>4.8125</v>
      </c>
      <c r="Y498" s="3">
        <f>W498 + ROUNDUP(W498/(Parameters!$A$10-60*8),0) * ($AC$3 + Parameters!$B$4+Parameters!$B$5) + IF(A497&gt;1,8,0)</f>
        <v>952</v>
      </c>
      <c r="Z498" s="6">
        <f t="shared" si="46"/>
        <v>7.4375</v>
      </c>
    </row>
    <row r="499" spans="1:26">
      <c r="A499" s="3">
        <v>128</v>
      </c>
      <c r="B499" s="3">
        <v>88</v>
      </c>
      <c r="C499" s="3">
        <v>88</v>
      </c>
      <c r="D499" s="3">
        <v>88</v>
      </c>
      <c r="E499" s="3">
        <v>88</v>
      </c>
      <c r="F499" s="3">
        <v>88</v>
      </c>
      <c r="G499" s="3">
        <v>88</v>
      </c>
      <c r="H499" s="3">
        <v>88</v>
      </c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V499" s="6">
        <f t="shared" si="43"/>
        <v>63.360000000000049</v>
      </c>
      <c r="W499" s="3">
        <f t="shared" si="44"/>
        <v>616</v>
      </c>
      <c r="X499" s="6">
        <f t="shared" si="45"/>
        <v>4.8125</v>
      </c>
      <c r="Y499" s="3">
        <f>W499 + ROUNDUP(W499/(Parameters!$A$10-60*8),0) * ($AC$3 + Parameters!$B$4+Parameters!$B$5) + IF(A498&gt;1,8,0)</f>
        <v>952</v>
      </c>
      <c r="Z499" s="6">
        <f t="shared" si="46"/>
        <v>7.4375</v>
      </c>
    </row>
    <row r="500" spans="1:26">
      <c r="A500" s="3">
        <v>128</v>
      </c>
      <c r="B500" s="3">
        <v>88</v>
      </c>
      <c r="C500" s="3">
        <v>88</v>
      </c>
      <c r="D500" s="3">
        <v>88</v>
      </c>
      <c r="E500" s="3">
        <v>88</v>
      </c>
      <c r="F500" s="3">
        <v>88</v>
      </c>
      <c r="G500" s="3">
        <v>88</v>
      </c>
      <c r="H500" s="3">
        <v>88</v>
      </c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V500" s="6">
        <f t="shared" si="43"/>
        <v>63.488000000000049</v>
      </c>
      <c r="W500" s="3">
        <f t="shared" si="44"/>
        <v>616</v>
      </c>
      <c r="X500" s="6">
        <f t="shared" si="45"/>
        <v>4.8125</v>
      </c>
      <c r="Y500" s="3">
        <f>W500 + ROUNDUP(W500/(Parameters!$A$10-60*8),0) * ($AC$3 + Parameters!$B$4+Parameters!$B$5) + IF(A499&gt;1,8,0)</f>
        <v>952</v>
      </c>
      <c r="Z500" s="6">
        <f t="shared" si="46"/>
        <v>7.4375</v>
      </c>
    </row>
    <row r="501" spans="1:26">
      <c r="A501" s="3">
        <v>128</v>
      </c>
      <c r="B501" s="3">
        <v>88</v>
      </c>
      <c r="C501" s="3">
        <v>88</v>
      </c>
      <c r="D501" s="3">
        <v>88</v>
      </c>
      <c r="E501" s="3">
        <v>88</v>
      </c>
      <c r="F501" s="3">
        <v>88</v>
      </c>
      <c r="G501" s="3">
        <v>88</v>
      </c>
      <c r="H501" s="3">
        <v>88</v>
      </c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V501" s="6">
        <f t="shared" si="43"/>
        <v>63.616000000000049</v>
      </c>
      <c r="W501" s="3">
        <f t="shared" si="44"/>
        <v>616</v>
      </c>
      <c r="X501" s="6">
        <f t="shared" si="45"/>
        <v>4.8125</v>
      </c>
      <c r="Y501" s="3">
        <f>W501 + ROUNDUP(W501/(Parameters!$A$10-60*8),0) * ($AC$3 + Parameters!$B$4+Parameters!$B$5) + IF(A500&gt;1,8,0)</f>
        <v>952</v>
      </c>
      <c r="Z501" s="6">
        <f t="shared" si="46"/>
        <v>7.4375</v>
      </c>
    </row>
    <row r="502" spans="1:26">
      <c r="A502" s="3">
        <v>128</v>
      </c>
      <c r="B502" s="3">
        <v>88</v>
      </c>
      <c r="C502" s="3">
        <v>88</v>
      </c>
      <c r="D502" s="3">
        <v>88</v>
      </c>
      <c r="E502" s="3">
        <v>88</v>
      </c>
      <c r="F502" s="3">
        <v>88</v>
      </c>
      <c r="G502" s="3">
        <v>88</v>
      </c>
      <c r="H502" s="3">
        <v>88</v>
      </c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V502" s="6">
        <f t="shared" si="43"/>
        <v>63.74400000000005</v>
      </c>
      <c r="W502" s="3">
        <f t="shared" si="44"/>
        <v>616</v>
      </c>
      <c r="X502" s="6">
        <f t="shared" si="45"/>
        <v>4.8125</v>
      </c>
      <c r="Y502" s="3">
        <f>W502 + ROUNDUP(W502/(Parameters!$A$10-60*8),0) * ($AC$3 + Parameters!$B$4+Parameters!$B$5) + IF(A501&gt;1,8,0)</f>
        <v>952</v>
      </c>
      <c r="Z502" s="6">
        <f t="shared" si="46"/>
        <v>7.4375</v>
      </c>
    </row>
    <row r="503" spans="1:26">
      <c r="A503" s="3">
        <v>128</v>
      </c>
      <c r="B503" s="3">
        <v>88</v>
      </c>
      <c r="C503" s="3">
        <v>88</v>
      </c>
      <c r="D503" s="3">
        <v>88</v>
      </c>
      <c r="E503" s="3">
        <v>544</v>
      </c>
      <c r="F503" s="3">
        <v>160</v>
      </c>
      <c r="G503" s="3">
        <v>544</v>
      </c>
      <c r="H503" s="3">
        <v>160</v>
      </c>
      <c r="I503" s="3">
        <v>88</v>
      </c>
      <c r="J503" s="3">
        <v>88</v>
      </c>
      <c r="K503" s="3"/>
      <c r="L503" s="3"/>
      <c r="M503" s="3"/>
      <c r="N503" s="3"/>
      <c r="O503" s="3"/>
      <c r="P503" s="3"/>
      <c r="Q503" s="3"/>
      <c r="R503" s="3"/>
      <c r="S503" s="3"/>
      <c r="T503" s="3"/>
      <c r="V503" s="6">
        <f t="shared" si="43"/>
        <v>63.87200000000005</v>
      </c>
      <c r="W503" s="3">
        <f t="shared" si="44"/>
        <v>1848</v>
      </c>
      <c r="X503" s="6">
        <f t="shared" si="45"/>
        <v>14.4375</v>
      </c>
      <c r="Y503" s="3">
        <f>W503 + ROUNDUP(W503/(Parameters!$A$10-60*8),0) * ($AC$3 + Parameters!$B$4+Parameters!$B$5) + IF(A502&gt;1,8,0)</f>
        <v>2184</v>
      </c>
      <c r="Z503" s="6">
        <f t="shared" si="46"/>
        <v>17.0625</v>
      </c>
    </row>
    <row r="504" spans="1:26">
      <c r="A504" s="3">
        <v>128</v>
      </c>
      <c r="B504" s="3">
        <v>88</v>
      </c>
      <c r="C504" s="3">
        <v>88</v>
      </c>
      <c r="D504" s="3">
        <v>88</v>
      </c>
      <c r="E504" s="3">
        <v>544</v>
      </c>
      <c r="F504" s="3">
        <v>240</v>
      </c>
      <c r="G504" s="3">
        <v>544</v>
      </c>
      <c r="H504" s="3">
        <v>240</v>
      </c>
      <c r="I504" s="3">
        <v>88</v>
      </c>
      <c r="J504" s="3">
        <v>88</v>
      </c>
      <c r="K504" s="3"/>
      <c r="L504" s="3"/>
      <c r="M504" s="3"/>
      <c r="N504" s="3"/>
      <c r="O504" s="3"/>
      <c r="P504" s="3"/>
      <c r="Q504" s="3"/>
      <c r="R504" s="3"/>
      <c r="S504" s="3"/>
      <c r="T504" s="3"/>
      <c r="V504" s="6">
        <f t="shared" si="43"/>
        <v>64.000000000000043</v>
      </c>
      <c r="W504" s="3">
        <f t="shared" si="44"/>
        <v>2008</v>
      </c>
      <c r="X504" s="6">
        <f t="shared" si="45"/>
        <v>15.6875</v>
      </c>
      <c r="Y504" s="3">
        <f>W504 + ROUNDUP(W504/(Parameters!$A$10-60*8),0) * ($AC$3 + Parameters!$B$4+Parameters!$B$5) + IF(A503&gt;1,8,0)</f>
        <v>2344</v>
      </c>
      <c r="Z504" s="6">
        <f t="shared" si="46"/>
        <v>18.3125</v>
      </c>
    </row>
    <row r="505" spans="1:26">
      <c r="A505" s="3">
        <v>128</v>
      </c>
      <c r="B505" s="3">
        <v>88</v>
      </c>
      <c r="C505" s="3">
        <v>88</v>
      </c>
      <c r="D505" s="3">
        <v>88</v>
      </c>
      <c r="E505" s="3">
        <v>544</v>
      </c>
      <c r="F505" s="3">
        <v>232</v>
      </c>
      <c r="G505" s="3">
        <v>544</v>
      </c>
      <c r="H505" s="3">
        <v>232</v>
      </c>
      <c r="I505" s="3">
        <v>88</v>
      </c>
      <c r="J505" s="3">
        <v>88</v>
      </c>
      <c r="K505" s="3"/>
      <c r="L505" s="3"/>
      <c r="M505" s="3"/>
      <c r="N505" s="3"/>
      <c r="O505" s="3"/>
      <c r="P505" s="3"/>
      <c r="Q505" s="3"/>
      <c r="R505" s="3"/>
      <c r="S505" s="3"/>
      <c r="T505" s="3"/>
      <c r="V505" s="6">
        <f t="shared" si="43"/>
        <v>64.128000000000043</v>
      </c>
      <c r="W505" s="3">
        <f t="shared" si="44"/>
        <v>1992</v>
      </c>
      <c r="X505" s="6">
        <f t="shared" si="45"/>
        <v>15.5625</v>
      </c>
      <c r="Y505" s="3">
        <f>W505 + ROUNDUP(W505/(Parameters!$A$10-60*8),0) * ($AC$3 + Parameters!$B$4+Parameters!$B$5) + IF(A504&gt;1,8,0)</f>
        <v>2328</v>
      </c>
      <c r="Z505" s="6">
        <f t="shared" si="46"/>
        <v>18.1875</v>
      </c>
    </row>
    <row r="506" spans="1:26">
      <c r="A506" s="3">
        <v>128</v>
      </c>
      <c r="B506" s="3">
        <v>88</v>
      </c>
      <c r="C506" s="3">
        <v>88</v>
      </c>
      <c r="D506" s="3">
        <v>88</v>
      </c>
      <c r="E506" s="3">
        <v>544</v>
      </c>
      <c r="F506" s="3">
        <v>152</v>
      </c>
      <c r="G506" s="3">
        <v>544</v>
      </c>
      <c r="H506" s="3">
        <v>152</v>
      </c>
      <c r="I506" s="3">
        <v>88</v>
      </c>
      <c r="J506" s="3">
        <v>88</v>
      </c>
      <c r="K506" s="3"/>
      <c r="L506" s="3"/>
      <c r="M506" s="3"/>
      <c r="N506" s="3"/>
      <c r="O506" s="3"/>
      <c r="P506" s="3"/>
      <c r="Q506" s="3"/>
      <c r="R506" s="3"/>
      <c r="S506" s="3"/>
      <c r="T506" s="3"/>
      <c r="V506" s="6">
        <f t="shared" si="43"/>
        <v>64.256000000000043</v>
      </c>
      <c r="W506" s="3">
        <f t="shared" si="44"/>
        <v>1832</v>
      </c>
      <c r="X506" s="6">
        <f t="shared" si="45"/>
        <v>14.3125</v>
      </c>
      <c r="Y506" s="3">
        <f>W506 + ROUNDUP(W506/(Parameters!$A$10-60*8),0) * ($AC$3 + Parameters!$B$4+Parameters!$B$5) + IF(A505&gt;1,8,0)</f>
        <v>2168</v>
      </c>
      <c r="Z506" s="6">
        <f t="shared" si="46"/>
        <v>16.9375</v>
      </c>
    </row>
    <row r="507" spans="1:26">
      <c r="A507" s="3">
        <v>128</v>
      </c>
      <c r="B507" s="3">
        <v>88</v>
      </c>
      <c r="C507" s="3">
        <v>88</v>
      </c>
      <c r="D507" s="3">
        <v>88</v>
      </c>
      <c r="E507" s="3">
        <v>304</v>
      </c>
      <c r="F507" s="3">
        <v>88</v>
      </c>
      <c r="G507" s="3">
        <v>304</v>
      </c>
      <c r="H507" s="3">
        <v>88</v>
      </c>
      <c r="I507" s="3">
        <v>88</v>
      </c>
      <c r="J507" s="3">
        <v>88</v>
      </c>
      <c r="K507" s="3"/>
      <c r="L507" s="3"/>
      <c r="M507" s="3"/>
      <c r="N507" s="3"/>
      <c r="O507" s="3"/>
      <c r="P507" s="3"/>
      <c r="Q507" s="3"/>
      <c r="R507" s="3"/>
      <c r="S507" s="3"/>
      <c r="T507" s="3"/>
      <c r="V507" s="6">
        <f t="shared" si="43"/>
        <v>64.384000000000043</v>
      </c>
      <c r="W507" s="3">
        <f t="shared" si="44"/>
        <v>1224</v>
      </c>
      <c r="X507" s="6">
        <f t="shared" si="45"/>
        <v>9.5625</v>
      </c>
      <c r="Y507" s="3">
        <f>W507 + ROUNDUP(W507/(Parameters!$A$10-60*8),0) * ($AC$3 + Parameters!$B$4+Parameters!$B$5) + IF(A506&gt;1,8,0)</f>
        <v>1560</v>
      </c>
      <c r="Z507" s="6">
        <f t="shared" si="46"/>
        <v>12.1875</v>
      </c>
    </row>
    <row r="508" spans="1:26">
      <c r="A508" s="3">
        <v>128</v>
      </c>
      <c r="B508" s="3">
        <v>88</v>
      </c>
      <c r="C508" s="3">
        <v>88</v>
      </c>
      <c r="D508" s="3">
        <v>88</v>
      </c>
      <c r="E508" s="3">
        <v>88</v>
      </c>
      <c r="F508" s="3">
        <v>88</v>
      </c>
      <c r="G508" s="3">
        <v>88</v>
      </c>
      <c r="H508" s="3">
        <v>88</v>
      </c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V508" s="6">
        <f t="shared" si="43"/>
        <v>64.512000000000043</v>
      </c>
      <c r="W508" s="3">
        <f t="shared" si="44"/>
        <v>616</v>
      </c>
      <c r="X508" s="6">
        <f t="shared" si="45"/>
        <v>4.8125</v>
      </c>
      <c r="Y508" s="3">
        <f>W508 + ROUNDUP(W508/(Parameters!$A$10-60*8),0) * ($AC$3 + Parameters!$B$4+Parameters!$B$5) + IF(A507&gt;1,8,0)</f>
        <v>952</v>
      </c>
      <c r="Z508" s="6">
        <f t="shared" si="46"/>
        <v>7.4375</v>
      </c>
    </row>
    <row r="509" spans="1:26">
      <c r="A509" s="3">
        <v>128</v>
      </c>
      <c r="B509" s="3">
        <v>88</v>
      </c>
      <c r="C509" s="3">
        <v>88</v>
      </c>
      <c r="D509" s="3">
        <v>88</v>
      </c>
      <c r="E509" s="3">
        <v>88</v>
      </c>
      <c r="F509" s="3">
        <v>88</v>
      </c>
      <c r="G509" s="3">
        <v>88</v>
      </c>
      <c r="H509" s="3">
        <v>88</v>
      </c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V509" s="6">
        <f t="shared" si="43"/>
        <v>64.640000000000043</v>
      </c>
      <c r="W509" s="3">
        <f t="shared" si="44"/>
        <v>616</v>
      </c>
      <c r="X509" s="6">
        <f t="shared" si="45"/>
        <v>4.8125</v>
      </c>
      <c r="Y509" s="3">
        <f>W509 + ROUNDUP(W509/(Parameters!$A$10-60*8),0) * ($AC$3 + Parameters!$B$4+Parameters!$B$5) + IF(A508&gt;1,8,0)</f>
        <v>952</v>
      </c>
      <c r="Z509" s="6">
        <f t="shared" si="46"/>
        <v>7.4375</v>
      </c>
    </row>
    <row r="510" spans="1:26">
      <c r="A510" s="3">
        <v>128</v>
      </c>
      <c r="B510" s="3">
        <v>88</v>
      </c>
      <c r="C510" s="3">
        <v>88</v>
      </c>
      <c r="D510" s="3">
        <v>88</v>
      </c>
      <c r="E510" s="3">
        <v>88</v>
      </c>
      <c r="F510" s="3">
        <v>88</v>
      </c>
      <c r="G510" s="3">
        <v>88</v>
      </c>
      <c r="H510" s="3">
        <v>88</v>
      </c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V510" s="6">
        <f t="shared" si="43"/>
        <v>64.768000000000043</v>
      </c>
      <c r="W510" s="3">
        <f t="shared" si="44"/>
        <v>616</v>
      </c>
      <c r="X510" s="6">
        <f t="shared" si="45"/>
        <v>4.8125</v>
      </c>
      <c r="Y510" s="3">
        <f>W510 + ROUNDUP(W510/(Parameters!$A$10-60*8),0) * ($AC$3 + Parameters!$B$4+Parameters!$B$5) + IF(A509&gt;1,8,0)</f>
        <v>952</v>
      </c>
      <c r="Z510" s="6">
        <f t="shared" si="46"/>
        <v>7.4375</v>
      </c>
    </row>
    <row r="511" spans="1:26">
      <c r="A511" s="3">
        <v>128</v>
      </c>
      <c r="B511" s="3">
        <v>88</v>
      </c>
      <c r="C511" s="3">
        <v>88</v>
      </c>
      <c r="D511" s="3">
        <v>88</v>
      </c>
      <c r="E511" s="3">
        <v>88</v>
      </c>
      <c r="F511" s="3">
        <v>88</v>
      </c>
      <c r="G511" s="3">
        <v>88</v>
      </c>
      <c r="H511" s="3">
        <v>88</v>
      </c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V511" s="6">
        <f t="shared" si="43"/>
        <v>64.896000000000043</v>
      </c>
      <c r="W511" s="3">
        <f t="shared" si="44"/>
        <v>616</v>
      </c>
      <c r="X511" s="6">
        <f t="shared" si="45"/>
        <v>4.8125</v>
      </c>
      <c r="Y511" s="3">
        <f>W511 + ROUNDUP(W511/(Parameters!$A$10-60*8),0) * ($AC$3 + Parameters!$B$4+Parameters!$B$5) + IF(A510&gt;1,8,0)</f>
        <v>952</v>
      </c>
      <c r="Z511" s="6">
        <f t="shared" si="46"/>
        <v>7.4375</v>
      </c>
    </row>
    <row r="512" spans="1:26">
      <c r="A512" s="3">
        <v>128</v>
      </c>
      <c r="B512" s="3">
        <v>88</v>
      </c>
      <c r="C512" s="3">
        <v>88</v>
      </c>
      <c r="D512" s="3">
        <v>88</v>
      </c>
      <c r="E512" s="3">
        <v>88</v>
      </c>
      <c r="F512" s="3">
        <v>88</v>
      </c>
      <c r="G512" s="3">
        <v>88</v>
      </c>
      <c r="H512" s="3">
        <v>88</v>
      </c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V512" s="6">
        <f t="shared" si="43"/>
        <v>65.024000000000044</v>
      </c>
      <c r="W512" s="3">
        <f t="shared" si="44"/>
        <v>616</v>
      </c>
      <c r="X512" s="6">
        <f t="shared" si="45"/>
        <v>4.8125</v>
      </c>
      <c r="Y512" s="3">
        <f>W512 + ROUNDUP(W512/(Parameters!$A$10-60*8),0) * ($AC$3 + Parameters!$B$4+Parameters!$B$5) + IF(A511&gt;1,8,0)</f>
        <v>952</v>
      </c>
      <c r="Z512" s="6">
        <f t="shared" si="46"/>
        <v>7.4375</v>
      </c>
    </row>
    <row r="513" spans="1:26">
      <c r="A513" s="3">
        <v>128</v>
      </c>
      <c r="B513" s="3">
        <v>208</v>
      </c>
      <c r="C513" s="3">
        <v>88</v>
      </c>
      <c r="D513" s="3">
        <v>208</v>
      </c>
      <c r="E513" s="3">
        <v>88</v>
      </c>
      <c r="F513" s="3">
        <v>208</v>
      </c>
      <c r="G513" s="3">
        <v>88</v>
      </c>
      <c r="H513" s="3">
        <v>88</v>
      </c>
      <c r="I513" s="3">
        <v>88</v>
      </c>
      <c r="J513" s="3">
        <v>208</v>
      </c>
      <c r="K513" s="3">
        <v>88</v>
      </c>
      <c r="L513" s="3">
        <v>208</v>
      </c>
      <c r="M513" s="3">
        <v>88</v>
      </c>
      <c r="N513" s="3"/>
      <c r="O513" s="3"/>
      <c r="P513" s="3"/>
      <c r="Q513" s="3"/>
      <c r="R513" s="3"/>
      <c r="S513" s="3"/>
      <c r="T513" s="3"/>
      <c r="V513" s="6">
        <f t="shared" si="43"/>
        <v>65.152000000000044</v>
      </c>
      <c r="W513" s="3">
        <f t="shared" si="44"/>
        <v>1656</v>
      </c>
      <c r="X513" s="6">
        <f t="shared" si="45"/>
        <v>12.9375</v>
      </c>
      <c r="Y513" s="3">
        <f>W513 + ROUNDUP(W513/(Parameters!$A$10-60*8),0) * ($AC$3 + Parameters!$B$4+Parameters!$B$5) + IF(A512&gt;1,8,0)</f>
        <v>1992</v>
      </c>
      <c r="Z513" s="6">
        <f t="shared" si="46"/>
        <v>15.5625</v>
      </c>
    </row>
    <row r="514" spans="1:26">
      <c r="A514" s="3">
        <v>128</v>
      </c>
      <c r="B514" s="3">
        <v>544</v>
      </c>
      <c r="C514" s="3">
        <v>168</v>
      </c>
      <c r="D514" s="3">
        <v>544</v>
      </c>
      <c r="E514" s="3">
        <v>168</v>
      </c>
      <c r="F514" s="3">
        <v>544</v>
      </c>
      <c r="G514" s="3">
        <v>168</v>
      </c>
      <c r="H514" s="3">
        <v>88</v>
      </c>
      <c r="I514" s="3">
        <v>88</v>
      </c>
      <c r="J514" s="3">
        <v>544</v>
      </c>
      <c r="K514" s="3">
        <v>168</v>
      </c>
      <c r="L514" s="3">
        <v>544</v>
      </c>
      <c r="M514" s="3">
        <v>168</v>
      </c>
      <c r="N514" s="3"/>
      <c r="O514" s="3"/>
      <c r="P514" s="3"/>
      <c r="Q514" s="3"/>
      <c r="R514" s="3"/>
      <c r="S514" s="3"/>
      <c r="T514" s="3"/>
      <c r="V514" s="6">
        <f t="shared" si="43"/>
        <v>65.280000000000044</v>
      </c>
      <c r="W514" s="3">
        <f t="shared" si="44"/>
        <v>3736</v>
      </c>
      <c r="X514" s="6">
        <f t="shared" si="45"/>
        <v>29.1875</v>
      </c>
      <c r="Y514" s="3">
        <f>W514 + ROUNDUP(W514/(Parameters!$A$10-60*8),0) * ($AC$3 + Parameters!$B$4+Parameters!$B$5) + IF(A513&gt;1,8,0)</f>
        <v>4072</v>
      </c>
      <c r="Z514" s="6">
        <f t="shared" si="46"/>
        <v>31.8125</v>
      </c>
    </row>
    <row r="515" spans="1:26">
      <c r="A515" s="3">
        <v>128</v>
      </c>
      <c r="B515" s="3">
        <v>544</v>
      </c>
      <c r="C515" s="3">
        <v>216</v>
      </c>
      <c r="D515" s="3">
        <v>544</v>
      </c>
      <c r="E515" s="3">
        <v>216</v>
      </c>
      <c r="F515" s="3">
        <v>544</v>
      </c>
      <c r="G515" s="3">
        <v>216</v>
      </c>
      <c r="H515" s="3">
        <v>88</v>
      </c>
      <c r="I515" s="3">
        <v>88</v>
      </c>
      <c r="J515" s="3">
        <v>544</v>
      </c>
      <c r="K515" s="3">
        <v>216</v>
      </c>
      <c r="L515" s="3">
        <v>544</v>
      </c>
      <c r="M515" s="3">
        <v>216</v>
      </c>
      <c r="N515" s="3"/>
      <c r="O515" s="3"/>
      <c r="P515" s="3"/>
      <c r="Q515" s="3"/>
      <c r="R515" s="3"/>
      <c r="S515" s="3"/>
      <c r="T515" s="3"/>
      <c r="V515" s="6">
        <f t="shared" si="43"/>
        <v>65.408000000000044</v>
      </c>
      <c r="W515" s="3">
        <f t="shared" si="44"/>
        <v>3976</v>
      </c>
      <c r="X515" s="6">
        <f t="shared" si="45"/>
        <v>31.0625</v>
      </c>
      <c r="Y515" s="3">
        <f>W515 + ROUNDUP(W515/(Parameters!$A$10-60*8),0) * ($AC$3 + Parameters!$B$4+Parameters!$B$5) + IF(A514&gt;1,8,0)</f>
        <v>4312</v>
      </c>
      <c r="Z515" s="6">
        <f t="shared" si="46"/>
        <v>33.6875</v>
      </c>
    </row>
    <row r="516" spans="1:26">
      <c r="A516" s="3">
        <v>128</v>
      </c>
      <c r="B516" s="3">
        <v>496</v>
      </c>
      <c r="C516" s="3">
        <v>344</v>
      </c>
      <c r="D516" s="3">
        <v>496</v>
      </c>
      <c r="E516" s="3">
        <v>344</v>
      </c>
      <c r="F516" s="3">
        <v>472</v>
      </c>
      <c r="G516" s="3">
        <v>344</v>
      </c>
      <c r="H516" s="3">
        <v>88</v>
      </c>
      <c r="I516" s="3">
        <v>88</v>
      </c>
      <c r="J516" s="3">
        <v>496</v>
      </c>
      <c r="K516" s="3">
        <v>344</v>
      </c>
      <c r="L516" s="3">
        <v>472</v>
      </c>
      <c r="M516" s="3">
        <v>344</v>
      </c>
      <c r="N516" s="3"/>
      <c r="O516" s="3"/>
      <c r="P516" s="3"/>
      <c r="Q516" s="3"/>
      <c r="R516" s="3"/>
      <c r="S516" s="3"/>
      <c r="T516" s="3"/>
      <c r="V516" s="6">
        <f t="shared" si="43"/>
        <v>65.536000000000044</v>
      </c>
      <c r="W516" s="3">
        <f t="shared" si="44"/>
        <v>4328</v>
      </c>
      <c r="X516" s="6">
        <f t="shared" si="45"/>
        <v>33.8125</v>
      </c>
      <c r="Y516" s="3">
        <f>W516 + ROUNDUP(W516/(Parameters!$A$10-60*8),0) * ($AC$3 + Parameters!$B$4+Parameters!$B$5) + IF(A515&gt;1,8,0)</f>
        <v>4664</v>
      </c>
      <c r="Z516" s="6">
        <f t="shared" si="46"/>
        <v>36.4375</v>
      </c>
    </row>
    <row r="517" spans="1:26">
      <c r="A517" s="3">
        <v>128</v>
      </c>
      <c r="B517" s="3">
        <v>544</v>
      </c>
      <c r="C517" s="3">
        <v>200</v>
      </c>
      <c r="D517" s="3">
        <v>544</v>
      </c>
      <c r="E517" s="3">
        <v>200</v>
      </c>
      <c r="F517" s="3">
        <v>544</v>
      </c>
      <c r="G517" s="3">
        <v>312</v>
      </c>
      <c r="H517" s="3">
        <v>88</v>
      </c>
      <c r="I517" s="3">
        <v>88</v>
      </c>
      <c r="J517" s="3">
        <v>544</v>
      </c>
      <c r="K517" s="3">
        <v>200</v>
      </c>
      <c r="L517" s="3">
        <v>544</v>
      </c>
      <c r="M517" s="3">
        <v>312</v>
      </c>
      <c r="N517" s="3"/>
      <c r="O517" s="3"/>
      <c r="P517" s="3"/>
      <c r="Q517" s="3"/>
      <c r="R517" s="3"/>
      <c r="S517" s="3"/>
      <c r="T517" s="3"/>
      <c r="V517" s="6">
        <f t="shared" si="43"/>
        <v>65.664000000000044</v>
      </c>
      <c r="W517" s="3">
        <f t="shared" si="44"/>
        <v>4120</v>
      </c>
      <c r="X517" s="6">
        <f t="shared" si="45"/>
        <v>32.1875</v>
      </c>
      <c r="Y517" s="3">
        <f>W517 + ROUNDUP(W517/(Parameters!$A$10-60*8),0) * ($AC$3 + Parameters!$B$4+Parameters!$B$5) + IF(A516&gt;1,8,0)</f>
        <v>4456</v>
      </c>
      <c r="Z517" s="6">
        <f t="shared" si="46"/>
        <v>34.8125</v>
      </c>
    </row>
    <row r="518" spans="1:26">
      <c r="A518" s="3">
        <v>128</v>
      </c>
      <c r="B518" s="3">
        <v>472</v>
      </c>
      <c r="C518" s="3">
        <v>168</v>
      </c>
      <c r="D518" s="3">
        <v>472</v>
      </c>
      <c r="E518" s="3">
        <v>168</v>
      </c>
      <c r="F518" s="3">
        <v>544</v>
      </c>
      <c r="G518" s="3">
        <v>200</v>
      </c>
      <c r="H518" s="3">
        <v>88</v>
      </c>
      <c r="I518" s="3">
        <v>88</v>
      </c>
      <c r="J518" s="3">
        <v>472</v>
      </c>
      <c r="K518" s="3">
        <v>168</v>
      </c>
      <c r="L518" s="3">
        <v>544</v>
      </c>
      <c r="M518" s="3">
        <v>200</v>
      </c>
      <c r="N518" s="3"/>
      <c r="O518" s="3"/>
      <c r="P518" s="3"/>
      <c r="Q518" s="3"/>
      <c r="R518" s="3"/>
      <c r="S518" s="3"/>
      <c r="T518" s="3"/>
      <c r="V518" s="6">
        <f t="shared" si="43"/>
        <v>65.792000000000044</v>
      </c>
      <c r="W518" s="3">
        <f t="shared" si="44"/>
        <v>3584</v>
      </c>
      <c r="X518" s="6">
        <f t="shared" si="45"/>
        <v>28</v>
      </c>
      <c r="Y518" s="3">
        <f>W518 + ROUNDUP(W518/(Parameters!$A$10-60*8),0) * ($AC$3 + Parameters!$B$4+Parameters!$B$5) + IF(A517&gt;1,8,0)</f>
        <v>3920</v>
      </c>
      <c r="Z518" s="6">
        <f t="shared" si="46"/>
        <v>30.625</v>
      </c>
    </row>
    <row r="519" spans="1:26">
      <c r="A519" s="3">
        <v>128</v>
      </c>
      <c r="B519" s="3">
        <v>88</v>
      </c>
      <c r="C519" s="3">
        <v>88</v>
      </c>
      <c r="D519" s="3">
        <v>544</v>
      </c>
      <c r="E519" s="3">
        <v>144</v>
      </c>
      <c r="F519" s="3">
        <v>88</v>
      </c>
      <c r="G519" s="3">
        <v>88</v>
      </c>
      <c r="H519" s="3">
        <v>88</v>
      </c>
      <c r="I519" s="3">
        <v>544</v>
      </c>
      <c r="J519" s="3">
        <v>144</v>
      </c>
      <c r="K519" s="3"/>
      <c r="L519" s="3"/>
      <c r="M519" s="3"/>
      <c r="N519" s="3"/>
      <c r="O519" s="3"/>
      <c r="P519" s="3"/>
      <c r="Q519" s="3"/>
      <c r="R519" s="3"/>
      <c r="S519" s="3"/>
      <c r="T519" s="3"/>
      <c r="V519" s="6">
        <f t="shared" si="43"/>
        <v>65.920000000000044</v>
      </c>
      <c r="W519" s="3">
        <f t="shared" si="44"/>
        <v>1816</v>
      </c>
      <c r="X519" s="6">
        <f t="shared" si="45"/>
        <v>14.1875</v>
      </c>
      <c r="Y519" s="3">
        <f>W519 + ROUNDUP(W519/(Parameters!$A$10-60*8),0) * ($AC$3 + Parameters!$B$4+Parameters!$B$5) + IF(A518&gt;1,8,0)</f>
        <v>2152</v>
      </c>
      <c r="Z519" s="6">
        <f t="shared" si="46"/>
        <v>16.8125</v>
      </c>
    </row>
    <row r="520" spans="1:26">
      <c r="A520" s="3">
        <v>128</v>
      </c>
      <c r="B520" s="3">
        <v>88</v>
      </c>
      <c r="C520" s="3">
        <v>88</v>
      </c>
      <c r="D520" s="3">
        <v>160</v>
      </c>
      <c r="E520" s="3">
        <v>88</v>
      </c>
      <c r="F520" s="3">
        <v>88</v>
      </c>
      <c r="G520" s="3">
        <v>88</v>
      </c>
      <c r="H520" s="3">
        <v>88</v>
      </c>
      <c r="I520" s="3">
        <v>160</v>
      </c>
      <c r="J520" s="3">
        <v>88</v>
      </c>
      <c r="K520" s="3"/>
      <c r="L520" s="3"/>
      <c r="M520" s="3"/>
      <c r="N520" s="3"/>
      <c r="O520" s="3"/>
      <c r="P520" s="3"/>
      <c r="Q520" s="3"/>
      <c r="R520" s="3"/>
      <c r="S520" s="3"/>
      <c r="T520" s="3"/>
      <c r="V520" s="6">
        <f t="shared" si="43"/>
        <v>66.048000000000044</v>
      </c>
      <c r="W520" s="3">
        <f t="shared" si="44"/>
        <v>936</v>
      </c>
      <c r="X520" s="6">
        <f t="shared" si="45"/>
        <v>7.3125</v>
      </c>
      <c r="Y520" s="3">
        <f>W520 + ROUNDUP(W520/(Parameters!$A$10-60*8),0) * ($AC$3 + Parameters!$B$4+Parameters!$B$5) + IF(A519&gt;1,8,0)</f>
        <v>1272</v>
      </c>
      <c r="Z520" s="6">
        <f t="shared" si="46"/>
        <v>9.9375</v>
      </c>
    </row>
    <row r="521" spans="1:26">
      <c r="A521" s="3">
        <v>128</v>
      </c>
      <c r="B521" s="3">
        <v>88</v>
      </c>
      <c r="C521" s="3">
        <v>88</v>
      </c>
      <c r="D521" s="3">
        <v>88</v>
      </c>
      <c r="E521" s="3">
        <v>88</v>
      </c>
      <c r="F521" s="3">
        <v>88</v>
      </c>
      <c r="G521" s="3">
        <v>88</v>
      </c>
      <c r="H521" s="3">
        <v>88</v>
      </c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V521" s="6">
        <f t="shared" si="43"/>
        <v>66.176000000000045</v>
      </c>
      <c r="W521" s="3">
        <f t="shared" si="44"/>
        <v>616</v>
      </c>
      <c r="X521" s="6">
        <f t="shared" si="45"/>
        <v>4.8125</v>
      </c>
      <c r="Y521" s="3">
        <f>W521 + ROUNDUP(W521/(Parameters!$A$10-60*8),0) * ($AC$3 + Parameters!$B$4+Parameters!$B$5) + IF(A520&gt;1,8,0)</f>
        <v>952</v>
      </c>
      <c r="Z521" s="6">
        <f t="shared" si="46"/>
        <v>7.4375</v>
      </c>
    </row>
    <row r="522" spans="1:26">
      <c r="A522" s="3">
        <v>128</v>
      </c>
      <c r="B522" s="3">
        <v>88</v>
      </c>
      <c r="C522" s="3">
        <v>88</v>
      </c>
      <c r="D522" s="3">
        <v>88</v>
      </c>
      <c r="E522" s="3">
        <v>88</v>
      </c>
      <c r="F522" s="3">
        <v>88</v>
      </c>
      <c r="G522" s="3">
        <v>88</v>
      </c>
      <c r="H522" s="3">
        <v>88</v>
      </c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V522" s="6">
        <f t="shared" si="43"/>
        <v>66.304000000000045</v>
      </c>
      <c r="W522" s="3">
        <f t="shared" si="44"/>
        <v>616</v>
      </c>
      <c r="X522" s="6">
        <f t="shared" si="45"/>
        <v>4.8125</v>
      </c>
      <c r="Y522" s="3">
        <f>W522 + ROUNDUP(W522/(Parameters!$A$10-60*8),0) * ($AC$3 + Parameters!$B$4+Parameters!$B$5) + IF(A521&gt;1,8,0)</f>
        <v>952</v>
      </c>
      <c r="Z522" s="6">
        <f t="shared" si="46"/>
        <v>7.4375</v>
      </c>
    </row>
    <row r="523" spans="1:26">
      <c r="A523" s="3">
        <v>128</v>
      </c>
      <c r="B523" s="3">
        <v>88</v>
      </c>
      <c r="C523" s="3">
        <v>88</v>
      </c>
      <c r="D523" s="3">
        <v>88</v>
      </c>
      <c r="E523" s="3">
        <v>88</v>
      </c>
      <c r="F523" s="3">
        <v>88</v>
      </c>
      <c r="G523" s="3">
        <v>88</v>
      </c>
      <c r="H523" s="3">
        <v>88</v>
      </c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V523" s="6">
        <f t="shared" si="43"/>
        <v>66.432000000000045</v>
      </c>
      <c r="W523" s="3">
        <f t="shared" si="44"/>
        <v>616</v>
      </c>
      <c r="X523" s="6">
        <f t="shared" si="45"/>
        <v>4.8125</v>
      </c>
      <c r="Y523" s="3">
        <f>W523 + ROUNDUP(W523/(Parameters!$A$10-60*8),0) * ($AC$3 + Parameters!$B$4+Parameters!$B$5) + IF(A522&gt;1,8,0)</f>
        <v>952</v>
      </c>
      <c r="Z523" s="6">
        <f t="shared" si="46"/>
        <v>7.4375</v>
      </c>
    </row>
    <row r="524" spans="1:26">
      <c r="A524" s="3">
        <v>128</v>
      </c>
      <c r="B524" s="3">
        <v>88</v>
      </c>
      <c r="C524" s="3">
        <v>88</v>
      </c>
      <c r="D524" s="3">
        <v>88</v>
      </c>
      <c r="E524" s="3">
        <v>88</v>
      </c>
      <c r="F524" s="3">
        <v>88</v>
      </c>
      <c r="G524" s="3">
        <v>88</v>
      </c>
      <c r="H524" s="3">
        <v>88</v>
      </c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V524" s="6">
        <f t="shared" si="43"/>
        <v>66.560000000000045</v>
      </c>
      <c r="W524" s="3">
        <f t="shared" si="44"/>
        <v>616</v>
      </c>
      <c r="X524" s="6">
        <f t="shared" si="45"/>
        <v>4.8125</v>
      </c>
      <c r="Y524" s="3">
        <f>W524 + ROUNDUP(W524/(Parameters!$A$10-60*8),0) * ($AC$3 + Parameters!$B$4+Parameters!$B$5) + IF(A523&gt;1,8,0)</f>
        <v>952</v>
      </c>
      <c r="Z524" s="6">
        <f t="shared" si="46"/>
        <v>7.4375</v>
      </c>
    </row>
    <row r="525" spans="1:26">
      <c r="A525" s="3">
        <v>128</v>
      </c>
      <c r="B525" s="3">
        <v>88</v>
      </c>
      <c r="C525" s="3">
        <v>88</v>
      </c>
      <c r="D525" s="3">
        <v>88</v>
      </c>
      <c r="E525" s="3">
        <v>88</v>
      </c>
      <c r="F525" s="3">
        <v>88</v>
      </c>
      <c r="G525" s="3">
        <v>88</v>
      </c>
      <c r="H525" s="3">
        <v>88</v>
      </c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V525" s="6">
        <f t="shared" si="43"/>
        <v>66.688000000000045</v>
      </c>
      <c r="W525" s="3">
        <f t="shared" si="44"/>
        <v>616</v>
      </c>
      <c r="X525" s="6">
        <f t="shared" si="45"/>
        <v>4.8125</v>
      </c>
      <c r="Y525" s="3">
        <f>W525 + ROUNDUP(W525/(Parameters!$A$10-60*8),0) * ($AC$3 + Parameters!$B$4+Parameters!$B$5) + IF(A524&gt;1,8,0)</f>
        <v>952</v>
      </c>
      <c r="Z525" s="6">
        <f t="shared" si="46"/>
        <v>7.4375</v>
      </c>
    </row>
    <row r="526" spans="1:26">
      <c r="A526" s="3">
        <v>128</v>
      </c>
      <c r="B526" s="3">
        <v>88</v>
      </c>
      <c r="C526" s="3">
        <v>88</v>
      </c>
      <c r="D526" s="3">
        <v>88</v>
      </c>
      <c r="E526" s="3">
        <v>88</v>
      </c>
      <c r="F526" s="3">
        <v>88</v>
      </c>
      <c r="G526" s="3">
        <v>88</v>
      </c>
      <c r="H526" s="3">
        <v>88</v>
      </c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V526" s="6">
        <f t="shared" si="43"/>
        <v>66.816000000000045</v>
      </c>
      <c r="W526" s="3">
        <f t="shared" si="44"/>
        <v>616</v>
      </c>
      <c r="X526" s="6">
        <f t="shared" si="45"/>
        <v>4.8125</v>
      </c>
      <c r="Y526" s="3">
        <f>W526 + ROUNDUP(W526/(Parameters!$A$10-60*8),0) * ($AC$3 + Parameters!$B$4+Parameters!$B$5) + IF(A525&gt;1,8,0)</f>
        <v>952</v>
      </c>
      <c r="Z526" s="6">
        <f t="shared" si="46"/>
        <v>7.4375</v>
      </c>
    </row>
    <row r="527" spans="1:26">
      <c r="A527" s="3">
        <v>128</v>
      </c>
      <c r="B527" s="3">
        <v>88</v>
      </c>
      <c r="C527" s="3">
        <v>88</v>
      </c>
      <c r="D527" s="3">
        <v>88</v>
      </c>
      <c r="E527" s="3">
        <v>88</v>
      </c>
      <c r="F527" s="3">
        <v>88</v>
      </c>
      <c r="G527" s="3">
        <v>88</v>
      </c>
      <c r="H527" s="3">
        <v>88</v>
      </c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V527" s="6">
        <f t="shared" si="43"/>
        <v>66.944000000000045</v>
      </c>
      <c r="W527" s="3">
        <f t="shared" si="44"/>
        <v>616</v>
      </c>
      <c r="X527" s="6">
        <f t="shared" si="45"/>
        <v>4.8125</v>
      </c>
      <c r="Y527" s="3">
        <f>W527 + ROUNDUP(W527/(Parameters!$A$10-60*8),0) * ($AC$3 + Parameters!$B$4+Parameters!$B$5) + IF(A526&gt;1,8,0)</f>
        <v>952</v>
      </c>
      <c r="Z527" s="6">
        <f t="shared" si="46"/>
        <v>7.4375</v>
      </c>
    </row>
    <row r="528" spans="1:26">
      <c r="A528" s="3">
        <v>128</v>
      </c>
      <c r="B528" s="3">
        <v>88</v>
      </c>
      <c r="C528" s="3">
        <v>88</v>
      </c>
      <c r="D528" s="3">
        <v>88</v>
      </c>
      <c r="E528" s="3">
        <v>88</v>
      </c>
      <c r="F528" s="3">
        <v>88</v>
      </c>
      <c r="G528" s="3">
        <v>88</v>
      </c>
      <c r="H528" s="3">
        <v>88</v>
      </c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V528" s="6">
        <f t="shared" si="43"/>
        <v>67.072000000000045</v>
      </c>
      <c r="W528" s="3">
        <f t="shared" si="44"/>
        <v>616</v>
      </c>
      <c r="X528" s="6">
        <f t="shared" si="45"/>
        <v>4.8125</v>
      </c>
      <c r="Y528" s="3">
        <f>W528 + ROUNDUP(W528/(Parameters!$A$10-60*8),0) * ($AC$3 + Parameters!$B$4+Parameters!$B$5) + IF(A527&gt;1,8,0)</f>
        <v>952</v>
      </c>
      <c r="Z528" s="6">
        <f t="shared" si="46"/>
        <v>7.4375</v>
      </c>
    </row>
    <row r="529" spans="1:26">
      <c r="A529" s="3">
        <v>128</v>
      </c>
      <c r="B529" s="3">
        <v>88</v>
      </c>
      <c r="C529" s="3">
        <v>88</v>
      </c>
      <c r="D529" s="3">
        <v>88</v>
      </c>
      <c r="E529" s="3">
        <v>88</v>
      </c>
      <c r="F529" s="3">
        <v>88</v>
      </c>
      <c r="G529" s="3">
        <v>88</v>
      </c>
      <c r="H529" s="3">
        <v>88</v>
      </c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V529" s="6">
        <f t="shared" si="43"/>
        <v>67.200000000000045</v>
      </c>
      <c r="W529" s="3">
        <f t="shared" si="44"/>
        <v>616</v>
      </c>
      <c r="X529" s="6">
        <f t="shared" si="45"/>
        <v>4.8125</v>
      </c>
      <c r="Y529" s="3">
        <f>W529 + ROUNDUP(W529/(Parameters!$A$10-60*8),0) * ($AC$3 + Parameters!$B$4+Parameters!$B$5) + IF(A528&gt;1,8,0)</f>
        <v>952</v>
      </c>
      <c r="Z529" s="6">
        <f t="shared" si="46"/>
        <v>7.4375</v>
      </c>
    </row>
    <row r="530" spans="1:26">
      <c r="A530" s="3">
        <v>128</v>
      </c>
      <c r="B530" s="3">
        <v>88</v>
      </c>
      <c r="C530" s="3">
        <v>88</v>
      </c>
      <c r="D530" s="3">
        <v>88</v>
      </c>
      <c r="E530" s="3">
        <v>88</v>
      </c>
      <c r="F530" s="3">
        <v>88</v>
      </c>
      <c r="G530" s="3">
        <v>88</v>
      </c>
      <c r="H530" s="3">
        <v>88</v>
      </c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V530" s="6">
        <f t="shared" si="43"/>
        <v>67.328000000000046</v>
      </c>
      <c r="W530" s="3">
        <f t="shared" si="44"/>
        <v>616</v>
      </c>
      <c r="X530" s="6">
        <f t="shared" si="45"/>
        <v>4.8125</v>
      </c>
      <c r="Y530" s="3">
        <f>W530 + ROUNDUP(W530/(Parameters!$A$10-60*8),0) * ($AC$3 + Parameters!$B$4+Parameters!$B$5) + IF(A529&gt;1,8,0)</f>
        <v>952</v>
      </c>
      <c r="Z530" s="6">
        <f t="shared" si="46"/>
        <v>7.4375</v>
      </c>
    </row>
    <row r="531" spans="1:26">
      <c r="A531" s="3">
        <v>128</v>
      </c>
      <c r="B531" s="3">
        <v>424</v>
      </c>
      <c r="C531" s="3">
        <v>88</v>
      </c>
      <c r="D531" s="3">
        <v>424</v>
      </c>
      <c r="E531" s="3">
        <v>88</v>
      </c>
      <c r="F531" s="3">
        <v>424</v>
      </c>
      <c r="G531" s="3">
        <v>88</v>
      </c>
      <c r="H531" s="3">
        <v>88</v>
      </c>
      <c r="I531" s="3">
        <v>88</v>
      </c>
      <c r="J531" s="3">
        <v>424</v>
      </c>
      <c r="K531" s="3">
        <v>88</v>
      </c>
      <c r="L531" s="3">
        <v>424</v>
      </c>
      <c r="M531" s="3">
        <v>88</v>
      </c>
      <c r="N531" s="3"/>
      <c r="O531" s="3"/>
      <c r="P531" s="3"/>
      <c r="Q531" s="3"/>
      <c r="R531" s="3"/>
      <c r="S531" s="3"/>
      <c r="T531" s="3"/>
      <c r="V531" s="6">
        <f t="shared" si="43"/>
        <v>67.456000000000046</v>
      </c>
      <c r="W531" s="3">
        <f t="shared" si="44"/>
        <v>2736</v>
      </c>
      <c r="X531" s="6">
        <f t="shared" si="45"/>
        <v>21.375</v>
      </c>
      <c r="Y531" s="3">
        <f>W531 + ROUNDUP(W531/(Parameters!$A$10-60*8),0) * ($AC$3 + Parameters!$B$4+Parameters!$B$5) + IF(A530&gt;1,8,0)</f>
        <v>3072</v>
      </c>
      <c r="Z531" s="6">
        <f t="shared" si="46"/>
        <v>24</v>
      </c>
    </row>
    <row r="532" spans="1:26">
      <c r="A532" s="3">
        <v>128</v>
      </c>
      <c r="B532" s="3">
        <v>544</v>
      </c>
      <c r="C532" s="3">
        <v>240</v>
      </c>
      <c r="D532" s="3">
        <v>544</v>
      </c>
      <c r="E532" s="3">
        <v>240</v>
      </c>
      <c r="F532" s="3">
        <v>544</v>
      </c>
      <c r="G532" s="3">
        <v>240</v>
      </c>
      <c r="H532" s="3">
        <v>88</v>
      </c>
      <c r="I532" s="3">
        <v>88</v>
      </c>
      <c r="J532" s="3">
        <v>544</v>
      </c>
      <c r="K532" s="3">
        <v>240</v>
      </c>
      <c r="L532" s="3">
        <v>544</v>
      </c>
      <c r="M532" s="3">
        <v>240</v>
      </c>
      <c r="N532" s="3"/>
      <c r="O532" s="3"/>
      <c r="P532" s="3"/>
      <c r="Q532" s="3"/>
      <c r="R532" s="3"/>
      <c r="S532" s="3"/>
      <c r="T532" s="3"/>
      <c r="V532" s="6">
        <f t="shared" si="43"/>
        <v>67.584000000000046</v>
      </c>
      <c r="W532" s="3">
        <f t="shared" si="44"/>
        <v>4096</v>
      </c>
      <c r="X532" s="6">
        <f t="shared" si="45"/>
        <v>32</v>
      </c>
      <c r="Y532" s="3">
        <f>W532 + ROUNDUP(W532/(Parameters!$A$10-60*8),0) * ($AC$3 + Parameters!$B$4+Parameters!$B$5) + IF(A531&gt;1,8,0)</f>
        <v>4432</v>
      </c>
      <c r="Z532" s="6">
        <f t="shared" si="46"/>
        <v>34.625</v>
      </c>
    </row>
    <row r="533" spans="1:26">
      <c r="A533" s="3">
        <v>128</v>
      </c>
      <c r="B533" s="3">
        <v>544</v>
      </c>
      <c r="C533" s="3">
        <v>352</v>
      </c>
      <c r="D533" s="3">
        <v>544</v>
      </c>
      <c r="E533" s="3">
        <v>352</v>
      </c>
      <c r="F533" s="3">
        <v>544</v>
      </c>
      <c r="G533" s="3">
        <v>352</v>
      </c>
      <c r="H533" s="3">
        <v>88</v>
      </c>
      <c r="I533" s="3">
        <v>88</v>
      </c>
      <c r="J533" s="3">
        <v>544</v>
      </c>
      <c r="K533" s="3">
        <v>352</v>
      </c>
      <c r="L533" s="3">
        <v>544</v>
      </c>
      <c r="M533" s="3">
        <v>352</v>
      </c>
      <c r="N533" s="3"/>
      <c r="O533" s="3"/>
      <c r="P533" s="3"/>
      <c r="Q533" s="3"/>
      <c r="R533" s="3"/>
      <c r="S533" s="3"/>
      <c r="T533" s="3"/>
      <c r="V533" s="6">
        <f t="shared" si="43"/>
        <v>67.712000000000046</v>
      </c>
      <c r="W533" s="3">
        <f t="shared" si="44"/>
        <v>4656</v>
      </c>
      <c r="X533" s="6">
        <f t="shared" si="45"/>
        <v>36.375</v>
      </c>
      <c r="Y533" s="3">
        <f>W533 + ROUNDUP(W533/(Parameters!$A$10-60*8),0) * ($AC$3 + Parameters!$B$4+Parameters!$B$5) + IF(A532&gt;1,8,0)</f>
        <v>4992</v>
      </c>
      <c r="Z533" s="6">
        <f t="shared" si="46"/>
        <v>39</v>
      </c>
    </row>
    <row r="534" spans="1:26">
      <c r="A534" s="3">
        <v>128</v>
      </c>
      <c r="B534" s="3">
        <v>520</v>
      </c>
      <c r="C534" s="3">
        <v>320</v>
      </c>
      <c r="D534" s="3">
        <v>520</v>
      </c>
      <c r="E534" s="3">
        <v>320</v>
      </c>
      <c r="F534" s="3">
        <v>520</v>
      </c>
      <c r="G534" s="3">
        <v>320</v>
      </c>
      <c r="H534" s="3">
        <v>88</v>
      </c>
      <c r="I534" s="3">
        <v>88</v>
      </c>
      <c r="J534" s="3">
        <v>520</v>
      </c>
      <c r="K534" s="3">
        <v>320</v>
      </c>
      <c r="L534" s="3">
        <v>520</v>
      </c>
      <c r="M534" s="3">
        <v>320</v>
      </c>
      <c r="N534" s="3"/>
      <c r="O534" s="3"/>
      <c r="P534" s="3"/>
      <c r="Q534" s="3"/>
      <c r="R534" s="3"/>
      <c r="S534" s="3"/>
      <c r="T534" s="3"/>
      <c r="V534" s="6">
        <f t="shared" si="43"/>
        <v>67.840000000000046</v>
      </c>
      <c r="W534" s="3">
        <f t="shared" si="44"/>
        <v>4376</v>
      </c>
      <c r="X534" s="6">
        <f t="shared" si="45"/>
        <v>34.1875</v>
      </c>
      <c r="Y534" s="3">
        <f>W534 + ROUNDUP(W534/(Parameters!$A$10-60*8),0) * ($AC$3 + Parameters!$B$4+Parameters!$B$5) + IF(A533&gt;1,8,0)</f>
        <v>4712</v>
      </c>
      <c r="Z534" s="6">
        <f t="shared" si="46"/>
        <v>36.8125</v>
      </c>
    </row>
    <row r="535" spans="1:26">
      <c r="A535" s="3">
        <v>128</v>
      </c>
      <c r="B535" s="3">
        <v>496</v>
      </c>
      <c r="C535" s="3">
        <v>336</v>
      </c>
      <c r="D535" s="3">
        <v>496</v>
      </c>
      <c r="E535" s="3">
        <v>336</v>
      </c>
      <c r="F535" s="3">
        <v>496</v>
      </c>
      <c r="G535" s="3">
        <v>336</v>
      </c>
      <c r="H535" s="3">
        <v>352</v>
      </c>
      <c r="I535" s="3">
        <v>88</v>
      </c>
      <c r="J535" s="3">
        <v>352</v>
      </c>
      <c r="K535" s="3">
        <v>88</v>
      </c>
      <c r="L535" s="3">
        <v>496</v>
      </c>
      <c r="M535" s="3">
        <v>336</v>
      </c>
      <c r="N535" s="3">
        <v>496</v>
      </c>
      <c r="O535" s="3">
        <v>336</v>
      </c>
      <c r="P535" s="3"/>
      <c r="Q535" s="3"/>
      <c r="R535" s="3"/>
      <c r="S535" s="3"/>
      <c r="T535" s="3"/>
      <c r="V535" s="6">
        <f t="shared" si="43"/>
        <v>67.968000000000046</v>
      </c>
      <c r="W535" s="3">
        <f t="shared" si="44"/>
        <v>5040</v>
      </c>
      <c r="X535" s="6">
        <f t="shared" si="45"/>
        <v>39.375</v>
      </c>
      <c r="Y535" s="3">
        <f>W535 + ROUNDUP(W535/(Parameters!$A$10-60*8),0) * ($AC$3 + Parameters!$B$4+Parameters!$B$5) + IF(A534&gt;1,8,0)</f>
        <v>5376</v>
      </c>
      <c r="Z535" s="6">
        <f t="shared" si="46"/>
        <v>42</v>
      </c>
    </row>
    <row r="536" spans="1:26">
      <c r="A536" s="3">
        <v>128</v>
      </c>
      <c r="B536" s="3">
        <v>496</v>
      </c>
      <c r="C536" s="3">
        <v>296</v>
      </c>
      <c r="D536" s="3">
        <v>496</v>
      </c>
      <c r="E536" s="3">
        <v>296</v>
      </c>
      <c r="F536" s="3">
        <v>496</v>
      </c>
      <c r="G536" s="3">
        <v>296</v>
      </c>
      <c r="H536" s="3">
        <v>568</v>
      </c>
      <c r="I536" s="3">
        <v>200</v>
      </c>
      <c r="J536" s="3">
        <v>568</v>
      </c>
      <c r="K536" s="3">
        <v>200</v>
      </c>
      <c r="L536" s="3">
        <v>496</v>
      </c>
      <c r="M536" s="3">
        <v>296</v>
      </c>
      <c r="N536" s="3">
        <v>496</v>
      </c>
      <c r="O536" s="3">
        <v>296</v>
      </c>
      <c r="P536" s="3"/>
      <c r="Q536" s="3"/>
      <c r="R536" s="3"/>
      <c r="S536" s="3"/>
      <c r="T536" s="3"/>
      <c r="V536" s="6">
        <f t="shared" si="43"/>
        <v>68.096000000000046</v>
      </c>
      <c r="W536" s="3">
        <f t="shared" si="44"/>
        <v>5496</v>
      </c>
      <c r="X536" s="6">
        <f t="shared" si="45"/>
        <v>42.9375</v>
      </c>
      <c r="Y536" s="3">
        <f>W536 + ROUNDUP(W536/(Parameters!$A$10-60*8),0) * ($AC$3 + Parameters!$B$4+Parameters!$B$5) + IF(A535&gt;1,8,0)</f>
        <v>5832</v>
      </c>
      <c r="Z536" s="6">
        <f t="shared" si="46"/>
        <v>45.5625</v>
      </c>
    </row>
    <row r="537" spans="1:26">
      <c r="A537" s="3">
        <v>128</v>
      </c>
      <c r="B537" s="3">
        <v>520</v>
      </c>
      <c r="C537" s="3">
        <v>344</v>
      </c>
      <c r="D537" s="3">
        <v>520</v>
      </c>
      <c r="E537" s="3">
        <v>344</v>
      </c>
      <c r="F537" s="3">
        <v>520</v>
      </c>
      <c r="G537" s="3">
        <v>392</v>
      </c>
      <c r="H537" s="3">
        <v>520</v>
      </c>
      <c r="I537" s="3">
        <v>256</v>
      </c>
      <c r="J537" s="3">
        <v>520</v>
      </c>
      <c r="K537" s="3">
        <v>256</v>
      </c>
      <c r="L537" s="3">
        <v>520</v>
      </c>
      <c r="M537" s="3">
        <v>344</v>
      </c>
      <c r="N537" s="3">
        <v>520</v>
      </c>
      <c r="O537" s="3">
        <v>344</v>
      </c>
      <c r="P537" s="3"/>
      <c r="Q537" s="3"/>
      <c r="R537" s="3"/>
      <c r="S537" s="3"/>
      <c r="T537" s="3"/>
      <c r="V537" s="6">
        <f t="shared" si="43"/>
        <v>68.224000000000046</v>
      </c>
      <c r="W537" s="3">
        <f t="shared" si="44"/>
        <v>5920</v>
      </c>
      <c r="X537" s="6">
        <f t="shared" si="45"/>
        <v>46.25</v>
      </c>
      <c r="Y537" s="3">
        <f>W537 + ROUNDUP(W537/(Parameters!$A$10-60*8),0) * ($AC$3 + Parameters!$B$4+Parameters!$B$5) + IF(A536&gt;1,8,0)</f>
        <v>6256</v>
      </c>
      <c r="Z537" s="6">
        <f t="shared" si="46"/>
        <v>48.875</v>
      </c>
    </row>
    <row r="538" spans="1:26">
      <c r="A538" s="3">
        <v>128</v>
      </c>
      <c r="B538" s="3">
        <v>568</v>
      </c>
      <c r="C538" s="3">
        <v>264</v>
      </c>
      <c r="D538" s="3">
        <v>568</v>
      </c>
      <c r="E538" s="3">
        <v>264</v>
      </c>
      <c r="F538" s="3">
        <v>568</v>
      </c>
      <c r="G538" s="3">
        <v>264</v>
      </c>
      <c r="H538" s="3">
        <v>544</v>
      </c>
      <c r="I538" s="3">
        <v>200</v>
      </c>
      <c r="J538" s="3">
        <v>544</v>
      </c>
      <c r="K538" s="3">
        <v>200</v>
      </c>
      <c r="L538" s="3">
        <v>568</v>
      </c>
      <c r="M538" s="3">
        <v>264</v>
      </c>
      <c r="N538" s="3">
        <v>568</v>
      </c>
      <c r="O538" s="3">
        <v>264</v>
      </c>
      <c r="P538" s="3"/>
      <c r="Q538" s="3"/>
      <c r="R538" s="3"/>
      <c r="S538" s="3"/>
      <c r="T538" s="3"/>
      <c r="V538" s="6">
        <f t="shared" si="43"/>
        <v>68.352000000000046</v>
      </c>
      <c r="W538" s="3">
        <f t="shared" si="44"/>
        <v>5648</v>
      </c>
      <c r="X538" s="6">
        <f t="shared" si="45"/>
        <v>44.125</v>
      </c>
      <c r="Y538" s="3">
        <f>W538 + ROUNDUP(W538/(Parameters!$A$10-60*8),0) * ($AC$3 + Parameters!$B$4+Parameters!$B$5) + IF(A537&gt;1,8,0)</f>
        <v>5984</v>
      </c>
      <c r="Z538" s="6">
        <f t="shared" si="46"/>
        <v>46.75</v>
      </c>
    </row>
    <row r="539" spans="1:26">
      <c r="A539" s="3">
        <v>128</v>
      </c>
      <c r="B539" s="3">
        <v>544</v>
      </c>
      <c r="C539" s="3">
        <v>264</v>
      </c>
      <c r="D539" s="3">
        <v>544</v>
      </c>
      <c r="E539" s="3">
        <v>264</v>
      </c>
      <c r="F539" s="3">
        <v>544</v>
      </c>
      <c r="G539" s="3">
        <v>264</v>
      </c>
      <c r="H539" s="3">
        <v>568</v>
      </c>
      <c r="I539" s="3">
        <v>184</v>
      </c>
      <c r="J539" s="3">
        <v>568</v>
      </c>
      <c r="K539" s="3">
        <v>184</v>
      </c>
      <c r="L539" s="3">
        <v>544</v>
      </c>
      <c r="M539" s="3">
        <v>264</v>
      </c>
      <c r="N539" s="3">
        <v>544</v>
      </c>
      <c r="O539" s="3">
        <v>264</v>
      </c>
      <c r="P539" s="3"/>
      <c r="Q539" s="3"/>
      <c r="R539" s="3"/>
      <c r="S539" s="3"/>
      <c r="T539" s="3"/>
      <c r="V539" s="6">
        <f t="shared" si="43"/>
        <v>68.480000000000047</v>
      </c>
      <c r="W539" s="3">
        <f t="shared" si="44"/>
        <v>5544</v>
      </c>
      <c r="X539" s="6">
        <f t="shared" si="45"/>
        <v>43.3125</v>
      </c>
      <c r="Y539" s="3">
        <f>W539 + ROUNDUP(W539/(Parameters!$A$10-60*8),0) * ($AC$3 + Parameters!$B$4+Parameters!$B$5) + IF(A538&gt;1,8,0)</f>
        <v>5880</v>
      </c>
      <c r="Z539" s="6">
        <f t="shared" si="46"/>
        <v>45.9375</v>
      </c>
    </row>
    <row r="540" spans="1:26">
      <c r="A540" s="3">
        <v>128</v>
      </c>
      <c r="B540" s="3">
        <v>520</v>
      </c>
      <c r="C540" s="3">
        <v>216</v>
      </c>
      <c r="D540" s="3">
        <v>520</v>
      </c>
      <c r="E540" s="3">
        <v>216</v>
      </c>
      <c r="F540" s="3">
        <v>568</v>
      </c>
      <c r="G540" s="3">
        <v>272</v>
      </c>
      <c r="H540" s="3">
        <v>544</v>
      </c>
      <c r="I540" s="3">
        <v>256</v>
      </c>
      <c r="J540" s="3">
        <v>544</v>
      </c>
      <c r="K540" s="3">
        <v>256</v>
      </c>
      <c r="L540" s="3">
        <v>520</v>
      </c>
      <c r="M540" s="3">
        <v>216</v>
      </c>
      <c r="N540" s="3">
        <v>520</v>
      </c>
      <c r="O540" s="3">
        <v>216</v>
      </c>
      <c r="P540" s="3"/>
      <c r="Q540" s="3"/>
      <c r="R540" s="3"/>
      <c r="S540" s="3"/>
      <c r="T540" s="3"/>
      <c r="V540" s="6">
        <f t="shared" si="43"/>
        <v>68.608000000000047</v>
      </c>
      <c r="W540" s="3">
        <f t="shared" si="44"/>
        <v>5384</v>
      </c>
      <c r="X540" s="6">
        <f t="shared" si="45"/>
        <v>42.0625</v>
      </c>
      <c r="Y540" s="3">
        <f>W540 + ROUNDUP(W540/(Parameters!$A$10-60*8),0) * ($AC$3 + Parameters!$B$4+Parameters!$B$5) + IF(A539&gt;1,8,0)</f>
        <v>5720</v>
      </c>
      <c r="Z540" s="6">
        <f t="shared" si="46"/>
        <v>44.6875</v>
      </c>
    </row>
    <row r="541" spans="1:26">
      <c r="A541" s="3">
        <v>128</v>
      </c>
      <c r="B541" s="3">
        <v>544</v>
      </c>
      <c r="C541" s="3">
        <v>264</v>
      </c>
      <c r="D541" s="3">
        <v>544</v>
      </c>
      <c r="E541" s="3">
        <v>264</v>
      </c>
      <c r="F541" s="3">
        <v>544</v>
      </c>
      <c r="G541" s="3">
        <v>264</v>
      </c>
      <c r="H541" s="3">
        <v>544</v>
      </c>
      <c r="I541" s="3">
        <v>192</v>
      </c>
      <c r="J541" s="3">
        <v>544</v>
      </c>
      <c r="K541" s="3">
        <v>192</v>
      </c>
      <c r="L541" s="3">
        <v>544</v>
      </c>
      <c r="M541" s="3">
        <v>264</v>
      </c>
      <c r="N541" s="3">
        <v>544</v>
      </c>
      <c r="O541" s="3">
        <v>264</v>
      </c>
      <c r="P541" s="3"/>
      <c r="Q541" s="3"/>
      <c r="R541" s="3"/>
      <c r="S541" s="3"/>
      <c r="T541" s="3"/>
      <c r="V541" s="6">
        <f t="shared" si="43"/>
        <v>68.736000000000047</v>
      </c>
      <c r="W541" s="3">
        <f t="shared" si="44"/>
        <v>5512</v>
      </c>
      <c r="X541" s="6">
        <f t="shared" si="45"/>
        <v>43.0625</v>
      </c>
      <c r="Y541" s="3">
        <f>W541 + ROUNDUP(W541/(Parameters!$A$10-60*8),0) * ($AC$3 + Parameters!$B$4+Parameters!$B$5) + IF(A540&gt;1,8,0)</f>
        <v>5848</v>
      </c>
      <c r="Z541" s="6">
        <f t="shared" si="46"/>
        <v>45.6875</v>
      </c>
    </row>
    <row r="542" spans="1:26">
      <c r="A542" s="3">
        <v>128</v>
      </c>
      <c r="B542" s="3">
        <v>544</v>
      </c>
      <c r="C542" s="3">
        <v>224</v>
      </c>
      <c r="D542" s="3">
        <v>544</v>
      </c>
      <c r="E542" s="3">
        <v>224</v>
      </c>
      <c r="F542" s="3">
        <v>544</v>
      </c>
      <c r="G542" s="3">
        <v>224</v>
      </c>
      <c r="H542" s="3">
        <v>520</v>
      </c>
      <c r="I542" s="3">
        <v>152</v>
      </c>
      <c r="J542" s="3">
        <v>520</v>
      </c>
      <c r="K542" s="3">
        <v>152</v>
      </c>
      <c r="L542" s="3">
        <v>544</v>
      </c>
      <c r="M542" s="3">
        <v>224</v>
      </c>
      <c r="N542" s="3">
        <v>544</v>
      </c>
      <c r="O542" s="3">
        <v>224</v>
      </c>
      <c r="P542" s="3"/>
      <c r="Q542" s="3"/>
      <c r="R542" s="3"/>
      <c r="S542" s="3"/>
      <c r="T542" s="3"/>
      <c r="V542" s="6">
        <f t="shared" si="43"/>
        <v>68.864000000000047</v>
      </c>
      <c r="W542" s="3">
        <f t="shared" si="44"/>
        <v>5184</v>
      </c>
      <c r="X542" s="6">
        <f t="shared" si="45"/>
        <v>40.5</v>
      </c>
      <c r="Y542" s="3">
        <f>W542 + ROUNDUP(W542/(Parameters!$A$10-60*8),0) * ($AC$3 + Parameters!$B$4+Parameters!$B$5) + IF(A541&gt;1,8,0)</f>
        <v>5520</v>
      </c>
      <c r="Z542" s="6">
        <f t="shared" si="46"/>
        <v>43.125</v>
      </c>
    </row>
    <row r="543" spans="1:26">
      <c r="A543" s="3">
        <v>128</v>
      </c>
      <c r="B543" s="3">
        <v>544</v>
      </c>
      <c r="C543" s="3">
        <v>384</v>
      </c>
      <c r="D543" s="3">
        <v>544</v>
      </c>
      <c r="E543" s="3">
        <v>384</v>
      </c>
      <c r="F543" s="3">
        <v>544</v>
      </c>
      <c r="G543" s="3">
        <v>384</v>
      </c>
      <c r="H543" s="3">
        <v>88</v>
      </c>
      <c r="I543" s="3">
        <v>88</v>
      </c>
      <c r="J543" s="3">
        <v>544</v>
      </c>
      <c r="K543" s="3">
        <v>384</v>
      </c>
      <c r="L543" s="3">
        <v>544</v>
      </c>
      <c r="M543" s="3">
        <v>384</v>
      </c>
      <c r="N543" s="3"/>
      <c r="O543" s="3"/>
      <c r="P543" s="3"/>
      <c r="Q543" s="3"/>
      <c r="R543" s="3"/>
      <c r="S543" s="3"/>
      <c r="T543" s="3"/>
      <c r="V543" s="6">
        <f t="shared" si="43"/>
        <v>68.992000000000047</v>
      </c>
      <c r="W543" s="3">
        <f t="shared" si="44"/>
        <v>4816</v>
      </c>
      <c r="X543" s="6">
        <f t="shared" si="45"/>
        <v>37.625</v>
      </c>
      <c r="Y543" s="3">
        <f>W543 + ROUNDUP(W543/(Parameters!$A$10-60*8),0) * ($AC$3 + Parameters!$B$4+Parameters!$B$5) + IF(A542&gt;1,8,0)</f>
        <v>5152</v>
      </c>
      <c r="Z543" s="6">
        <f t="shared" si="46"/>
        <v>40.25</v>
      </c>
    </row>
    <row r="544" spans="1:26">
      <c r="A544" s="3">
        <v>128</v>
      </c>
      <c r="B544" s="3">
        <v>520</v>
      </c>
      <c r="C544" s="3">
        <v>384</v>
      </c>
      <c r="D544" s="3">
        <v>520</v>
      </c>
      <c r="E544" s="3">
        <v>384</v>
      </c>
      <c r="F544" s="3">
        <v>520</v>
      </c>
      <c r="G544" s="3">
        <v>384</v>
      </c>
      <c r="H544" s="3">
        <v>88</v>
      </c>
      <c r="I544" s="3">
        <v>88</v>
      </c>
      <c r="J544" s="3">
        <v>520</v>
      </c>
      <c r="K544" s="3">
        <v>384</v>
      </c>
      <c r="L544" s="3">
        <v>520</v>
      </c>
      <c r="M544" s="3">
        <v>384</v>
      </c>
      <c r="N544" s="3"/>
      <c r="O544" s="3"/>
      <c r="P544" s="3"/>
      <c r="Q544" s="3"/>
      <c r="R544" s="3"/>
      <c r="S544" s="3"/>
      <c r="T544" s="3"/>
      <c r="V544" s="6">
        <f t="shared" si="43"/>
        <v>69.120000000000047</v>
      </c>
      <c r="W544" s="3">
        <f t="shared" si="44"/>
        <v>4696</v>
      </c>
      <c r="X544" s="6">
        <f t="shared" si="45"/>
        <v>36.6875</v>
      </c>
      <c r="Y544" s="3">
        <f>W544 + ROUNDUP(W544/(Parameters!$A$10-60*8),0) * ($AC$3 + Parameters!$B$4+Parameters!$B$5) + IF(A543&gt;1,8,0)</f>
        <v>5032</v>
      </c>
      <c r="Z544" s="6">
        <f t="shared" si="46"/>
        <v>39.3125</v>
      </c>
    </row>
    <row r="545" spans="1:26">
      <c r="A545" s="3">
        <v>128</v>
      </c>
      <c r="B545" s="3">
        <v>520</v>
      </c>
      <c r="C545" s="3">
        <v>240</v>
      </c>
      <c r="D545" s="3">
        <v>520</v>
      </c>
      <c r="E545" s="3">
        <v>240</v>
      </c>
      <c r="F545" s="3">
        <v>520</v>
      </c>
      <c r="G545" s="3">
        <v>240</v>
      </c>
      <c r="H545" s="3">
        <v>88</v>
      </c>
      <c r="I545" s="3">
        <v>88</v>
      </c>
      <c r="J545" s="3">
        <v>520</v>
      </c>
      <c r="K545" s="3">
        <v>240</v>
      </c>
      <c r="L545" s="3">
        <v>520</v>
      </c>
      <c r="M545" s="3">
        <v>240</v>
      </c>
      <c r="N545" s="3"/>
      <c r="O545" s="3"/>
      <c r="P545" s="3"/>
      <c r="Q545" s="3"/>
      <c r="R545" s="3"/>
      <c r="S545" s="3"/>
      <c r="T545" s="3"/>
      <c r="V545" s="6">
        <f t="shared" si="43"/>
        <v>69.248000000000047</v>
      </c>
      <c r="W545" s="3">
        <f t="shared" si="44"/>
        <v>3976</v>
      </c>
      <c r="X545" s="6">
        <f t="shared" si="45"/>
        <v>31.0625</v>
      </c>
      <c r="Y545" s="3">
        <f>W545 + ROUNDUP(W545/(Parameters!$A$10-60*8),0) * ($AC$3 + Parameters!$B$4+Parameters!$B$5) + IF(A544&gt;1,8,0)</f>
        <v>4312</v>
      </c>
      <c r="Z545" s="6">
        <f t="shared" si="46"/>
        <v>33.6875</v>
      </c>
    </row>
    <row r="546" spans="1:26">
      <c r="A546" s="3">
        <v>128</v>
      </c>
      <c r="B546" s="3">
        <v>520</v>
      </c>
      <c r="C546" s="3">
        <v>232</v>
      </c>
      <c r="D546" s="3">
        <v>520</v>
      </c>
      <c r="E546" s="3">
        <v>232</v>
      </c>
      <c r="F546" s="3">
        <v>520</v>
      </c>
      <c r="G546" s="3">
        <v>232</v>
      </c>
      <c r="H546" s="3">
        <v>88</v>
      </c>
      <c r="I546" s="3">
        <v>88</v>
      </c>
      <c r="J546" s="3">
        <v>520</v>
      </c>
      <c r="K546" s="3">
        <v>232</v>
      </c>
      <c r="L546" s="3">
        <v>520</v>
      </c>
      <c r="M546" s="3">
        <v>232</v>
      </c>
      <c r="N546" s="3"/>
      <c r="O546" s="3"/>
      <c r="P546" s="3"/>
      <c r="Q546" s="3"/>
      <c r="R546" s="3"/>
      <c r="S546" s="3"/>
      <c r="T546" s="3"/>
      <c r="V546" s="6">
        <f t="shared" si="43"/>
        <v>69.376000000000047</v>
      </c>
      <c r="W546" s="3">
        <f t="shared" si="44"/>
        <v>3936</v>
      </c>
      <c r="X546" s="6">
        <f t="shared" si="45"/>
        <v>30.75</v>
      </c>
      <c r="Y546" s="3">
        <f>W546 + ROUNDUP(W546/(Parameters!$A$10-60*8),0) * ($AC$3 + Parameters!$B$4+Parameters!$B$5) + IF(A545&gt;1,8,0)</f>
        <v>4272</v>
      </c>
      <c r="Z546" s="6">
        <f t="shared" si="46"/>
        <v>33.375</v>
      </c>
    </row>
    <row r="547" spans="1:26">
      <c r="A547" s="3">
        <v>128</v>
      </c>
      <c r="B547" s="3">
        <v>568</v>
      </c>
      <c r="C547" s="3">
        <v>152</v>
      </c>
      <c r="D547" s="3">
        <v>568</v>
      </c>
      <c r="E547" s="3">
        <v>152</v>
      </c>
      <c r="F547" s="3">
        <v>568</v>
      </c>
      <c r="G547" s="3">
        <v>152</v>
      </c>
      <c r="H547" s="3">
        <v>88</v>
      </c>
      <c r="I547" s="3">
        <v>88</v>
      </c>
      <c r="J547" s="3">
        <v>568</v>
      </c>
      <c r="K547" s="3">
        <v>152</v>
      </c>
      <c r="L547" s="3">
        <v>568</v>
      </c>
      <c r="M547" s="3">
        <v>152</v>
      </c>
      <c r="N547" s="3"/>
      <c r="O547" s="3"/>
      <c r="P547" s="3"/>
      <c r="Q547" s="3"/>
      <c r="R547" s="3"/>
      <c r="S547" s="3"/>
      <c r="T547" s="3"/>
      <c r="V547" s="6">
        <f t="shared" si="43"/>
        <v>69.504000000000048</v>
      </c>
      <c r="W547" s="3">
        <f t="shared" si="44"/>
        <v>3776</v>
      </c>
      <c r="X547" s="6">
        <f t="shared" si="45"/>
        <v>29.5</v>
      </c>
      <c r="Y547" s="3">
        <f>W547 + ROUNDUP(W547/(Parameters!$A$10-60*8),0) * ($AC$3 + Parameters!$B$4+Parameters!$B$5) + IF(A546&gt;1,8,0)</f>
        <v>4112</v>
      </c>
      <c r="Z547" s="6">
        <f t="shared" si="46"/>
        <v>32.125</v>
      </c>
    </row>
    <row r="548" spans="1:26">
      <c r="A548" s="3">
        <v>128</v>
      </c>
      <c r="B548" s="3">
        <v>232</v>
      </c>
      <c r="C548" s="3">
        <v>88</v>
      </c>
      <c r="D548" s="3">
        <v>232</v>
      </c>
      <c r="E548" s="3">
        <v>88</v>
      </c>
      <c r="F548" s="3">
        <v>232</v>
      </c>
      <c r="G548" s="3">
        <v>88</v>
      </c>
      <c r="H548" s="3">
        <v>88</v>
      </c>
      <c r="I548" s="3">
        <v>88</v>
      </c>
      <c r="J548" s="3">
        <v>232</v>
      </c>
      <c r="K548" s="3">
        <v>88</v>
      </c>
      <c r="L548" s="3">
        <v>232</v>
      </c>
      <c r="M548" s="3">
        <v>88</v>
      </c>
      <c r="N548" s="3"/>
      <c r="O548" s="3"/>
      <c r="P548" s="3"/>
      <c r="Q548" s="3"/>
      <c r="R548" s="3"/>
      <c r="S548" s="3"/>
      <c r="T548" s="3"/>
      <c r="V548" s="6">
        <f t="shared" si="43"/>
        <v>69.632000000000048</v>
      </c>
      <c r="W548" s="3">
        <f t="shared" si="44"/>
        <v>1776</v>
      </c>
      <c r="X548" s="6">
        <f t="shared" si="45"/>
        <v>13.875</v>
      </c>
      <c r="Y548" s="3">
        <f>W548 + ROUNDUP(W548/(Parameters!$A$10-60*8),0) * ($AC$3 + Parameters!$B$4+Parameters!$B$5) + IF(A547&gt;1,8,0)</f>
        <v>2112</v>
      </c>
      <c r="Z548" s="6">
        <f t="shared" si="46"/>
        <v>16.5</v>
      </c>
    </row>
    <row r="549" spans="1:26">
      <c r="A549" s="3">
        <v>128</v>
      </c>
      <c r="B549" s="3">
        <v>88</v>
      </c>
      <c r="C549" s="3">
        <v>88</v>
      </c>
      <c r="D549" s="3">
        <v>88</v>
      </c>
      <c r="E549" s="3">
        <v>88</v>
      </c>
      <c r="F549" s="3">
        <v>88</v>
      </c>
      <c r="G549" s="3">
        <v>88</v>
      </c>
      <c r="H549" s="3">
        <v>88</v>
      </c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V549" s="6">
        <f t="shared" si="43"/>
        <v>69.760000000000048</v>
      </c>
      <c r="W549" s="3">
        <f t="shared" si="44"/>
        <v>616</v>
      </c>
      <c r="X549" s="6">
        <f t="shared" si="45"/>
        <v>4.8125</v>
      </c>
      <c r="Y549" s="3">
        <f>W549 + ROUNDUP(W549/(Parameters!$A$10-60*8),0) * ($AC$3 + Parameters!$B$4+Parameters!$B$5) + IF(A548&gt;1,8,0)</f>
        <v>952</v>
      </c>
      <c r="Z549" s="6">
        <f t="shared" si="46"/>
        <v>7.4375</v>
      </c>
    </row>
    <row r="550" spans="1:26">
      <c r="A550" s="3">
        <v>128</v>
      </c>
      <c r="B550" s="3">
        <v>88</v>
      </c>
      <c r="C550" s="3">
        <v>88</v>
      </c>
      <c r="D550" s="3">
        <v>88</v>
      </c>
      <c r="E550" s="3">
        <v>88</v>
      </c>
      <c r="F550" s="3">
        <v>88</v>
      </c>
      <c r="G550" s="3">
        <v>88</v>
      </c>
      <c r="H550" s="3">
        <v>88</v>
      </c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V550" s="6">
        <f t="shared" si="43"/>
        <v>69.888000000000048</v>
      </c>
      <c r="W550" s="3">
        <f t="shared" si="44"/>
        <v>616</v>
      </c>
      <c r="X550" s="6">
        <f t="shared" si="45"/>
        <v>4.8125</v>
      </c>
      <c r="Y550" s="3">
        <f>W550 + ROUNDUP(W550/(Parameters!$A$10-60*8),0) * ($AC$3 + Parameters!$B$4+Parameters!$B$5) + IF(A549&gt;1,8,0)</f>
        <v>952</v>
      </c>
      <c r="Z550" s="6">
        <f t="shared" si="46"/>
        <v>7.4375</v>
      </c>
    </row>
    <row r="551" spans="1:26">
      <c r="A551" s="3">
        <v>128</v>
      </c>
      <c r="B551" s="3">
        <v>88</v>
      </c>
      <c r="C551" s="3">
        <v>88</v>
      </c>
      <c r="D551" s="3">
        <v>88</v>
      </c>
      <c r="E551" s="3">
        <v>88</v>
      </c>
      <c r="F551" s="3">
        <v>88</v>
      </c>
      <c r="G551" s="3">
        <v>88</v>
      </c>
      <c r="H551" s="3">
        <v>88</v>
      </c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V551" s="6">
        <f t="shared" si="43"/>
        <v>70.016000000000048</v>
      </c>
      <c r="W551" s="3">
        <f t="shared" si="44"/>
        <v>616</v>
      </c>
      <c r="X551" s="6">
        <f t="shared" si="45"/>
        <v>4.8125</v>
      </c>
      <c r="Y551" s="3">
        <f>W551 + ROUNDUP(W551/(Parameters!$A$10-60*8),0) * ($AC$3 + Parameters!$B$4+Parameters!$B$5) + IF(A550&gt;1,8,0)</f>
        <v>952</v>
      </c>
      <c r="Z551" s="6">
        <f t="shared" si="46"/>
        <v>7.4375</v>
      </c>
    </row>
    <row r="552" spans="1:26">
      <c r="A552" s="3">
        <v>128</v>
      </c>
      <c r="B552" s="3">
        <v>88</v>
      </c>
      <c r="C552" s="3">
        <v>88</v>
      </c>
      <c r="D552" s="3">
        <v>88</v>
      </c>
      <c r="E552" s="3">
        <v>88</v>
      </c>
      <c r="F552" s="3">
        <v>88</v>
      </c>
      <c r="G552" s="3">
        <v>88</v>
      </c>
      <c r="H552" s="3">
        <v>88</v>
      </c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V552" s="6">
        <f t="shared" si="43"/>
        <v>70.144000000000048</v>
      </c>
      <c r="W552" s="3">
        <f t="shared" si="44"/>
        <v>616</v>
      </c>
      <c r="X552" s="6">
        <f t="shared" si="45"/>
        <v>4.8125</v>
      </c>
      <c r="Y552" s="3">
        <f>W552 + ROUNDUP(W552/(Parameters!$A$10-60*8),0) * ($AC$3 + Parameters!$B$4+Parameters!$B$5) + IF(A551&gt;1,8,0)</f>
        <v>952</v>
      </c>
      <c r="Z552" s="6">
        <f t="shared" si="46"/>
        <v>7.4375</v>
      </c>
    </row>
    <row r="553" spans="1:26">
      <c r="A553" s="3">
        <v>128</v>
      </c>
      <c r="B553" s="3">
        <v>88</v>
      </c>
      <c r="C553" s="3">
        <v>88</v>
      </c>
      <c r="D553" s="3">
        <v>88</v>
      </c>
      <c r="E553" s="3">
        <v>88</v>
      </c>
      <c r="F553" s="3">
        <v>88</v>
      </c>
      <c r="G553" s="3">
        <v>88</v>
      </c>
      <c r="H553" s="3">
        <v>88</v>
      </c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V553" s="6">
        <f t="shared" si="43"/>
        <v>70.272000000000048</v>
      </c>
      <c r="W553" s="3">
        <f t="shared" si="44"/>
        <v>616</v>
      </c>
      <c r="X553" s="6">
        <f t="shared" si="45"/>
        <v>4.8125</v>
      </c>
      <c r="Y553" s="3">
        <f>W553 + ROUNDUP(W553/(Parameters!$A$10-60*8),0) * ($AC$3 + Parameters!$B$4+Parameters!$B$5) + IF(A552&gt;1,8,0)</f>
        <v>952</v>
      </c>
      <c r="Z553" s="6">
        <f t="shared" si="46"/>
        <v>7.4375</v>
      </c>
    </row>
    <row r="554" spans="1:26">
      <c r="A554" s="3">
        <v>128</v>
      </c>
      <c r="B554" s="3">
        <v>88</v>
      </c>
      <c r="C554" s="3">
        <v>88</v>
      </c>
      <c r="D554" s="3">
        <v>88</v>
      </c>
      <c r="E554" s="3">
        <v>88</v>
      </c>
      <c r="F554" s="3">
        <v>88</v>
      </c>
      <c r="G554" s="3">
        <v>88</v>
      </c>
      <c r="H554" s="3">
        <v>88</v>
      </c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V554" s="6">
        <f t="shared" ref="V554:V560" si="47">(A553/1000)+V553</f>
        <v>70.400000000000048</v>
      </c>
      <c r="W554" s="3">
        <f t="shared" ref="W554:W560" si="48">SUM(B554:U554)</f>
        <v>616</v>
      </c>
      <c r="X554" s="6">
        <f t="shared" ref="X554:X560" si="49">W554/A554</f>
        <v>4.8125</v>
      </c>
      <c r="Y554" s="3">
        <f>W554 + ROUNDUP(W554/(Parameters!$A$10-60*8),0) * ($AC$3 + Parameters!$B$4+Parameters!$B$5) + IF(A553&gt;1,8,0)</f>
        <v>952</v>
      </c>
      <c r="Z554" s="6">
        <f t="shared" ref="Z554:Z560" si="50">Y554/A554</f>
        <v>7.4375</v>
      </c>
    </row>
    <row r="555" spans="1:26">
      <c r="A555" s="3">
        <v>128</v>
      </c>
      <c r="B555" s="3">
        <v>88</v>
      </c>
      <c r="C555" s="3">
        <v>88</v>
      </c>
      <c r="D555" s="3">
        <v>88</v>
      </c>
      <c r="E555" s="3">
        <v>88</v>
      </c>
      <c r="F555" s="3">
        <v>88</v>
      </c>
      <c r="G555" s="3">
        <v>88</v>
      </c>
      <c r="H555" s="3">
        <v>88</v>
      </c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V555" s="6">
        <f t="shared" si="47"/>
        <v>70.528000000000048</v>
      </c>
      <c r="W555" s="3">
        <f t="shared" si="48"/>
        <v>616</v>
      </c>
      <c r="X555" s="6">
        <f t="shared" si="49"/>
        <v>4.8125</v>
      </c>
      <c r="Y555" s="3">
        <f>W555 + ROUNDUP(W555/(Parameters!$A$10-60*8),0) * ($AC$3 + Parameters!$B$4+Parameters!$B$5) + IF(A554&gt;1,8,0)</f>
        <v>952</v>
      </c>
      <c r="Z555" s="6">
        <f t="shared" si="50"/>
        <v>7.4375</v>
      </c>
    </row>
    <row r="556" spans="1:26">
      <c r="A556" s="3">
        <v>128</v>
      </c>
      <c r="B556" s="3">
        <v>88</v>
      </c>
      <c r="C556" s="3">
        <v>88</v>
      </c>
      <c r="D556" s="3">
        <v>88</v>
      </c>
      <c r="E556" s="3">
        <v>88</v>
      </c>
      <c r="F556" s="3">
        <v>88</v>
      </c>
      <c r="G556" s="3">
        <v>88</v>
      </c>
      <c r="H556" s="3">
        <v>88</v>
      </c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V556" s="6">
        <f t="shared" si="47"/>
        <v>70.656000000000049</v>
      </c>
      <c r="W556" s="3">
        <f t="shared" si="48"/>
        <v>616</v>
      </c>
      <c r="X556" s="6">
        <f t="shared" si="49"/>
        <v>4.8125</v>
      </c>
      <c r="Y556" s="3">
        <f>W556 + ROUNDUP(W556/(Parameters!$A$10-60*8),0) * ($AC$3 + Parameters!$B$4+Parameters!$B$5) + IF(A555&gt;1,8,0)</f>
        <v>952</v>
      </c>
      <c r="Z556" s="6">
        <f t="shared" si="50"/>
        <v>7.4375</v>
      </c>
    </row>
    <row r="557" spans="1:26">
      <c r="A557" s="3">
        <v>128</v>
      </c>
      <c r="B557" s="3">
        <v>160</v>
      </c>
      <c r="C557" s="3">
        <v>88</v>
      </c>
      <c r="D557" s="3">
        <v>160</v>
      </c>
      <c r="E557" s="3">
        <v>88</v>
      </c>
      <c r="F557" s="3">
        <v>160</v>
      </c>
      <c r="G557" s="3">
        <v>88</v>
      </c>
      <c r="H557" s="3">
        <v>88</v>
      </c>
      <c r="I557" s="3">
        <v>88</v>
      </c>
      <c r="J557" s="3">
        <v>160</v>
      </c>
      <c r="K557" s="3">
        <v>88</v>
      </c>
      <c r="L557" s="3">
        <v>160</v>
      </c>
      <c r="M557" s="3">
        <v>88</v>
      </c>
      <c r="N557" s="3"/>
      <c r="O557" s="3"/>
      <c r="P557" s="3"/>
      <c r="Q557" s="3"/>
      <c r="R557" s="3"/>
      <c r="S557" s="3"/>
      <c r="T557" s="3"/>
      <c r="V557" s="6">
        <f t="shared" si="47"/>
        <v>70.784000000000049</v>
      </c>
      <c r="W557" s="3">
        <f t="shared" si="48"/>
        <v>1416</v>
      </c>
      <c r="X557" s="6">
        <f t="shared" si="49"/>
        <v>11.0625</v>
      </c>
      <c r="Y557" s="3">
        <f>W557 + ROUNDUP(W557/(Parameters!$A$10-60*8),0) * ($AC$3 + Parameters!$B$4+Parameters!$B$5) + IF(A556&gt;1,8,0)</f>
        <v>1752</v>
      </c>
      <c r="Z557" s="6">
        <f t="shared" si="50"/>
        <v>13.6875</v>
      </c>
    </row>
    <row r="558" spans="1:26">
      <c r="A558" s="3">
        <v>128</v>
      </c>
      <c r="B558" s="3">
        <v>544</v>
      </c>
      <c r="C558" s="3">
        <v>152</v>
      </c>
      <c r="D558" s="3">
        <v>544</v>
      </c>
      <c r="E558" s="3">
        <v>152</v>
      </c>
      <c r="F558" s="3">
        <v>544</v>
      </c>
      <c r="G558" s="3">
        <v>152</v>
      </c>
      <c r="H558" s="3">
        <v>88</v>
      </c>
      <c r="I558" s="3">
        <v>88</v>
      </c>
      <c r="J558" s="3">
        <v>544</v>
      </c>
      <c r="K558" s="3">
        <v>152</v>
      </c>
      <c r="L558" s="3">
        <v>544</v>
      </c>
      <c r="M558" s="3">
        <v>152</v>
      </c>
      <c r="N558" s="3"/>
      <c r="O558" s="3"/>
      <c r="P558" s="3"/>
      <c r="Q558" s="3"/>
      <c r="R558" s="3"/>
      <c r="S558" s="3"/>
      <c r="T558" s="3"/>
      <c r="V558" s="6">
        <f t="shared" si="47"/>
        <v>70.912000000000049</v>
      </c>
      <c r="W558" s="3">
        <f t="shared" si="48"/>
        <v>3656</v>
      </c>
      <c r="X558" s="6">
        <f t="shared" si="49"/>
        <v>28.5625</v>
      </c>
      <c r="Y558" s="3">
        <f>W558 + ROUNDUP(W558/(Parameters!$A$10-60*8),0) * ($AC$3 + Parameters!$B$4+Parameters!$B$5) + IF(A557&gt;1,8,0)</f>
        <v>3992</v>
      </c>
      <c r="Z558" s="6">
        <f t="shared" si="50"/>
        <v>31.1875</v>
      </c>
    </row>
    <row r="559" spans="1:26">
      <c r="A559" s="3">
        <v>128</v>
      </c>
      <c r="B559" s="3">
        <v>544</v>
      </c>
      <c r="C559" s="3">
        <v>224</v>
      </c>
      <c r="D559" s="3">
        <v>544</v>
      </c>
      <c r="E559" s="3">
        <v>224</v>
      </c>
      <c r="F559" s="3">
        <v>544</v>
      </c>
      <c r="G559" s="3">
        <v>224</v>
      </c>
      <c r="H559" s="3">
        <v>88</v>
      </c>
      <c r="I559" s="3">
        <v>88</v>
      </c>
      <c r="J559" s="3">
        <v>544</v>
      </c>
      <c r="K559" s="3">
        <v>224</v>
      </c>
      <c r="L559" s="3">
        <v>544</v>
      </c>
      <c r="M559" s="3">
        <v>224</v>
      </c>
      <c r="N559" s="3"/>
      <c r="O559" s="3"/>
      <c r="P559" s="3"/>
      <c r="Q559" s="3"/>
      <c r="R559" s="3"/>
      <c r="S559" s="3"/>
      <c r="T559" s="3"/>
      <c r="V559" s="6">
        <f t="shared" si="47"/>
        <v>71.040000000000049</v>
      </c>
      <c r="W559" s="3">
        <f t="shared" si="48"/>
        <v>4016</v>
      </c>
      <c r="X559" s="6">
        <f t="shared" si="49"/>
        <v>31.375</v>
      </c>
      <c r="Y559" s="3">
        <f>W559 + ROUNDUP(W559/(Parameters!$A$10-60*8),0) * ($AC$3 + Parameters!$B$4+Parameters!$B$5) + IF(A558&gt;1,8,0)</f>
        <v>4352</v>
      </c>
      <c r="Z559" s="6">
        <f t="shared" si="50"/>
        <v>34</v>
      </c>
    </row>
    <row r="560" spans="1:26">
      <c r="A560" s="3">
        <v>128</v>
      </c>
      <c r="B560" s="3">
        <v>136</v>
      </c>
      <c r="C560" s="3">
        <v>184</v>
      </c>
      <c r="D560" s="3">
        <v>136</v>
      </c>
      <c r="E560" s="3">
        <v>184</v>
      </c>
      <c r="F560" s="3">
        <v>136</v>
      </c>
      <c r="G560" s="3">
        <v>184</v>
      </c>
      <c r="H560" s="3">
        <v>136</v>
      </c>
      <c r="I560" s="3">
        <v>88</v>
      </c>
      <c r="J560" s="3">
        <v>136</v>
      </c>
      <c r="K560" s="3">
        <v>88</v>
      </c>
      <c r="L560" s="3">
        <v>136</v>
      </c>
      <c r="M560" s="3">
        <v>184</v>
      </c>
      <c r="N560" s="3">
        <v>136</v>
      </c>
      <c r="O560" s="3">
        <v>184</v>
      </c>
      <c r="P560" s="3"/>
      <c r="Q560" s="3"/>
      <c r="R560" s="3"/>
      <c r="S560" s="3"/>
      <c r="T560" s="3"/>
      <c r="V560" s="6">
        <f t="shared" si="47"/>
        <v>71.168000000000049</v>
      </c>
      <c r="W560" s="3">
        <f t="shared" si="48"/>
        <v>2048</v>
      </c>
      <c r="X560" s="6">
        <f t="shared" si="49"/>
        <v>16</v>
      </c>
      <c r="Y560" s="3">
        <f>W560 + ROUNDUP(W560/(Parameters!$A$10-60*8),0) * ($AC$3 + Parameters!$B$4+Parameters!$B$5) + IF(A559&gt;1,8,0)</f>
        <v>2384</v>
      </c>
      <c r="Z560" s="6">
        <f t="shared" si="50"/>
        <v>18.625</v>
      </c>
    </row>
  </sheetData>
  <mergeCells count="1">
    <mergeCell ref="B1:T1"/>
  </mergeCells>
  <phoneticPr fontId="18" type="noConversion"/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39045C9-8056-4824-90E7-731414A05C2C}">
          <x14:formula1>
            <xm:f>Parameters!$A$2:$A$3</xm:f>
          </x14:formula1>
          <xm:sqref>AB3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D3CA-DC59-42BB-B269-BC3E08630FDB}">
  <dimension ref="A1:C10"/>
  <sheetViews>
    <sheetView workbookViewId="0">
      <selection activeCell="A10" sqref="A10"/>
    </sheetView>
  </sheetViews>
  <sheetFormatPr defaultRowHeight="14.45"/>
  <cols>
    <col min="1" max="1" width="17.28515625" bestFit="1" customWidth="1"/>
    <col min="2" max="2" width="11.7109375" bestFit="1" customWidth="1"/>
    <col min="3" max="3" width="16.7109375" bestFit="1" customWidth="1"/>
  </cols>
  <sheetData>
    <row r="1" spans="1:3">
      <c r="A1" t="s">
        <v>53</v>
      </c>
      <c r="B1" t="s">
        <v>56</v>
      </c>
    </row>
    <row r="2" spans="1:3">
      <c r="A2" t="s">
        <v>55</v>
      </c>
      <c r="B2" s="2">
        <f>20*8</f>
        <v>160</v>
      </c>
    </row>
    <row r="3" spans="1:3">
      <c r="A3" t="s">
        <v>57</v>
      </c>
      <c r="B3" s="2">
        <f>40*8</f>
        <v>320</v>
      </c>
    </row>
    <row r="4" spans="1:3">
      <c r="A4" t="s">
        <v>58</v>
      </c>
      <c r="B4" s="2">
        <f>8*8</f>
        <v>64</v>
      </c>
    </row>
    <row r="5" spans="1:3">
      <c r="A5" t="s">
        <v>59</v>
      </c>
      <c r="B5" s="2">
        <f>(12+1)*8</f>
        <v>104</v>
      </c>
      <c r="C5" t="s">
        <v>60</v>
      </c>
    </row>
    <row r="9" spans="1:3">
      <c r="A9" t="s">
        <v>61</v>
      </c>
    </row>
    <row r="10" spans="1:3">
      <c r="A10" s="2">
        <f>1450*8</f>
        <v>11600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DF4663B346214AA113078E9EE5D352" ma:contentTypeVersion="14" ma:contentTypeDescription="Create a new document." ma:contentTypeScope="" ma:versionID="76b577784a9c0b75d828d4eae654f723">
  <xsd:schema xmlns:xsd="http://www.w3.org/2001/XMLSchema" xmlns:xs="http://www.w3.org/2001/XMLSchema" xmlns:p="http://schemas.microsoft.com/office/2006/metadata/properties" xmlns:ns2="142de944-97dd-44b9-ba6c-9323e71b7157" xmlns:ns3="79a132d1-8e2e-4b37-92cb-6b5081b1a57f" targetNamespace="http://schemas.microsoft.com/office/2006/metadata/properties" ma:root="true" ma:fieldsID="38431c9ce77fe880e37bf10bc4d5e9f6" ns2:_="" ns3:_="">
    <xsd:import namespace="142de944-97dd-44b9-ba6c-9323e71b7157"/>
    <xsd:import namespace="79a132d1-8e2e-4b37-92cb-6b5081b1a5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2de944-97dd-44b9-ba6c-9323e71b71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a132d1-8e2e-4b37-92cb-6b5081b1a57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2de944-97dd-44b9-ba6c-9323e71b715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9D5E4D-22F6-4158-8DAE-5C4F25B512CF}"/>
</file>

<file path=customXml/itemProps2.xml><?xml version="1.0" encoding="utf-8"?>
<ds:datastoreItem xmlns:ds="http://schemas.openxmlformats.org/officeDocument/2006/customXml" ds:itemID="{D5706CE2-E100-497C-A370-7436745BCBF6}"/>
</file>

<file path=customXml/itemProps3.xml><?xml version="1.0" encoding="utf-8"?>
<ds:datastoreItem xmlns:ds="http://schemas.openxmlformats.org/officeDocument/2006/customXml" ds:itemID="{65CCCCEB-C22A-41DC-81F0-8E474EE146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Quentin Galvane</dc:creator>
  <cp:keywords/>
  <dc:description/>
  <cp:lastModifiedBy>Gaëlle Martin-Cocher</cp:lastModifiedBy>
  <cp:revision/>
  <dcterms:created xsi:type="dcterms:W3CDTF">2024-11-07T15:58:34Z</dcterms:created>
  <dcterms:modified xsi:type="dcterms:W3CDTF">2025-11-04T19:00:37Z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d2f777e-4347-4fc6-823a-b44ab313546a_Enabled">
    <vt:lpwstr>true</vt:lpwstr>
  </property>
  <property fmtid="{D5CDD505-2E9C-101B-9397-08002B2CF9AE}" pid="3" name="MSIP_Label_4d2f777e-4347-4fc6-823a-b44ab313546a_SetDate">
    <vt:lpwstr>2024-11-07T16:00:35Z</vt:lpwstr>
  </property>
  <property fmtid="{D5CDD505-2E9C-101B-9397-08002B2CF9AE}" pid="4" name="MSIP_Label_4d2f777e-4347-4fc6-823a-b44ab313546a_Method">
    <vt:lpwstr>Standard</vt:lpwstr>
  </property>
  <property fmtid="{D5CDD505-2E9C-101B-9397-08002B2CF9AE}" pid="5" name="MSIP_Label_4d2f777e-4347-4fc6-823a-b44ab313546a_Name">
    <vt:lpwstr>Non-Public</vt:lpwstr>
  </property>
  <property fmtid="{D5CDD505-2E9C-101B-9397-08002B2CF9AE}" pid="6" name="MSIP_Label_4d2f777e-4347-4fc6-823a-b44ab313546a_SiteId">
    <vt:lpwstr>e351b779-f6d5-4e50-8568-80e922d180ae</vt:lpwstr>
  </property>
  <property fmtid="{D5CDD505-2E9C-101B-9397-08002B2CF9AE}" pid="7" name="MSIP_Label_4d2f777e-4347-4fc6-823a-b44ab313546a_ActionId">
    <vt:lpwstr>47a28e4c-6ecb-429e-a323-c3218a4cf134</vt:lpwstr>
  </property>
  <property fmtid="{D5CDD505-2E9C-101B-9397-08002B2CF9AE}" pid="8" name="MSIP_Label_4d2f777e-4347-4fc6-823a-b44ab313546a_ContentBits">
    <vt:lpwstr>0</vt:lpwstr>
  </property>
  <property fmtid="{D5CDD505-2E9C-101B-9397-08002B2CF9AE}" pid="9" name="ContentTypeId">
    <vt:lpwstr>0x010100E9DF4663B346214AA113078E9EE5D352</vt:lpwstr>
  </property>
  <property fmtid="{D5CDD505-2E9C-101B-9397-08002B2CF9AE}" pid="10" name="MediaServiceImageTags">
    <vt:lpwstr/>
  </property>
</Properties>
</file>