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5" yWindow="-15" windowWidth="19095" windowHeight="9765" tabRatio="501"/>
  </bookViews>
  <sheets>
    <sheet name="Device Download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9" i="1" l="1"/>
  <c r="P9" i="1"/>
  <c r="S8" i="1"/>
  <c r="P8" i="1"/>
  <c r="S7" i="1"/>
  <c r="P7" i="1"/>
  <c r="S6" i="1"/>
  <c r="P6" i="1"/>
  <c r="S5" i="1"/>
  <c r="P5" i="1"/>
  <c r="S4" i="1"/>
  <c r="P4" i="1"/>
  <c r="S15" i="1" l="1"/>
  <c r="S16" i="1"/>
  <c r="S17" i="1"/>
  <c r="S18" i="1"/>
  <c r="S19" i="1"/>
  <c r="S20" i="1"/>
  <c r="S21" i="1"/>
  <c r="S22" i="1"/>
  <c r="S14" i="1"/>
  <c r="P15" i="1"/>
  <c r="P16" i="1"/>
  <c r="P17" i="1"/>
  <c r="P18" i="1"/>
  <c r="P19" i="1"/>
  <c r="P20" i="1"/>
  <c r="P21" i="1"/>
  <c r="P22" i="1"/>
  <c r="P14" i="1"/>
</calcChain>
</file>

<file path=xl/sharedStrings.xml><?xml version="1.0" encoding="utf-8"?>
<sst xmlns="http://schemas.openxmlformats.org/spreadsheetml/2006/main" count="111" uniqueCount="49">
  <si>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</si>
  <si>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</si>
  <si>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</si>
  <si>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</si>
  <si>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</si>
  <si>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</si>
  <si>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</si>
  <si>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</si>
  <si>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</si>
  <si>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</si>
  <si>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</si>
  <si>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</si>
  <si>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</si>
  <si>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</si>
  <si>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</si>
  <si>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</si>
  <si>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</si>
  <si>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</si>
  <si>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</si>
  <si>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</si>
  <si>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</si>
  <si>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</si>
  <si>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</si>
  <si>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</si>
  <si>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</si>
  <si>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</si>
  <si>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</si>
  <si>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</si>
  <si>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</si>
  <si>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</si>
  <si>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</si>
  <si>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</si>
  <si>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</si>
  <si>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</si>
  <si>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</si>
  <si>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S</t>
  </si>
  <si>
    <t>MaxTime1</t>
  </si>
  <si>
    <t>Code-Specific</t>
  </si>
  <si>
    <t>ld_decoder</t>
  </si>
  <si>
    <t>&lt;Code&gt; Submission Parameters</t>
  </si>
  <si>
    <t>FEC-OTI information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</si>
  <si>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</si>
  <si>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</si>
  <si>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t>LD118_108</t>
  </si>
  <si>
    <t>LD119_109</t>
  </si>
  <si>
    <t>LD60_110</t>
  </si>
  <si>
    <t>Mixed</t>
  </si>
  <si>
    <t>#1 RS +LDPC overhead</t>
  </si>
  <si>
    <t>N1=7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</si>
</sst>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0.0"/>
    <numFmt numFmtId="166" formatCode="_(* #,##0_);_(* \(#,##0\);_(* &quot;-&quot;??_);_(@_)"/>
    <numFmt numFmtId="167" formatCode="_(* #,##0.0_);_(* \(#,##0.0\);_(* &quot;-&quot;??_);_(@_)"/>
  </numFmts>
  <fonts count="10" x14ac:knownFonts="1">
    <font>
      <sz val="12"/>
      <color theme="1"/>
      <name val="Calibri"/>
      <family val="2"/>
      <scheme val="minor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0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2" fontId="6" fillId="3" borderId="6" xfId="0" applyNumberFormat="1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 wrapText="1"/>
    </xf>
    <xf numFmtId="2" fontId="6" fillId="3" borderId="5" xfId="0" applyNumberFormat="1" applyFont="1" applyFill="1" applyBorder="1" applyAlignment="1">
      <alignment horizontal="center"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2" fontId="6" fillId="3" borderId="9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1" fontId="6" fillId="4" borderId="5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1" fontId="6" fillId="4" borderId="6" xfId="0" applyNumberFormat="1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166" fontId="6" fillId="0" borderId="9" xfId="1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1" fontId="6" fillId="3" borderId="8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4" fillId="6" borderId="23" xfId="0" applyFont="1" applyFill="1" applyBorder="1" applyAlignment="1"/>
    <xf numFmtId="0" fontId="4" fillId="6" borderId="24" xfId="0" applyFont="1" applyFill="1" applyBorder="1" applyAlignment="1"/>
    <xf numFmtId="0" fontId="4" fillId="6" borderId="4" xfId="0" applyFont="1" applyFill="1" applyBorder="1" applyAlignment="1"/>
    <xf numFmtId="0" fontId="4" fillId="5" borderId="19" xfId="0" applyFont="1" applyFill="1" applyBorder="1" applyAlignment="1"/>
    <xf numFmtId="0" fontId="4" fillId="5" borderId="20" xfId="0" applyFont="1" applyFill="1" applyBorder="1" applyAlignment="1"/>
    <xf numFmtId="0" fontId="4" fillId="5" borderId="21" xfId="0" applyFont="1" applyFill="1" applyBorder="1" applyAlignment="1"/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7" fontId="6" fillId="0" borderId="16" xfId="1" applyNumberFormat="1" applyFont="1" applyBorder="1" applyAlignment="1">
      <alignment horizontal="left" vertical="center" wrapText="1" indent="1"/>
    </xf>
    <xf numFmtId="167" fontId="6" fillId="0" borderId="6" xfId="1" applyNumberFormat="1" applyFont="1" applyBorder="1" applyAlignment="1">
      <alignment horizontal="left" vertical="center" wrapText="1" indent="1"/>
    </xf>
    <xf numFmtId="167" fontId="6" fillId="0" borderId="25" xfId="1" applyNumberFormat="1" applyFont="1" applyBorder="1" applyAlignment="1">
      <alignment horizontal="left" vertical="center" wrapText="1" indent="1"/>
    </xf>
    <xf numFmtId="167" fontId="6" fillId="0" borderId="7" xfId="1" applyNumberFormat="1" applyFont="1" applyBorder="1" applyAlignment="1">
      <alignment horizontal="left" vertical="center" wrapText="1" indent="1"/>
    </xf>
    <xf numFmtId="167" fontId="6" fillId="0" borderId="5" xfId="1" applyNumberFormat="1" applyFont="1" applyBorder="1" applyAlignment="1">
      <alignment horizontal="left" vertical="center" wrapText="1" indent="1"/>
    </xf>
    <xf numFmtId="167" fontId="6" fillId="0" borderId="26" xfId="1" applyNumberFormat="1" applyFont="1" applyBorder="1" applyAlignment="1">
      <alignment horizontal="left" vertical="center" wrapText="1" indent="1"/>
    </xf>
    <xf numFmtId="166" fontId="6" fillId="0" borderId="8" xfId="1" applyNumberFormat="1" applyFont="1" applyBorder="1" applyAlignment="1">
      <alignment horizontal="center" vertical="center" wrapText="1"/>
    </xf>
    <xf numFmtId="166" fontId="6" fillId="0" borderId="27" xfId="1" applyNumberFormat="1" applyFont="1" applyBorder="1" applyAlignment="1">
      <alignment horizontal="center" vertical="center" wrapText="1"/>
    </xf>
  </cellXfs>
  <cellStyles count="10">
    <cellStyle name="Lien hypertexte" xfId="3" builtinId="8" hidden="1"/>
    <cellStyle name="Lien hypertexte" xfId="5" builtinId="8" hidden="1"/>
    <cellStyle name="Lien hypertexte" xfId="8" builtinId="8" hidden="1"/>
    <cellStyle name="Lien hypertexte visité" xfId="4" builtinId="9" hidden="1"/>
    <cellStyle name="Lien hypertexte visité" xfId="6" builtinId="9" hidden="1"/>
    <cellStyle name="Lien hypertexte visité" xfId="9" builtinId="9" hidden="1"/>
    <cellStyle name="Milliers" xfId="1" builtinId="3"/>
    <cellStyle name="Normal" xfId="0" builtinId="0"/>
    <cellStyle name="Normal 3" xfId="7"/>
    <cellStyle name="Standard 2" xfId="2"/>
  </cellStyles>
  <dxfs count="177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S20" sqref="S20"/>
    </sheetView>
  </sheetViews>
  <sheetFormatPr baseColWidth="10" defaultRowHeight="15.75" x14ac:dyDescent="0.25"/>
  <cols>
    <col min="1" max="1" width="13.625" customWidth="1"/>
    <col min="2" max="2" width="16.625" bestFit="1" customWidth="1"/>
    <col min="3" max="3" width="9.5" bestFit="1" customWidth="1"/>
    <col min="4" max="4" width="6.5" bestFit="1" customWidth="1"/>
    <col min="5" max="5" width="3.875" bestFit="1" customWidth="1"/>
    <col min="6" max="6" width="10.5" bestFit="1" customWidth="1"/>
    <col min="7" max="7" width="7.125" bestFit="1" customWidth="1"/>
    <col min="8" max="8" width="4.375" bestFit="1" customWidth="1"/>
    <col min="9" max="9" width="8.625" customWidth="1"/>
    <col min="10" max="10" width="7" customWidth="1"/>
    <col min="11" max="11" width="9.625" customWidth="1"/>
    <col min="12" max="12" width="12.875" customWidth="1"/>
    <col min="13" max="13" width="8.625" customWidth="1"/>
    <col min="14" max="14" width="5.5" bestFit="1" customWidth="1"/>
    <col min="15" max="15" width="2.125" bestFit="1" customWidth="1"/>
    <col min="16" max="16" width="7.375" bestFit="1" customWidth="1"/>
    <col min="17" max="18" width="7.125" bestFit="1" customWidth="1"/>
    <col min="19" max="19" width="8" bestFit="1" customWidth="1"/>
    <col min="20" max="21" width="8.375" bestFit="1" customWidth="1"/>
    <col min="22" max="22" width="9.375" bestFit="1" customWidth="1"/>
    <col min="23" max="23" width="7.625" customWidth="1"/>
    <col min="24" max="24" width="7.375" bestFit="1" customWidth="1"/>
    <col min="25" max="26" width="7.125" bestFit="1" customWidth="1"/>
    <col min="27" max="27" width="6.375" bestFit="1" customWidth="1"/>
    <col min="28" max="28" width="7.625" bestFit="1" customWidth="1"/>
    <col min="29" max="30" width="7.5" bestFit="1" customWidth="1"/>
    <col min="31" max="31" width="8.375" bestFit="1" customWidth="1"/>
    <col min="32" max="33" width="8.5" bestFit="1" customWidth="1"/>
    <col min="34" max="34" width="7.625" bestFit="1" customWidth="1"/>
    <col min="35" max="35" width="7.625" customWidth="1"/>
    <col min="36" max="36" width="7.375" bestFit="1" customWidth="1"/>
    <col min="37" max="38" width="7.125" bestFit="1" customWidth="1"/>
    <col min="39" max="39" width="6.375" bestFit="1" customWidth="1"/>
  </cols>
  <sheetData>
    <row r="1" spans="1:39" ht="16.5" thickBot="1" x14ac:dyDescent="0.3">
      <c r="A1" s="83" t="s">
        <v>0</v>
      </c>
      <c r="B1" s="84"/>
      <c r="C1" s="84"/>
      <c r="D1" s="84"/>
      <c r="E1" s="84"/>
      <c r="F1" s="85"/>
      <c r="G1" s="83" t="s">
        <v>37</v>
      </c>
      <c r="H1" s="84"/>
      <c r="I1" s="84"/>
      <c r="J1" s="84"/>
      <c r="K1" s="84"/>
      <c r="L1" s="84"/>
      <c r="M1" s="84"/>
      <c r="N1" s="84"/>
      <c r="O1" s="86" t="s">
        <v>38</v>
      </c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8"/>
      <c r="AB1" s="83" t="s">
        <v>34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5"/>
    </row>
    <row r="2" spans="1:39" ht="16.5" thickBot="1" x14ac:dyDescent="0.3">
      <c r="A2" s="1" t="s">
        <v>1</v>
      </c>
      <c r="B2" s="2" t="s">
        <v>2</v>
      </c>
      <c r="C2" s="2" t="s">
        <v>3</v>
      </c>
      <c r="D2" s="2" t="s">
        <v>4</v>
      </c>
      <c r="E2" s="7" t="s">
        <v>35</v>
      </c>
      <c r="F2" s="2" t="s">
        <v>5</v>
      </c>
      <c r="G2" s="2" t="s">
        <v>6</v>
      </c>
      <c r="H2" s="2" t="s">
        <v>7</v>
      </c>
      <c r="I2" s="83" t="s">
        <v>40</v>
      </c>
      <c r="J2" s="84"/>
      <c r="K2" s="85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36</v>
      </c>
      <c r="U2" s="2" t="s">
        <v>28</v>
      </c>
      <c r="V2" s="2" t="s">
        <v>29</v>
      </c>
      <c r="W2" s="27" t="s">
        <v>41</v>
      </c>
      <c r="X2" s="27" t="s">
        <v>30</v>
      </c>
      <c r="Y2" s="27" t="s">
        <v>31</v>
      </c>
      <c r="Z2" s="27" t="s">
        <v>32</v>
      </c>
      <c r="AA2" s="27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36</v>
      </c>
      <c r="AG2" s="2" t="s">
        <v>28</v>
      </c>
      <c r="AH2" s="2" t="s">
        <v>29</v>
      </c>
      <c r="AI2" s="27" t="s">
        <v>41</v>
      </c>
      <c r="AJ2" s="27" t="s">
        <v>30</v>
      </c>
      <c r="AK2" s="27" t="s">
        <v>31</v>
      </c>
      <c r="AL2" s="27" t="s">
        <v>32</v>
      </c>
      <c r="AM2" s="27" t="s">
        <v>33</v>
      </c>
    </row>
    <row r="3" spans="1:39" s="6" customFormat="1" ht="16.5" thickBot="1" x14ac:dyDescent="0.3">
      <c r="A3" s="77" t="s">
        <v>39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9"/>
    </row>
    <row r="4" spans="1:39" ht="16.5" thickBot="1" x14ac:dyDescent="0.3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3">
        <v>1465402</v>
      </c>
      <c r="G4" s="10">
        <v>174</v>
      </c>
      <c r="H4" s="9">
        <v>1288</v>
      </c>
      <c r="I4" s="9"/>
      <c r="J4" s="16"/>
      <c r="K4" s="21"/>
      <c r="L4" s="22">
        <v>10746</v>
      </c>
      <c r="M4" s="9" t="s">
        <v>46</v>
      </c>
      <c r="N4" s="18"/>
      <c r="O4" s="14">
        <v>0</v>
      </c>
      <c r="P4" s="92">
        <f t="shared" ref="P4:P9" si="0">8*$F4*$H4/1024/1024/Q4</f>
        <v>93.065387748265124</v>
      </c>
      <c r="Q4" s="93">
        <v>154.72999999999999</v>
      </c>
      <c r="R4" s="93">
        <v>147.45149999999998</v>
      </c>
      <c r="S4" s="93">
        <f t="shared" ref="S4:S9" si="1">8*$F4*$H4/1024/1024/T4</f>
        <v>93.065387748265124</v>
      </c>
      <c r="T4" s="93">
        <v>154.72999999999999</v>
      </c>
      <c r="U4" s="93">
        <v>147.45149999999998</v>
      </c>
      <c r="V4" s="94">
        <v>86.808764940239044</v>
      </c>
      <c r="W4" s="40"/>
      <c r="X4" s="45"/>
      <c r="Y4" s="45"/>
      <c r="Z4" s="45"/>
      <c r="AA4" s="46"/>
      <c r="AB4" s="51">
        <v>15.816785628240719</v>
      </c>
      <c r="AC4" s="52">
        <v>954.64999999999986</v>
      </c>
      <c r="AD4" s="52">
        <v>896.32</v>
      </c>
      <c r="AE4" s="52">
        <v>15.816785628240719</v>
      </c>
      <c r="AF4" s="52">
        <v>954.64999999999986</v>
      </c>
      <c r="AG4" s="52">
        <v>896.32</v>
      </c>
      <c r="AH4" s="53">
        <v>42.75</v>
      </c>
      <c r="AI4" s="40"/>
      <c r="AJ4" s="45"/>
      <c r="AK4" s="45"/>
      <c r="AL4" s="45"/>
      <c r="AM4" s="46"/>
    </row>
    <row r="5" spans="1:39" ht="16.5" thickBot="1" x14ac:dyDescent="0.3">
      <c r="A5" s="3" t="s">
        <v>14</v>
      </c>
      <c r="B5" s="80" t="s">
        <v>15</v>
      </c>
      <c r="C5" s="4" t="s">
        <v>16</v>
      </c>
      <c r="D5" s="4">
        <v>1288</v>
      </c>
      <c r="E5" s="4">
        <v>20</v>
      </c>
      <c r="F5" s="13">
        <v>2443</v>
      </c>
      <c r="G5" s="10">
        <v>1</v>
      </c>
      <c r="H5" s="8">
        <v>1288</v>
      </c>
      <c r="I5" s="8"/>
      <c r="J5" s="15"/>
      <c r="K5" s="23"/>
      <c r="L5" s="24">
        <v>2615</v>
      </c>
      <c r="M5" s="8" t="s">
        <v>46</v>
      </c>
      <c r="N5" s="19"/>
      <c r="O5" s="14">
        <v>0</v>
      </c>
      <c r="P5" s="95">
        <f t="shared" si="0"/>
        <v>271.260234595692</v>
      </c>
      <c r="Q5" s="96">
        <v>8.8500000000000023E-2</v>
      </c>
      <c r="R5" s="96">
        <v>8.4750000000000006E-2</v>
      </c>
      <c r="S5" s="96">
        <f t="shared" si="1"/>
        <v>266.73923068576391</v>
      </c>
      <c r="T5" s="96">
        <v>0.09</v>
      </c>
      <c r="U5" s="96">
        <v>9.3100000000000016E-2</v>
      </c>
      <c r="V5" s="97">
        <v>4.9641434262948207</v>
      </c>
      <c r="W5" s="32"/>
      <c r="X5" s="37"/>
      <c r="Y5" s="37"/>
      <c r="Z5" s="37"/>
      <c r="AA5" s="38"/>
      <c r="AB5" s="54">
        <v>24.489931849278889</v>
      </c>
      <c r="AC5" s="55">
        <v>1.0820000000000001</v>
      </c>
      <c r="AD5" s="55">
        <v>0.86599999999999999</v>
      </c>
      <c r="AE5" s="55">
        <v>21.326969491525425</v>
      </c>
      <c r="AF5" s="55">
        <v>1.18</v>
      </c>
      <c r="AG5" s="55">
        <v>0.94000000000000006</v>
      </c>
      <c r="AH5" s="56">
        <v>1.5859375</v>
      </c>
      <c r="AI5" s="32"/>
      <c r="AJ5" s="37"/>
      <c r="AK5" s="37"/>
      <c r="AL5" s="37"/>
      <c r="AM5" s="38"/>
    </row>
    <row r="6" spans="1:39" ht="16.5" thickBot="1" x14ac:dyDescent="0.3">
      <c r="A6" s="3" t="s">
        <v>17</v>
      </c>
      <c r="B6" s="81"/>
      <c r="C6" s="4" t="s">
        <v>18</v>
      </c>
      <c r="D6" s="4">
        <v>1288</v>
      </c>
      <c r="E6" s="4">
        <v>5</v>
      </c>
      <c r="F6" s="13">
        <v>104207</v>
      </c>
      <c r="G6" s="10">
        <v>13</v>
      </c>
      <c r="H6" s="8">
        <v>1288</v>
      </c>
      <c r="I6" s="15"/>
      <c r="J6" s="15"/>
      <c r="K6" s="23"/>
      <c r="L6" s="24">
        <v>8550</v>
      </c>
      <c r="M6" s="8" t="s">
        <v>46</v>
      </c>
      <c r="N6" s="19"/>
      <c r="O6" s="14">
        <v>0</v>
      </c>
      <c r="P6" s="95">
        <f t="shared" si="0"/>
        <v>247.58384306149503</v>
      </c>
      <c r="Q6" s="96">
        <v>4.136000000000001</v>
      </c>
      <c r="R6" s="96">
        <v>4.0361199999999995</v>
      </c>
      <c r="S6" s="96">
        <f t="shared" si="1"/>
        <v>238.14111044240548</v>
      </c>
      <c r="T6" s="96">
        <v>4.3000000000000007</v>
      </c>
      <c r="U6" s="96">
        <v>4.0799000000000003</v>
      </c>
      <c r="V6" s="97">
        <v>37.812749003984067</v>
      </c>
      <c r="W6" s="32"/>
      <c r="X6" s="37"/>
      <c r="Y6" s="37"/>
      <c r="Z6" s="37"/>
      <c r="AA6" s="38"/>
      <c r="AB6" s="54">
        <v>34.104917498533482</v>
      </c>
      <c r="AC6" s="55">
        <v>36.914000000000001</v>
      </c>
      <c r="AD6" s="55">
        <v>28.188000000000006</v>
      </c>
      <c r="AE6" s="55">
        <v>24.999809639115249</v>
      </c>
      <c r="AF6" s="55">
        <v>42.95</v>
      </c>
      <c r="AG6" s="55">
        <v>32.96</v>
      </c>
      <c r="AH6" s="56">
        <v>3.9375</v>
      </c>
      <c r="AI6" s="32"/>
      <c r="AJ6" s="37"/>
      <c r="AK6" s="37"/>
      <c r="AL6" s="37"/>
      <c r="AM6" s="38"/>
    </row>
    <row r="7" spans="1:39" ht="16.5" thickBot="1" x14ac:dyDescent="0.3">
      <c r="A7" s="3" t="s">
        <v>19</v>
      </c>
      <c r="B7" s="82"/>
      <c r="C7" s="4" t="s">
        <v>13</v>
      </c>
      <c r="D7" s="4">
        <v>1288</v>
      </c>
      <c r="E7" s="4">
        <v>1</v>
      </c>
      <c r="F7" s="13">
        <v>1465402</v>
      </c>
      <c r="G7" s="10">
        <v>174</v>
      </c>
      <c r="H7" s="8">
        <v>1288</v>
      </c>
      <c r="I7" s="8"/>
      <c r="J7" s="15"/>
      <c r="K7" s="23"/>
      <c r="L7" s="24">
        <v>8997</v>
      </c>
      <c r="M7" s="8" t="s">
        <v>46</v>
      </c>
      <c r="N7" s="19"/>
      <c r="O7" s="14">
        <v>0</v>
      </c>
      <c r="P7" s="95">
        <f t="shared" si="0"/>
        <v>211.26771488100152</v>
      </c>
      <c r="Q7" s="96">
        <v>68.16</v>
      </c>
      <c r="R7" s="96">
        <v>65.251900000000006</v>
      </c>
      <c r="S7" s="96">
        <f t="shared" si="1"/>
        <v>211.26771488100152</v>
      </c>
      <c r="T7" s="96">
        <v>68.16</v>
      </c>
      <c r="U7" s="96">
        <v>65.251900000000006</v>
      </c>
      <c r="V7" s="97">
        <v>76.95617529880478</v>
      </c>
      <c r="W7" s="32"/>
      <c r="X7" s="37"/>
      <c r="Y7" s="37"/>
      <c r="Z7" s="37"/>
      <c r="AA7" s="38"/>
      <c r="AB7" s="54">
        <v>14.110094568833404</v>
      </c>
      <c r="AC7" s="55">
        <v>1070.1199999999999</v>
      </c>
      <c r="AD7" s="55">
        <v>939.80000000000007</v>
      </c>
      <c r="AE7" s="55">
        <v>14.110094568833404</v>
      </c>
      <c r="AF7" s="55">
        <v>1070.1199999999999</v>
      </c>
      <c r="AG7" s="55">
        <v>939.80000000000007</v>
      </c>
      <c r="AH7" s="56">
        <v>42.75</v>
      </c>
      <c r="AI7" s="32"/>
      <c r="AJ7" s="37"/>
      <c r="AK7" s="37"/>
      <c r="AL7" s="37"/>
      <c r="AM7" s="38"/>
    </row>
    <row r="8" spans="1:39" ht="16.5" thickBot="1" x14ac:dyDescent="0.3">
      <c r="A8" s="3" t="s">
        <v>20</v>
      </c>
      <c r="B8" s="80" t="s">
        <v>21</v>
      </c>
      <c r="C8" s="4" t="s">
        <v>16</v>
      </c>
      <c r="D8" s="4">
        <v>1288</v>
      </c>
      <c r="E8" s="4">
        <v>20</v>
      </c>
      <c r="F8" s="13">
        <v>2443</v>
      </c>
      <c r="G8" s="10">
        <v>1</v>
      </c>
      <c r="H8" s="8">
        <v>1288</v>
      </c>
      <c r="I8" s="8"/>
      <c r="J8" s="15"/>
      <c r="K8" s="23"/>
      <c r="L8" s="24">
        <v>3156</v>
      </c>
      <c r="M8" s="8" t="s">
        <v>46</v>
      </c>
      <c r="N8" s="19"/>
      <c r="O8" s="14">
        <v>0</v>
      </c>
      <c r="P8" s="95">
        <f t="shared" si="0"/>
        <v>109.12059437144885</v>
      </c>
      <c r="Q8" s="96">
        <v>0.22000000000000003</v>
      </c>
      <c r="R8" s="96">
        <v>0.2208</v>
      </c>
      <c r="S8" s="96">
        <f t="shared" si="1"/>
        <v>104.376220703125</v>
      </c>
      <c r="T8" s="96">
        <v>0.23</v>
      </c>
      <c r="U8" s="96">
        <v>0.2301</v>
      </c>
      <c r="V8" s="97">
        <v>6.4023904382470116</v>
      </c>
      <c r="W8" s="32"/>
      <c r="X8" s="37"/>
      <c r="Y8" s="37"/>
      <c r="Z8" s="37"/>
      <c r="AA8" s="38"/>
      <c r="AB8" s="54">
        <v>20.625443871499918</v>
      </c>
      <c r="AC8" s="55">
        <v>1.3010000000000002</v>
      </c>
      <c r="AD8" s="55">
        <v>1.022</v>
      </c>
      <c r="AE8" s="55">
        <v>6.9711423822714682</v>
      </c>
      <c r="AF8" s="55">
        <v>3.61</v>
      </c>
      <c r="AG8" s="55">
        <v>2.64</v>
      </c>
      <c r="AH8" s="56">
        <v>1.5859375</v>
      </c>
      <c r="AI8" s="32"/>
      <c r="AJ8" s="37"/>
      <c r="AK8" s="37"/>
      <c r="AL8" s="37"/>
      <c r="AM8" s="38"/>
    </row>
    <row r="9" spans="1:39" ht="16.5" thickBot="1" x14ac:dyDescent="0.3">
      <c r="A9" s="3" t="s">
        <v>22</v>
      </c>
      <c r="B9" s="82"/>
      <c r="C9" s="4" t="s">
        <v>18</v>
      </c>
      <c r="D9" s="4">
        <v>1288</v>
      </c>
      <c r="E9" s="4">
        <v>5</v>
      </c>
      <c r="F9" s="13">
        <v>104207</v>
      </c>
      <c r="G9" s="11">
        <v>13</v>
      </c>
      <c r="H9" s="12">
        <v>1288</v>
      </c>
      <c r="I9" s="17"/>
      <c r="J9" s="17"/>
      <c r="K9" s="25"/>
      <c r="L9" s="26">
        <v>10287</v>
      </c>
      <c r="M9" s="12" t="s">
        <v>46</v>
      </c>
      <c r="N9" s="20"/>
      <c r="O9" s="14">
        <v>0</v>
      </c>
      <c r="P9" s="98">
        <f t="shared" si="0"/>
        <v>81.904161159955507</v>
      </c>
      <c r="Q9" s="50">
        <v>12.502500000000001</v>
      </c>
      <c r="R9" s="50">
        <v>12.254325000000001</v>
      </c>
      <c r="S9" s="50">
        <f t="shared" si="1"/>
        <v>60.73587039752929</v>
      </c>
      <c r="T9" s="50">
        <v>16.86</v>
      </c>
      <c r="U9" s="50">
        <v>16.724</v>
      </c>
      <c r="V9" s="99">
        <v>47.394422310756973</v>
      </c>
      <c r="W9" s="47"/>
      <c r="X9" s="48"/>
      <c r="Y9" s="48"/>
      <c r="Z9" s="48"/>
      <c r="AA9" s="49"/>
      <c r="AB9" s="57">
        <v>67.667758117990246</v>
      </c>
      <c r="AC9" s="58">
        <v>15.868</v>
      </c>
      <c r="AD9" s="58">
        <v>10.755999999999998</v>
      </c>
      <c r="AE9" s="58">
        <v>67.488486737900686</v>
      </c>
      <c r="AF9" s="58">
        <v>15.91</v>
      </c>
      <c r="AG9" s="58">
        <v>10.76</v>
      </c>
      <c r="AH9" s="59">
        <v>3.9375</v>
      </c>
      <c r="AI9" s="47"/>
      <c r="AJ9" s="48"/>
      <c r="AK9" s="48"/>
      <c r="AL9" s="48"/>
      <c r="AM9" s="49"/>
    </row>
    <row r="10" spans="1:39" ht="16.5" thickBot="1" x14ac:dyDescent="0.3">
      <c r="A10" s="28" t="s">
        <v>43</v>
      </c>
      <c r="B10" s="89" t="s">
        <v>42</v>
      </c>
      <c r="C10" s="29" t="s">
        <v>16</v>
      </c>
      <c r="D10" s="29">
        <v>1288</v>
      </c>
      <c r="E10" s="29">
        <v>20</v>
      </c>
      <c r="F10" s="30">
        <v>2443</v>
      </c>
      <c r="G10" s="31"/>
      <c r="H10" s="32"/>
      <c r="I10" s="32"/>
      <c r="J10" s="32"/>
      <c r="K10" s="33"/>
      <c r="L10" s="34"/>
      <c r="M10" s="32"/>
      <c r="N10" s="35"/>
      <c r="O10" s="36"/>
      <c r="P10" s="32"/>
      <c r="Q10" s="32"/>
      <c r="R10" s="32"/>
      <c r="S10" s="32"/>
      <c r="T10" s="32"/>
      <c r="U10" s="32"/>
      <c r="V10" s="32"/>
      <c r="W10" s="32"/>
      <c r="X10" s="37"/>
      <c r="Y10" s="37"/>
      <c r="Z10" s="37"/>
      <c r="AA10" s="38"/>
      <c r="AB10" s="31"/>
      <c r="AC10" s="32"/>
      <c r="AD10" s="32"/>
      <c r="AE10" s="32"/>
      <c r="AF10" s="32"/>
      <c r="AG10" s="32"/>
      <c r="AH10" s="32"/>
      <c r="AI10" s="32"/>
      <c r="AJ10" s="37"/>
      <c r="AK10" s="37"/>
      <c r="AL10" s="37"/>
      <c r="AM10" s="38"/>
    </row>
    <row r="11" spans="1:39" ht="16.5" thickBot="1" x14ac:dyDescent="0.3">
      <c r="A11" s="28" t="s">
        <v>44</v>
      </c>
      <c r="B11" s="90"/>
      <c r="C11" s="29" t="s">
        <v>18</v>
      </c>
      <c r="D11" s="29">
        <v>1288</v>
      </c>
      <c r="E11" s="29">
        <v>5</v>
      </c>
      <c r="F11" s="30">
        <v>104207</v>
      </c>
      <c r="G11" s="31"/>
      <c r="H11" s="32"/>
      <c r="I11" s="32"/>
      <c r="J11" s="32"/>
      <c r="K11" s="33"/>
      <c r="L11" s="34"/>
      <c r="M11" s="32"/>
      <c r="N11" s="35"/>
      <c r="O11" s="36"/>
      <c r="P11" s="32"/>
      <c r="Q11" s="32"/>
      <c r="R11" s="32"/>
      <c r="S11" s="32"/>
      <c r="T11" s="32"/>
      <c r="U11" s="32"/>
      <c r="V11" s="32"/>
      <c r="W11" s="32"/>
      <c r="X11" s="37"/>
      <c r="Y11" s="37"/>
      <c r="Z11" s="37"/>
      <c r="AA11" s="38"/>
      <c r="AB11" s="31"/>
      <c r="AC11" s="32"/>
      <c r="AD11" s="32"/>
      <c r="AE11" s="32"/>
      <c r="AF11" s="32"/>
      <c r="AG11" s="32"/>
      <c r="AH11" s="32"/>
      <c r="AI11" s="32"/>
      <c r="AJ11" s="37"/>
      <c r="AK11" s="37"/>
      <c r="AL11" s="37"/>
      <c r="AM11" s="38"/>
    </row>
    <row r="12" spans="1:39" ht="16.5" thickBot="1" x14ac:dyDescent="0.3">
      <c r="A12" s="28" t="s">
        <v>45</v>
      </c>
      <c r="B12" s="91"/>
      <c r="C12" s="29" t="s">
        <v>13</v>
      </c>
      <c r="D12" s="29">
        <v>1288</v>
      </c>
      <c r="E12" s="29">
        <v>1</v>
      </c>
      <c r="F12" s="30">
        <v>1465402</v>
      </c>
      <c r="G12" s="39"/>
      <c r="H12" s="40"/>
      <c r="I12" s="40"/>
      <c r="J12" s="40"/>
      <c r="K12" s="41"/>
      <c r="L12" s="42"/>
      <c r="M12" s="40"/>
      <c r="N12" s="43"/>
      <c r="O12" s="44"/>
      <c r="P12" s="40"/>
      <c r="Q12" s="40"/>
      <c r="R12" s="40"/>
      <c r="S12" s="40"/>
      <c r="T12" s="40"/>
      <c r="U12" s="40"/>
      <c r="V12" s="40"/>
      <c r="W12" s="40"/>
      <c r="X12" s="45"/>
      <c r="Y12" s="45"/>
      <c r="Z12" s="45"/>
      <c r="AA12" s="46"/>
      <c r="AB12" s="39"/>
      <c r="AC12" s="40"/>
      <c r="AD12" s="40"/>
      <c r="AE12" s="40"/>
      <c r="AF12" s="40"/>
      <c r="AG12" s="40"/>
      <c r="AH12" s="40"/>
      <c r="AI12" s="40"/>
      <c r="AJ12" s="45"/>
      <c r="AK12" s="45"/>
      <c r="AL12" s="45"/>
      <c r="AM12" s="46"/>
    </row>
    <row r="13" spans="1:39" ht="16.5" thickBot="1" x14ac:dyDescent="0.3">
      <c r="A13" s="74" t="s">
        <v>47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6"/>
    </row>
    <row r="14" spans="1:39" ht="16.5" thickBot="1" x14ac:dyDescent="0.3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3">
        <v>1465402</v>
      </c>
      <c r="G14" s="10">
        <v>174</v>
      </c>
      <c r="H14" s="9">
        <v>1288</v>
      </c>
      <c r="I14" s="9" t="s">
        <v>48</v>
      </c>
      <c r="J14" s="16"/>
      <c r="K14" s="21"/>
      <c r="L14" s="22">
        <v>10746</v>
      </c>
      <c r="M14" s="9" t="s">
        <v>46</v>
      </c>
      <c r="N14" s="18"/>
      <c r="O14" s="62"/>
      <c r="P14" s="21">
        <f>8*$F14*$D14/Q14/1000/1000</f>
        <v>145.9312091234174</v>
      </c>
      <c r="Q14" s="9">
        <v>103.47</v>
      </c>
      <c r="R14" s="9">
        <v>95.784499999999994</v>
      </c>
      <c r="S14" s="21">
        <f>8*$F14*$D14/T14/1000/1000</f>
        <v>145.9312091234174</v>
      </c>
      <c r="T14" s="9">
        <v>103.47</v>
      </c>
      <c r="U14" s="9">
        <v>95.784499999999994</v>
      </c>
      <c r="V14" s="21">
        <v>85.975999999999999</v>
      </c>
      <c r="W14" s="63"/>
      <c r="X14" s="64"/>
      <c r="Y14" s="64"/>
      <c r="Z14" s="64"/>
      <c r="AA14" s="64"/>
      <c r="AB14" s="21"/>
      <c r="AE14" s="21"/>
      <c r="AI14" s="9"/>
      <c r="AJ14" s="64"/>
      <c r="AK14" s="64"/>
      <c r="AL14" s="64"/>
      <c r="AM14" s="65"/>
    </row>
    <row r="15" spans="1:39" ht="16.5" thickBot="1" x14ac:dyDescent="0.3">
      <c r="A15" s="3" t="s">
        <v>14</v>
      </c>
      <c r="B15" s="80" t="s">
        <v>15</v>
      </c>
      <c r="C15" s="4" t="s">
        <v>16</v>
      </c>
      <c r="D15" s="4">
        <v>1288</v>
      </c>
      <c r="E15" s="4">
        <v>20</v>
      </c>
      <c r="F15" s="13">
        <v>2443</v>
      </c>
      <c r="G15" s="10">
        <v>1</v>
      </c>
      <c r="H15" s="8">
        <v>1288</v>
      </c>
      <c r="I15" s="9" t="s">
        <v>48</v>
      </c>
      <c r="J15" s="15"/>
      <c r="K15" s="23"/>
      <c r="L15" s="24">
        <v>2615</v>
      </c>
      <c r="M15" s="8" t="s">
        <v>46</v>
      </c>
      <c r="N15" s="19"/>
      <c r="O15" s="67"/>
      <c r="P15" s="23">
        <f t="shared" ref="P15:P22" si="2">8*$F15*$D15/Q15/1000/1000</f>
        <v>289.59711150442484</v>
      </c>
      <c r="Q15" s="8">
        <v>8.6923076923076908E-2</v>
      </c>
      <c r="R15" s="8">
        <v>8.2376923076923098E-2</v>
      </c>
      <c r="S15" s="23">
        <f t="shared" ref="S15:S22" si="3">8*$F15*$D15/T15/1000/1000</f>
        <v>279.69635555555561</v>
      </c>
      <c r="T15" s="8">
        <v>0.09</v>
      </c>
      <c r="U15" s="8">
        <v>9.240000000000001E-2</v>
      </c>
      <c r="V15" s="23">
        <v>4.9880000000000004</v>
      </c>
      <c r="W15" s="68"/>
      <c r="X15" s="69"/>
      <c r="Y15" s="69"/>
      <c r="Z15" s="69"/>
      <c r="AA15" s="69"/>
      <c r="AB15" s="23"/>
      <c r="AC15" s="8"/>
      <c r="AD15" s="8"/>
      <c r="AE15" s="23"/>
      <c r="AF15" s="8"/>
      <c r="AG15" s="8"/>
      <c r="AH15" s="23"/>
      <c r="AI15" s="8"/>
      <c r="AJ15" s="69"/>
      <c r="AK15" s="69"/>
      <c r="AL15" s="69"/>
      <c r="AM15" s="70"/>
    </row>
    <row r="16" spans="1:39" ht="16.5" thickBot="1" x14ac:dyDescent="0.3">
      <c r="A16" s="3" t="s">
        <v>17</v>
      </c>
      <c r="B16" s="81"/>
      <c r="C16" s="4" t="s">
        <v>18</v>
      </c>
      <c r="D16" s="4">
        <v>1288</v>
      </c>
      <c r="E16" s="4">
        <v>5</v>
      </c>
      <c r="F16" s="13">
        <v>104207</v>
      </c>
      <c r="G16" s="10">
        <v>13</v>
      </c>
      <c r="H16" s="8">
        <v>1288</v>
      </c>
      <c r="I16" s="9" t="s">
        <v>48</v>
      </c>
      <c r="J16" s="15"/>
      <c r="K16" s="23"/>
      <c r="L16" s="24">
        <v>8550</v>
      </c>
      <c r="M16" s="8" t="s">
        <v>46</v>
      </c>
      <c r="N16" s="19"/>
      <c r="O16" s="67"/>
      <c r="P16" s="23">
        <f t="shared" si="2"/>
        <v>263.82037542997546</v>
      </c>
      <c r="Q16" s="8">
        <v>4.0699999999999994</v>
      </c>
      <c r="R16" s="8">
        <v>4.0076666666666663</v>
      </c>
      <c r="S16" s="23">
        <f t="shared" si="3"/>
        <v>261.25278053527984</v>
      </c>
      <c r="T16" s="8">
        <v>4.1099999999999994</v>
      </c>
      <c r="U16" s="8">
        <v>4.0579000000000001</v>
      </c>
      <c r="V16" s="23">
        <v>37.951999999999998</v>
      </c>
      <c r="W16" s="68"/>
      <c r="X16" s="69"/>
      <c r="Y16" s="69"/>
      <c r="Z16" s="69"/>
      <c r="AA16" s="69"/>
      <c r="AB16" s="23"/>
      <c r="AC16" s="8"/>
      <c r="AD16" s="8"/>
      <c r="AE16" s="23"/>
      <c r="AF16" s="8"/>
      <c r="AG16" s="8"/>
      <c r="AH16" s="23"/>
      <c r="AI16" s="8"/>
      <c r="AJ16" s="69"/>
      <c r="AK16" s="69"/>
      <c r="AL16" s="69"/>
      <c r="AM16" s="70"/>
    </row>
    <row r="17" spans="1:39" ht="16.5" thickBot="1" x14ac:dyDescent="0.3">
      <c r="A17" s="3" t="s">
        <v>19</v>
      </c>
      <c r="B17" s="82"/>
      <c r="C17" s="4" t="s">
        <v>13</v>
      </c>
      <c r="D17" s="4">
        <v>1288</v>
      </c>
      <c r="E17" s="4">
        <v>1</v>
      </c>
      <c r="F17" s="13">
        <v>1465402</v>
      </c>
      <c r="G17" s="10">
        <v>174</v>
      </c>
      <c r="H17" s="8">
        <v>1288</v>
      </c>
      <c r="I17" s="9" t="s">
        <v>48</v>
      </c>
      <c r="J17" s="15"/>
      <c r="K17" s="23"/>
      <c r="L17" s="24">
        <v>8997</v>
      </c>
      <c r="M17" s="8" t="s">
        <v>46</v>
      </c>
      <c r="N17" s="19"/>
      <c r="O17" s="67"/>
      <c r="P17" s="23">
        <f t="shared" si="2"/>
        <v>226.41328846903585</v>
      </c>
      <c r="Q17" s="8">
        <v>66.69</v>
      </c>
      <c r="R17" s="8">
        <v>63.807099999999998</v>
      </c>
      <c r="S17" s="23">
        <f t="shared" si="3"/>
        <v>226.41328846903585</v>
      </c>
      <c r="T17" s="8">
        <v>66.69</v>
      </c>
      <c r="U17" s="8">
        <v>63.807099999999998</v>
      </c>
      <c r="V17" s="23">
        <v>77.244</v>
      </c>
      <c r="W17" s="68"/>
      <c r="X17" s="69"/>
      <c r="Y17" s="69"/>
      <c r="Z17" s="69"/>
      <c r="AA17" s="69"/>
      <c r="AB17" s="23"/>
      <c r="AC17" s="8"/>
      <c r="AD17" s="8"/>
      <c r="AE17" s="23"/>
      <c r="AF17" s="8"/>
      <c r="AG17" s="8"/>
      <c r="AH17" s="23"/>
      <c r="AI17" s="8"/>
      <c r="AJ17" s="69"/>
      <c r="AK17" s="69"/>
      <c r="AL17" s="69"/>
      <c r="AM17" s="70"/>
    </row>
    <row r="18" spans="1:39" ht="16.5" thickBot="1" x14ac:dyDescent="0.3">
      <c r="A18" s="3" t="s">
        <v>20</v>
      </c>
      <c r="B18" s="80" t="s">
        <v>21</v>
      </c>
      <c r="C18" s="4" t="s">
        <v>16</v>
      </c>
      <c r="D18" s="4">
        <v>1288</v>
      </c>
      <c r="E18" s="4">
        <v>20</v>
      </c>
      <c r="F18" s="13">
        <v>2443</v>
      </c>
      <c r="G18" s="10">
        <v>1</v>
      </c>
      <c r="H18" s="8">
        <v>1288</v>
      </c>
      <c r="I18" s="9" t="s">
        <v>48</v>
      </c>
      <c r="J18" s="15"/>
      <c r="K18" s="23"/>
      <c r="L18" s="24">
        <v>3156</v>
      </c>
      <c r="M18" s="8" t="s">
        <v>46</v>
      </c>
      <c r="N18" s="19"/>
      <c r="O18" s="67"/>
      <c r="P18" s="23">
        <f t="shared" si="2"/>
        <v>112.378</v>
      </c>
      <c r="Q18" s="8">
        <v>0.224</v>
      </c>
      <c r="R18" s="8">
        <v>0.22042</v>
      </c>
      <c r="S18" s="23">
        <f t="shared" si="3"/>
        <v>104.88613333333335</v>
      </c>
      <c r="T18" s="8">
        <v>0.24</v>
      </c>
      <c r="U18" s="8">
        <v>0.23630000000000001</v>
      </c>
      <c r="V18" s="23">
        <v>6.444</v>
      </c>
      <c r="W18" s="68"/>
      <c r="X18" s="69"/>
      <c r="Y18" s="69"/>
      <c r="Z18" s="69"/>
      <c r="AA18" s="69"/>
      <c r="AB18" s="23"/>
      <c r="AC18" s="8"/>
      <c r="AD18" s="8"/>
      <c r="AE18" s="23"/>
      <c r="AF18" s="8"/>
      <c r="AG18" s="8"/>
      <c r="AH18" s="23"/>
      <c r="AI18" s="8"/>
      <c r="AJ18" s="69"/>
      <c r="AK18" s="69"/>
      <c r="AL18" s="69"/>
      <c r="AM18" s="70"/>
    </row>
    <row r="19" spans="1:39" ht="16.5" thickBot="1" x14ac:dyDescent="0.3">
      <c r="A19" s="3" t="s">
        <v>22</v>
      </c>
      <c r="B19" s="82"/>
      <c r="C19" s="4" t="s">
        <v>18</v>
      </c>
      <c r="D19" s="4">
        <v>1288</v>
      </c>
      <c r="E19" s="4">
        <v>5</v>
      </c>
      <c r="F19" s="13">
        <v>104207</v>
      </c>
      <c r="G19" s="11">
        <v>13</v>
      </c>
      <c r="H19" s="12">
        <v>1288</v>
      </c>
      <c r="I19" s="9" t="s">
        <v>48</v>
      </c>
      <c r="J19" s="17"/>
      <c r="K19" s="25"/>
      <c r="L19" s="26">
        <v>10287</v>
      </c>
      <c r="M19" s="12" t="s">
        <v>46</v>
      </c>
      <c r="N19" s="20"/>
      <c r="O19" s="67"/>
      <c r="P19" s="23">
        <f t="shared" si="2"/>
        <v>108.83325846340969</v>
      </c>
      <c r="Q19" s="8">
        <v>9.8659999999999997</v>
      </c>
      <c r="R19" s="8">
        <v>9.6806400000000004</v>
      </c>
      <c r="S19" s="23">
        <f t="shared" si="3"/>
        <v>105.68394960629921</v>
      </c>
      <c r="T19" s="8">
        <v>10.16</v>
      </c>
      <c r="U19" s="8">
        <v>10.087199999999999</v>
      </c>
      <c r="V19" s="23">
        <v>47.536000000000001</v>
      </c>
      <c r="W19" s="68"/>
      <c r="X19" s="69"/>
      <c r="Y19" s="69"/>
      <c r="Z19" s="69"/>
      <c r="AA19" s="69"/>
      <c r="AB19" s="23"/>
      <c r="AC19" s="8"/>
      <c r="AD19" s="8"/>
      <c r="AE19" s="23"/>
      <c r="AF19" s="8"/>
      <c r="AG19" s="8"/>
      <c r="AH19" s="23"/>
      <c r="AI19" s="8"/>
      <c r="AJ19" s="69"/>
      <c r="AK19" s="69"/>
      <c r="AL19" s="69"/>
      <c r="AM19" s="70"/>
    </row>
    <row r="20" spans="1:39" ht="16.5" thickBot="1" x14ac:dyDescent="0.3">
      <c r="A20" s="28" t="s">
        <v>43</v>
      </c>
      <c r="B20" s="80" t="s">
        <v>42</v>
      </c>
      <c r="C20" s="4" t="s">
        <v>16</v>
      </c>
      <c r="D20" s="4">
        <v>1288</v>
      </c>
      <c r="E20" s="4">
        <v>20</v>
      </c>
      <c r="F20" s="13">
        <v>2443</v>
      </c>
      <c r="G20" s="10"/>
      <c r="H20" s="8"/>
      <c r="I20" s="9" t="s">
        <v>48</v>
      </c>
      <c r="J20" s="15"/>
      <c r="K20" s="23"/>
      <c r="L20" s="24"/>
      <c r="M20" s="8" t="s">
        <v>46</v>
      </c>
      <c r="N20" s="66"/>
      <c r="O20" s="67"/>
      <c r="P20" s="23">
        <f t="shared" si="2"/>
        <v>179.16492526690391</v>
      </c>
      <c r="Q20" s="8">
        <v>0.14050000000000001</v>
      </c>
      <c r="R20" s="8">
        <v>0.14055999999999999</v>
      </c>
      <c r="S20" s="23">
        <f t="shared" si="3"/>
        <v>167.81781333333336</v>
      </c>
      <c r="T20" s="8">
        <v>0.15</v>
      </c>
      <c r="U20" s="8">
        <v>0.1449</v>
      </c>
      <c r="V20" s="23">
        <v>5.4359999999999999</v>
      </c>
      <c r="W20" s="68"/>
      <c r="X20" s="69"/>
      <c r="Y20" s="69"/>
      <c r="Z20" s="69"/>
      <c r="AA20" s="69"/>
      <c r="AB20" s="23"/>
      <c r="AC20" s="8"/>
      <c r="AD20" s="8"/>
      <c r="AE20" s="23"/>
      <c r="AF20" s="8"/>
      <c r="AG20" s="8"/>
      <c r="AH20" s="23"/>
      <c r="AI20" s="8"/>
      <c r="AJ20" s="69"/>
      <c r="AK20" s="69"/>
      <c r="AL20" s="69"/>
      <c r="AM20" s="70"/>
    </row>
    <row r="21" spans="1:39" ht="16.5" thickBot="1" x14ac:dyDescent="0.3">
      <c r="A21" s="28" t="s">
        <v>44</v>
      </c>
      <c r="B21" s="81"/>
      <c r="C21" s="4" t="s">
        <v>18</v>
      </c>
      <c r="D21" s="4">
        <v>1288</v>
      </c>
      <c r="E21" s="4">
        <v>5</v>
      </c>
      <c r="F21" s="13">
        <v>104207</v>
      </c>
      <c r="G21" s="11"/>
      <c r="H21" s="12"/>
      <c r="I21" s="9" t="s">
        <v>48</v>
      </c>
      <c r="J21" s="17"/>
      <c r="K21" s="25"/>
      <c r="L21" s="26"/>
      <c r="M21" s="8" t="s">
        <v>46</v>
      </c>
      <c r="N21" s="66"/>
      <c r="O21" s="67"/>
      <c r="P21" s="23">
        <f t="shared" si="2"/>
        <v>391.87917080291965</v>
      </c>
      <c r="Q21" s="8">
        <v>2.74</v>
      </c>
      <c r="R21" s="8">
        <v>2.5599599999999998</v>
      </c>
      <c r="S21" s="23">
        <f t="shared" si="3"/>
        <v>390.45415563636362</v>
      </c>
      <c r="T21" s="8">
        <v>2.75</v>
      </c>
      <c r="U21" s="8">
        <v>2.6432000000000002</v>
      </c>
      <c r="V21" s="23">
        <v>44.491999999999997</v>
      </c>
      <c r="W21" s="68"/>
      <c r="X21" s="69"/>
      <c r="Y21" s="69"/>
      <c r="Z21" s="69"/>
      <c r="AA21" s="69"/>
      <c r="AB21" s="23"/>
      <c r="AC21" s="8"/>
      <c r="AD21" s="8"/>
      <c r="AE21" s="23"/>
      <c r="AF21" s="8"/>
      <c r="AG21" s="8"/>
      <c r="AH21" s="23"/>
      <c r="AI21" s="8"/>
      <c r="AJ21" s="69"/>
      <c r="AK21" s="69"/>
      <c r="AL21" s="69"/>
      <c r="AM21" s="70"/>
    </row>
    <row r="22" spans="1:39" ht="16.5" thickBot="1" x14ac:dyDescent="0.3">
      <c r="A22" s="28" t="s">
        <v>45</v>
      </c>
      <c r="B22" s="82"/>
      <c r="C22" s="4" t="s">
        <v>13</v>
      </c>
      <c r="D22" s="4">
        <v>1288</v>
      </c>
      <c r="E22" s="4">
        <v>1</v>
      </c>
      <c r="F22" s="13">
        <v>1465402</v>
      </c>
      <c r="G22" s="60"/>
      <c r="H22" s="9"/>
      <c r="I22" s="9" t="s">
        <v>48</v>
      </c>
      <c r="J22" s="16"/>
      <c r="K22" s="21"/>
      <c r="L22" s="22"/>
      <c r="M22" s="8" t="s">
        <v>46</v>
      </c>
      <c r="N22" s="61"/>
      <c r="O22" s="71"/>
      <c r="P22" s="25">
        <f t="shared" si="2"/>
        <v>272.45583197401663</v>
      </c>
      <c r="Q22" s="12">
        <v>55.42</v>
      </c>
      <c r="R22" s="12">
        <v>54.797400000000003</v>
      </c>
      <c r="S22" s="25">
        <f t="shared" si="3"/>
        <v>272.45583197401663</v>
      </c>
      <c r="T22" s="12">
        <v>55.42</v>
      </c>
      <c r="U22" s="12">
        <v>54.797400000000003</v>
      </c>
      <c r="V22" s="25">
        <v>88.384</v>
      </c>
      <c r="W22" s="12"/>
      <c r="X22" s="72"/>
      <c r="Y22" s="72"/>
      <c r="Z22" s="72"/>
      <c r="AA22" s="72"/>
      <c r="AB22" s="25"/>
      <c r="AC22" s="12"/>
      <c r="AD22" s="12"/>
      <c r="AE22" s="25"/>
      <c r="AF22" s="12"/>
      <c r="AG22" s="12"/>
      <c r="AH22" s="25"/>
      <c r="AI22" s="12"/>
      <c r="AJ22" s="72"/>
      <c r="AK22" s="72"/>
      <c r="AL22" s="72"/>
      <c r="AM22" s="73"/>
    </row>
  </sheetData>
  <mergeCells count="11">
    <mergeCell ref="B15:B17"/>
    <mergeCell ref="B18:B19"/>
    <mergeCell ref="B20:B22"/>
    <mergeCell ref="B10:B12"/>
    <mergeCell ref="B5:B7"/>
    <mergeCell ref="B8:B9"/>
    <mergeCell ref="A1:F1"/>
    <mergeCell ref="AB1:AM1"/>
    <mergeCell ref="G1:N1"/>
    <mergeCell ref="O1:AA1"/>
    <mergeCell ref="I2:K2"/>
  </mergeCells>
  <conditionalFormatting sqref="P14">
    <cfRule type="expression" dxfId="176" priority="181" stopIfTrue="1">
      <formula>AND(IF(P14 &gt;= 0.75*P4, 1, 0), IF(P14 &lt;= 1.25*P4, 1, 0))</formula>
    </cfRule>
    <cfRule type="expression" dxfId="175" priority="182" stopIfTrue="1">
      <formula>IF(P14 &gt; 1.25*P4, 1, 0)</formula>
    </cfRule>
    <cfRule type="expression" dxfId="174" priority="183" stopIfTrue="1">
      <formula>IF(P14 &lt; 0.75*P4, 1, 0)</formula>
    </cfRule>
  </conditionalFormatting>
  <conditionalFormatting sqref="P15">
    <cfRule type="expression" dxfId="173" priority="178" stopIfTrue="1">
      <formula>AND(IF(P15 &gt;= 0.75*P5, 1, 0), IF(P15 &lt;= 1.25*P5, 1, 0))</formula>
    </cfRule>
    <cfRule type="expression" dxfId="172" priority="179" stopIfTrue="1">
      <formula>IF(P15 &gt; 1.25*P5, 1, 0)</formula>
    </cfRule>
    <cfRule type="expression" dxfId="171" priority="180" stopIfTrue="1">
      <formula>IF(P15 &lt; 0.75*P5, 1, 0)</formula>
    </cfRule>
  </conditionalFormatting>
  <conditionalFormatting sqref="P16">
    <cfRule type="expression" dxfId="170" priority="175" stopIfTrue="1">
      <formula>AND(IF(P16 &gt;= 0.75*P6, 1, 0), IF(P16 &lt;= 1.25*P6, 1, 0))</formula>
    </cfRule>
    <cfRule type="expression" dxfId="169" priority="176" stopIfTrue="1">
      <formula>IF(P16 &gt; 1.25*P6, 1, 0)</formula>
    </cfRule>
    <cfRule type="expression" dxfId="168" priority="177" stopIfTrue="1">
      <formula>IF(P16 &lt; 0.75*P6, 1, 0)</formula>
    </cfRule>
  </conditionalFormatting>
  <conditionalFormatting sqref="P17">
    <cfRule type="expression" dxfId="167" priority="172" stopIfTrue="1">
      <formula>AND(IF(P17 &gt;= 0.75*P7, 1, 0), IF(P17 &lt;= 1.25*P7, 1, 0))</formula>
    </cfRule>
    <cfRule type="expression" dxfId="166" priority="173" stopIfTrue="1">
      <formula>IF(P17 &gt; 1.25*P7, 1, 0)</formula>
    </cfRule>
    <cfRule type="expression" dxfId="165" priority="174" stopIfTrue="1">
      <formula>IF(P17 &lt; 0.75*P7, 1, 0)</formula>
    </cfRule>
  </conditionalFormatting>
  <conditionalFormatting sqref="P18">
    <cfRule type="expression" dxfId="164" priority="169" stopIfTrue="1">
      <formula>AND(IF(P18 &gt;= 0.75*P8, 1, 0), IF(P18 &lt;= 1.25*P8, 1, 0))</formula>
    </cfRule>
    <cfRule type="expression" dxfId="163" priority="170" stopIfTrue="1">
      <formula>IF(P18 &gt; 1.25*P8, 1, 0)</formula>
    </cfRule>
    <cfRule type="expression" dxfId="162" priority="171" stopIfTrue="1">
      <formula>IF(P18 &lt; 0.75*P8, 1, 0)</formula>
    </cfRule>
  </conditionalFormatting>
  <conditionalFormatting sqref="P19">
    <cfRule type="expression" dxfId="161" priority="166" stopIfTrue="1">
      <formula>AND(IF(P19 &gt;= 0.75*P9, 1, 0), IF(P19 &lt;= 1.25*P9, 1, 0))</formula>
    </cfRule>
    <cfRule type="expression" dxfId="160" priority="167" stopIfTrue="1">
      <formula>IF(P19 &gt; 1.25*P9, 1, 0)</formula>
    </cfRule>
    <cfRule type="expression" dxfId="159" priority="168" stopIfTrue="1">
      <formula>IF(P19 &lt; 0.75*P9, 1, 0)</formula>
    </cfRule>
  </conditionalFormatting>
  <conditionalFormatting sqref="P20">
    <cfRule type="expression" dxfId="158" priority="163" stopIfTrue="1">
      <formula>AND(IF(P20 &gt;= 0.75*P10, 1, 0), IF(P20 &lt;= 1.25*P10, 1, 0))</formula>
    </cfRule>
    <cfRule type="expression" dxfId="157" priority="164" stopIfTrue="1">
      <formula>IF(P20 &gt; 1.25*P10, 1, 0)</formula>
    </cfRule>
    <cfRule type="expression" dxfId="156" priority="165" stopIfTrue="1">
      <formula>IF(P20 &lt; 0.75*P10, 1, 0)</formula>
    </cfRule>
  </conditionalFormatting>
  <conditionalFormatting sqref="P21">
    <cfRule type="expression" dxfId="155" priority="160" stopIfTrue="1">
      <formula>AND(IF(P21 &gt;= 0.75*P11, 1, 0), IF(P21 &lt;= 1.25*P11, 1, 0))</formula>
    </cfRule>
    <cfRule type="expression" dxfId="154" priority="161" stopIfTrue="1">
      <formula>IF(P21 &gt; 1.25*P11, 1, 0)</formula>
    </cfRule>
    <cfRule type="expression" dxfId="153" priority="162" stopIfTrue="1">
      <formula>IF(P21 &lt; 0.75*P11, 1, 0)</formula>
    </cfRule>
  </conditionalFormatting>
  <conditionalFormatting sqref="P22">
    <cfRule type="expression" dxfId="152" priority="157" stopIfTrue="1">
      <formula>AND(IF(P22 &gt;= 0.75*P12, 1, 0), IF(P22 &lt;= 1.25*P12, 1, 0))</formula>
    </cfRule>
    <cfRule type="expression" dxfId="151" priority="158" stopIfTrue="1">
      <formula>IF(P22 &gt; 1.25*P12, 1, 0)</formula>
    </cfRule>
    <cfRule type="expression" dxfId="150" priority="159" stopIfTrue="1">
      <formula>IF(P22 &lt; 0.75*P12, 1, 0)</formula>
    </cfRule>
  </conditionalFormatting>
  <conditionalFormatting sqref="S15">
    <cfRule type="expression" dxfId="149" priority="151" stopIfTrue="1">
      <formula>AND(IF(S15 &gt;= 0.75*S5, 1, 0), IF(S15 &lt;= 1.25*S5, 1, 0))</formula>
    </cfRule>
    <cfRule type="expression" dxfId="148" priority="152" stopIfTrue="1">
      <formula>IF(S15 &gt; 1.25*S5, 1, 0)</formula>
    </cfRule>
    <cfRule type="expression" dxfId="147" priority="153" stopIfTrue="1">
      <formula>IF(S15 &lt; 0.75*S5, 1, 0)</formula>
    </cfRule>
  </conditionalFormatting>
  <conditionalFormatting sqref="S16">
    <cfRule type="expression" dxfId="146" priority="148" stopIfTrue="1">
      <formula>AND(IF(S16 &gt;= 0.75*S6, 1, 0), IF(S16 &lt;= 1.25*S6, 1, 0))</formula>
    </cfRule>
    <cfRule type="expression" dxfId="145" priority="149" stopIfTrue="1">
      <formula>IF(S16 &gt; 1.25*S6, 1, 0)</formula>
    </cfRule>
    <cfRule type="expression" dxfId="144" priority="150" stopIfTrue="1">
      <formula>IF(S16 &lt; 0.75*S6, 1, 0)</formula>
    </cfRule>
  </conditionalFormatting>
  <conditionalFormatting sqref="S17">
    <cfRule type="expression" dxfId="143" priority="145" stopIfTrue="1">
      <formula>AND(IF(S17 &gt;= 0.75*S7, 1, 0), IF(S17 &lt;= 1.25*S7, 1, 0))</formula>
    </cfRule>
    <cfRule type="expression" dxfId="142" priority="146" stopIfTrue="1">
      <formula>IF(S17 &gt; 1.25*S7, 1, 0)</formula>
    </cfRule>
    <cfRule type="expression" dxfId="141" priority="147" stopIfTrue="1">
      <formula>IF(S17 &lt; 0.75*S7, 1, 0)</formula>
    </cfRule>
  </conditionalFormatting>
  <conditionalFormatting sqref="S18">
    <cfRule type="expression" dxfId="140" priority="142" stopIfTrue="1">
      <formula>AND(IF(S18 &gt;= 0.75*S8, 1, 0), IF(S18 &lt;= 1.25*S8, 1, 0))</formula>
    </cfRule>
    <cfRule type="expression" dxfId="139" priority="143" stopIfTrue="1">
      <formula>IF(S18 &gt; 1.25*S8, 1, 0)</formula>
    </cfRule>
    <cfRule type="expression" dxfId="138" priority="144" stopIfTrue="1">
      <formula>IF(S18 &lt; 0.75*S8, 1, 0)</formula>
    </cfRule>
  </conditionalFormatting>
  <conditionalFormatting sqref="S19">
    <cfRule type="expression" dxfId="137" priority="139" stopIfTrue="1">
      <formula>AND(IF(S19 &gt;= 0.75*S9, 1, 0), IF(S19 &lt;= 1.25*S9, 1, 0))</formula>
    </cfRule>
    <cfRule type="expression" dxfId="136" priority="140" stopIfTrue="1">
      <formula>IF(S19 &gt; 1.25*S9, 1, 0)</formula>
    </cfRule>
    <cfRule type="expression" dxfId="135" priority="141" stopIfTrue="1">
      <formula>IF(S19 &lt; 0.75*S9, 1, 0)</formula>
    </cfRule>
  </conditionalFormatting>
  <conditionalFormatting sqref="S20">
    <cfRule type="expression" dxfId="134" priority="136" stopIfTrue="1">
      <formula>AND(IF(S20 &gt;= 0.75*S10, 1, 0), IF(S20 &lt;= 1.25*S10, 1, 0))</formula>
    </cfRule>
    <cfRule type="expression" dxfId="133" priority="137" stopIfTrue="1">
      <formula>IF(S20 &gt; 1.25*S10, 1, 0)</formula>
    </cfRule>
    <cfRule type="expression" dxfId="132" priority="138" stopIfTrue="1">
      <formula>IF(S20 &lt; 0.75*S10, 1, 0)</formula>
    </cfRule>
  </conditionalFormatting>
  <conditionalFormatting sqref="S21">
    <cfRule type="expression" dxfId="131" priority="133" stopIfTrue="1">
      <formula>AND(IF(S21 &gt;= 0.75*S11, 1, 0), IF(S21 &lt;= 1.25*S11, 1, 0))</formula>
    </cfRule>
    <cfRule type="expression" dxfId="130" priority="134" stopIfTrue="1">
      <formula>IF(S21 &gt; 1.25*S11, 1, 0)</formula>
    </cfRule>
    <cfRule type="expression" dxfId="129" priority="135" stopIfTrue="1">
      <formula>IF(S21 &lt; 0.75*S11, 1, 0)</formula>
    </cfRule>
  </conditionalFormatting>
  <conditionalFormatting sqref="S22">
    <cfRule type="expression" dxfId="128" priority="130" stopIfTrue="1">
      <formula>AND(IF(S22 &gt;= 0.75*S12, 1, 0), IF(S22 &lt;= 1.25*S12, 1, 0))</formula>
    </cfRule>
    <cfRule type="expression" dxfId="127" priority="131" stopIfTrue="1">
      <formula>IF(S22 &gt; 1.25*S12, 1, 0)</formula>
    </cfRule>
    <cfRule type="expression" dxfId="126" priority="132" stopIfTrue="1">
      <formula>IF(S22 &lt; 0.75*S12, 1, 0)</formula>
    </cfRule>
  </conditionalFormatting>
  <conditionalFormatting sqref="V15">
    <cfRule type="expression" dxfId="125" priority="124" stopIfTrue="1">
      <formula>AND(IF(V15 &gt;= 0.75*V5, 1, 0), IF(V15 &lt;= 1.25*V5, 1, 0))</formula>
    </cfRule>
    <cfRule type="expression" dxfId="124" priority="125" stopIfTrue="1">
      <formula>IF(V15 &gt; 1.25*V5, 1, 0)</formula>
    </cfRule>
    <cfRule type="expression" dxfId="123" priority="126" stopIfTrue="1">
      <formula>IF(V15 &lt; 0.75*V5, 1, 0)</formula>
    </cfRule>
  </conditionalFormatting>
  <conditionalFormatting sqref="V22">
    <cfRule type="expression" dxfId="122" priority="121" stopIfTrue="1">
      <formula>AND(IF(V22 &gt;= 0.75*V12, 1, 0), IF(V22 &lt;= 1.25*V12, 1, 0))</formula>
    </cfRule>
    <cfRule type="expression" dxfId="121" priority="122" stopIfTrue="1">
      <formula>IF(V22 &gt; 1.25*V12, 1, 0)</formula>
    </cfRule>
    <cfRule type="expression" dxfId="120" priority="123" stopIfTrue="1">
      <formula>IF(V22 &lt; 0.75*V12, 1, 0)</formula>
    </cfRule>
  </conditionalFormatting>
  <conditionalFormatting sqref="O14">
    <cfRule type="expression" dxfId="119" priority="119" stopIfTrue="1">
      <formula>IF(O14=O4, 1, 0)</formula>
    </cfRule>
    <cfRule type="expression" dxfId="118" priority="120" stopIfTrue="1">
      <formula>IF(O14=O4, 0, 1)</formula>
    </cfRule>
  </conditionalFormatting>
  <conditionalFormatting sqref="O15">
    <cfRule type="expression" dxfId="117" priority="117" stopIfTrue="1">
      <formula>IF(O15=O5, 1, 0)</formula>
    </cfRule>
    <cfRule type="expression" dxfId="116" priority="118" stopIfTrue="1">
      <formula>IF(O15=O5, 0, 1)</formula>
    </cfRule>
  </conditionalFormatting>
  <conditionalFormatting sqref="O16">
    <cfRule type="expression" dxfId="115" priority="115" stopIfTrue="1">
      <formula>IF(O16=O6, 1, 0)</formula>
    </cfRule>
    <cfRule type="expression" dxfId="114" priority="116" stopIfTrue="1">
      <formula>IF(O16=O6, 0, 1)</formula>
    </cfRule>
  </conditionalFormatting>
  <conditionalFormatting sqref="O17">
    <cfRule type="expression" dxfId="113" priority="113" stopIfTrue="1">
      <formula>IF(O17=O7, 1, 0)</formula>
    </cfRule>
    <cfRule type="expression" dxfId="112" priority="114" stopIfTrue="1">
      <formula>IF(O17=O7, 0, 1)</formula>
    </cfRule>
  </conditionalFormatting>
  <conditionalFormatting sqref="O18">
    <cfRule type="expression" dxfId="111" priority="111" stopIfTrue="1">
      <formula>IF(O18=O8, 1, 0)</formula>
    </cfRule>
    <cfRule type="expression" dxfId="110" priority="112" stopIfTrue="1">
      <formula>IF(O18=O8, 0, 1)</formula>
    </cfRule>
  </conditionalFormatting>
  <conditionalFormatting sqref="O19">
    <cfRule type="expression" dxfId="109" priority="109" stopIfTrue="1">
      <formula>IF(O19=O9, 1, 0)</formula>
    </cfRule>
    <cfRule type="expression" dxfId="108" priority="110" stopIfTrue="1">
      <formula>IF(O19=O9, 0, 1)</formula>
    </cfRule>
  </conditionalFormatting>
  <conditionalFormatting sqref="O20">
    <cfRule type="expression" dxfId="107" priority="107" stopIfTrue="1">
      <formula>IF(O20=O10, 1, 0)</formula>
    </cfRule>
    <cfRule type="expression" dxfId="106" priority="108" stopIfTrue="1">
      <formula>IF(O20=O10, 0, 1)</formula>
    </cfRule>
  </conditionalFormatting>
  <conditionalFormatting sqref="O21">
    <cfRule type="expression" dxfId="105" priority="105" stopIfTrue="1">
      <formula>IF(O21=O11, 1, 0)</formula>
    </cfRule>
    <cfRule type="expression" dxfId="104" priority="106" stopIfTrue="1">
      <formula>IF(O21=O11, 0, 1)</formula>
    </cfRule>
  </conditionalFormatting>
  <conditionalFormatting sqref="O22">
    <cfRule type="expression" dxfId="103" priority="103" stopIfTrue="1">
      <formula>IF(O22=O12, 1, 0)</formula>
    </cfRule>
    <cfRule type="expression" dxfId="102" priority="104" stopIfTrue="1">
      <formula>IF(O22=O12, 0, 1)</formula>
    </cfRule>
  </conditionalFormatting>
  <conditionalFormatting sqref="V16">
    <cfRule type="expression" dxfId="101" priority="100" stopIfTrue="1">
      <formula>AND(IF(V16 &gt;= 0.75*V6, 1, 0), IF(V16 &lt;= 1.25*V6, 1, 0))</formula>
    </cfRule>
    <cfRule type="expression" dxfId="100" priority="101" stopIfTrue="1">
      <formula>IF(V16 &gt; 1.25*V6, 1, 0)</formula>
    </cfRule>
    <cfRule type="expression" dxfId="99" priority="102" stopIfTrue="1">
      <formula>IF(V16 &lt; 0.75*V6, 1, 0)</formula>
    </cfRule>
  </conditionalFormatting>
  <conditionalFormatting sqref="V17">
    <cfRule type="expression" dxfId="98" priority="97" stopIfTrue="1">
      <formula>AND(IF(V17 &gt;= 0.75*V7, 1, 0), IF(V17 &lt;= 1.25*V7, 1, 0))</formula>
    </cfRule>
    <cfRule type="expression" dxfId="97" priority="98" stopIfTrue="1">
      <formula>IF(V17 &gt; 1.25*V7, 1, 0)</formula>
    </cfRule>
    <cfRule type="expression" dxfId="96" priority="99" stopIfTrue="1">
      <formula>IF(V17 &lt; 0.75*V7, 1, 0)</formula>
    </cfRule>
  </conditionalFormatting>
  <conditionalFormatting sqref="V18">
    <cfRule type="expression" dxfId="95" priority="94" stopIfTrue="1">
      <formula>AND(IF(V18 &gt;= 0.75*V8, 1, 0), IF(V18 &lt;= 1.25*V8, 1, 0))</formula>
    </cfRule>
    <cfRule type="expression" dxfId="94" priority="95" stopIfTrue="1">
      <formula>IF(V18 &gt; 1.25*V8, 1, 0)</formula>
    </cfRule>
    <cfRule type="expression" dxfId="93" priority="96" stopIfTrue="1">
      <formula>IF(V18 &lt; 0.75*V8, 1, 0)</formula>
    </cfRule>
  </conditionalFormatting>
  <conditionalFormatting sqref="V19">
    <cfRule type="expression" dxfId="92" priority="91" stopIfTrue="1">
      <formula>AND(IF(V19 &gt;= 0.75*V9, 1, 0), IF(V19 &lt;= 1.25*V9, 1, 0))</formula>
    </cfRule>
    <cfRule type="expression" dxfId="91" priority="92" stopIfTrue="1">
      <formula>IF(V19 &gt; 1.25*V9, 1, 0)</formula>
    </cfRule>
    <cfRule type="expression" dxfId="90" priority="93" stopIfTrue="1">
      <formula>IF(V19 &lt; 0.75*V9, 1, 0)</formula>
    </cfRule>
  </conditionalFormatting>
  <conditionalFormatting sqref="V20">
    <cfRule type="expression" dxfId="89" priority="88" stopIfTrue="1">
      <formula>AND(IF(V20 &gt;= 0.75*V10, 1, 0), IF(V20 &lt;= 1.25*V10, 1, 0))</formula>
    </cfRule>
    <cfRule type="expression" dxfId="88" priority="89" stopIfTrue="1">
      <formula>IF(V20 &gt; 1.25*V10, 1, 0)</formula>
    </cfRule>
    <cfRule type="expression" dxfId="87" priority="90" stopIfTrue="1">
      <formula>IF(V20 &lt; 0.75*V10, 1, 0)</formula>
    </cfRule>
  </conditionalFormatting>
  <conditionalFormatting sqref="V21">
    <cfRule type="expression" dxfId="86" priority="85" stopIfTrue="1">
      <formula>AND(IF(V21 &gt;= 0.75*V11, 1, 0), IF(V21 &lt;= 1.25*V11, 1, 0))</formula>
    </cfRule>
    <cfRule type="expression" dxfId="85" priority="86" stopIfTrue="1">
      <formula>IF(V21 &gt; 1.25*V11, 1, 0)</formula>
    </cfRule>
    <cfRule type="expression" dxfId="84" priority="87" stopIfTrue="1">
      <formula>IF(V21 &lt; 0.75*V11, 1, 0)</formula>
    </cfRule>
  </conditionalFormatting>
  <conditionalFormatting sqref="AB14">
    <cfRule type="expression" dxfId="83" priority="82" stopIfTrue="1">
      <formula>AND(IF(AB14 &gt;= 0.75*AB4, 1, 0), IF(AB14 &lt;= 1.25*AB4, 1, 0))</formula>
    </cfRule>
    <cfRule type="expression" dxfId="82" priority="83" stopIfTrue="1">
      <formula>IF(AB14 &gt; 1.25*AB4, 1, 0)</formula>
    </cfRule>
    <cfRule type="expression" dxfId="81" priority="84" stopIfTrue="1">
      <formula>IF(AB14 &lt; 0.75*AB4, 1, 0)</formula>
    </cfRule>
  </conditionalFormatting>
  <conditionalFormatting sqref="AB15">
    <cfRule type="expression" dxfId="80" priority="79" stopIfTrue="1">
      <formula>AND(IF(AB15 &gt;= 0.75*AB5, 1, 0), IF(AB15 &lt;= 1.25*AB5, 1, 0))</formula>
    </cfRule>
    <cfRule type="expression" dxfId="79" priority="80" stopIfTrue="1">
      <formula>IF(AB15 &gt; 1.25*AB5, 1, 0)</formula>
    </cfRule>
    <cfRule type="expression" dxfId="78" priority="81" stopIfTrue="1">
      <formula>IF(AB15 &lt; 0.75*AB5, 1, 0)</formula>
    </cfRule>
  </conditionalFormatting>
  <conditionalFormatting sqref="AB16">
    <cfRule type="expression" dxfId="77" priority="76" stopIfTrue="1">
      <formula>AND(IF(AB16 &gt;= 0.75*AB6, 1, 0), IF(AB16 &lt;= 1.25*AB6, 1, 0))</formula>
    </cfRule>
    <cfRule type="expression" dxfId="76" priority="77" stopIfTrue="1">
      <formula>IF(AB16 &gt; 1.25*AB6, 1, 0)</formula>
    </cfRule>
    <cfRule type="expression" dxfId="75" priority="78" stopIfTrue="1">
      <formula>IF(AB16 &lt; 0.75*AB6, 1, 0)</formula>
    </cfRule>
  </conditionalFormatting>
  <conditionalFormatting sqref="AB17">
    <cfRule type="expression" dxfId="74" priority="73" stopIfTrue="1">
      <formula>AND(IF(AB17 &gt;= 0.75*AB7, 1, 0), IF(AB17 &lt;= 1.25*AB7, 1, 0))</formula>
    </cfRule>
    <cfRule type="expression" dxfId="73" priority="74" stopIfTrue="1">
      <formula>IF(AB17 &gt; 1.25*AB7, 1, 0)</formula>
    </cfRule>
    <cfRule type="expression" dxfId="72" priority="75" stopIfTrue="1">
      <formula>IF(AB17 &lt; 0.75*AB7, 1, 0)</formula>
    </cfRule>
  </conditionalFormatting>
  <conditionalFormatting sqref="AB18">
    <cfRule type="expression" dxfId="71" priority="70" stopIfTrue="1">
      <formula>AND(IF(AB18 &gt;= 0.75*AB8, 1, 0), IF(AB18 &lt;= 1.25*AB8, 1, 0))</formula>
    </cfRule>
    <cfRule type="expression" dxfId="70" priority="71" stopIfTrue="1">
      <formula>IF(AB18 &gt; 1.25*AB8, 1, 0)</formula>
    </cfRule>
    <cfRule type="expression" dxfId="69" priority="72" stopIfTrue="1">
      <formula>IF(AB18 &lt; 0.75*AB8, 1, 0)</formula>
    </cfRule>
  </conditionalFormatting>
  <conditionalFormatting sqref="AB19">
    <cfRule type="expression" dxfId="68" priority="67" stopIfTrue="1">
      <formula>AND(IF(AB19 &gt;= 0.75*AB9, 1, 0), IF(AB19 &lt;= 1.25*AB9, 1, 0))</formula>
    </cfRule>
    <cfRule type="expression" dxfId="67" priority="68" stopIfTrue="1">
      <formula>IF(AB19 &gt; 1.25*AB9, 1, 0)</formula>
    </cfRule>
    <cfRule type="expression" dxfId="66" priority="69" stopIfTrue="1">
      <formula>IF(AB19 &lt; 0.75*AB9, 1, 0)</formula>
    </cfRule>
  </conditionalFormatting>
  <conditionalFormatting sqref="AB20">
    <cfRule type="expression" dxfId="65" priority="64" stopIfTrue="1">
      <formula>AND(IF(AB20 &gt;= 0.75*AB10, 1, 0), IF(AB20 &lt;= 1.25*AB10, 1, 0))</formula>
    </cfRule>
    <cfRule type="expression" dxfId="64" priority="65" stopIfTrue="1">
      <formula>IF(AB20 &gt; 1.25*AB10, 1, 0)</formula>
    </cfRule>
    <cfRule type="expression" dxfId="63" priority="66" stopIfTrue="1">
      <formula>IF(AB20 &lt; 0.75*AB10, 1, 0)</formula>
    </cfRule>
  </conditionalFormatting>
  <conditionalFormatting sqref="AB21">
    <cfRule type="expression" dxfId="62" priority="61" stopIfTrue="1">
      <formula>AND(IF(AB21 &gt;= 0.75*AB11, 1, 0), IF(AB21 &lt;= 1.25*AB11, 1, 0))</formula>
    </cfRule>
    <cfRule type="expression" dxfId="61" priority="62" stopIfTrue="1">
      <formula>IF(AB21 &gt; 1.25*AB11, 1, 0)</formula>
    </cfRule>
    <cfRule type="expression" dxfId="60" priority="63" stopIfTrue="1">
      <formula>IF(AB21 &lt; 0.75*AB11, 1, 0)</formula>
    </cfRule>
  </conditionalFormatting>
  <conditionalFormatting sqref="AB22">
    <cfRule type="expression" dxfId="59" priority="58" stopIfTrue="1">
      <formula>AND(IF(AB22 &gt;= 0.75*AB12, 1, 0), IF(AB22 &lt;= 1.25*AB12, 1, 0))</formula>
    </cfRule>
    <cfRule type="expression" dxfId="58" priority="59" stopIfTrue="1">
      <formula>IF(AB22 &gt; 1.25*AB12, 1, 0)</formula>
    </cfRule>
    <cfRule type="expression" dxfId="57" priority="60" stopIfTrue="1">
      <formula>IF(AB22 &lt; 0.75*AB12, 1, 0)</formula>
    </cfRule>
  </conditionalFormatting>
  <conditionalFormatting sqref="AE14">
    <cfRule type="expression" dxfId="56" priority="55" stopIfTrue="1">
      <formula>AND(IF(AE14 &gt;= 0.75*AE4, 1, 0), IF(AE14 &lt;= 1.25*AE4, 1, 0))</formula>
    </cfRule>
    <cfRule type="expression" dxfId="55" priority="56" stopIfTrue="1">
      <formula>IF(AE14 &gt; 1.25*AE4, 1, 0)</formula>
    </cfRule>
    <cfRule type="expression" dxfId="54" priority="57" stopIfTrue="1">
      <formula>IF(AE14 &lt; 0.75*AE4, 1, 0)</formula>
    </cfRule>
  </conditionalFormatting>
  <conditionalFormatting sqref="AE15">
    <cfRule type="expression" dxfId="53" priority="52" stopIfTrue="1">
      <formula>AND(IF(AE15 &gt;= 0.75*AE5, 1, 0), IF(AE15 &lt;= 1.25*AE5, 1, 0))</formula>
    </cfRule>
    <cfRule type="expression" dxfId="52" priority="53" stopIfTrue="1">
      <formula>IF(AE15 &gt; 1.25*AE5, 1, 0)</formula>
    </cfRule>
    <cfRule type="expression" dxfId="51" priority="54" stopIfTrue="1">
      <formula>IF(AE15 &lt; 0.75*AE5, 1, 0)</formula>
    </cfRule>
  </conditionalFormatting>
  <conditionalFormatting sqref="AE16">
    <cfRule type="expression" dxfId="50" priority="49" stopIfTrue="1">
      <formula>AND(IF(AE16 &gt;= 0.75*AE6, 1, 0), IF(AE16 &lt;= 1.25*AE6, 1, 0))</formula>
    </cfRule>
    <cfRule type="expression" dxfId="49" priority="50" stopIfTrue="1">
      <formula>IF(AE16 &gt; 1.25*AE6, 1, 0)</formula>
    </cfRule>
    <cfRule type="expression" dxfId="48" priority="51" stopIfTrue="1">
      <formula>IF(AE16 &lt; 0.75*AE6, 1, 0)</formula>
    </cfRule>
  </conditionalFormatting>
  <conditionalFormatting sqref="AE17">
    <cfRule type="expression" dxfId="47" priority="46" stopIfTrue="1">
      <formula>AND(IF(AE17 &gt;= 0.75*AE7, 1, 0), IF(AE17 &lt;= 1.25*AE7, 1, 0))</formula>
    </cfRule>
    <cfRule type="expression" dxfId="46" priority="47" stopIfTrue="1">
      <formula>IF(AE17 &gt; 1.25*AE7, 1, 0)</formula>
    </cfRule>
    <cfRule type="expression" dxfId="45" priority="48" stopIfTrue="1">
      <formula>IF(AE17 &lt; 0.75*AE7, 1, 0)</formula>
    </cfRule>
  </conditionalFormatting>
  <conditionalFormatting sqref="AE18">
    <cfRule type="expression" dxfId="44" priority="43" stopIfTrue="1">
      <formula>AND(IF(AE18 &gt;= 0.75*AE8, 1, 0), IF(AE18 &lt;= 1.25*AE8, 1, 0))</formula>
    </cfRule>
    <cfRule type="expression" dxfId="43" priority="44" stopIfTrue="1">
      <formula>IF(AE18 &gt; 1.25*AE8, 1, 0)</formula>
    </cfRule>
    <cfRule type="expression" dxfId="42" priority="45" stopIfTrue="1">
      <formula>IF(AE18 &lt; 0.75*AE8, 1, 0)</formula>
    </cfRule>
  </conditionalFormatting>
  <conditionalFormatting sqref="AE19">
    <cfRule type="expression" dxfId="41" priority="40" stopIfTrue="1">
      <formula>AND(IF(AE19 &gt;= 0.75*AE9, 1, 0), IF(AE19 &lt;= 1.25*AE9, 1, 0))</formula>
    </cfRule>
    <cfRule type="expression" dxfId="40" priority="41" stopIfTrue="1">
      <formula>IF(AE19 &gt; 1.25*AE9, 1, 0)</formula>
    </cfRule>
    <cfRule type="expression" dxfId="39" priority="42" stopIfTrue="1">
      <formula>IF(AE19 &lt; 0.75*AE9, 1, 0)</formula>
    </cfRule>
  </conditionalFormatting>
  <conditionalFormatting sqref="AE20">
    <cfRule type="expression" dxfId="38" priority="37" stopIfTrue="1">
      <formula>AND(IF(AE20 &gt;= 0.75*AE10, 1, 0), IF(AE20 &lt;= 1.25*AE10, 1, 0))</formula>
    </cfRule>
    <cfRule type="expression" dxfId="37" priority="38" stopIfTrue="1">
      <formula>IF(AE20 &gt; 1.25*AE10, 1, 0)</formula>
    </cfRule>
    <cfRule type="expression" dxfId="36" priority="39" stopIfTrue="1">
      <formula>IF(AE20 &lt; 0.75*AE10, 1, 0)</formula>
    </cfRule>
  </conditionalFormatting>
  <conditionalFormatting sqref="AE21">
    <cfRule type="expression" dxfId="35" priority="34" stopIfTrue="1">
      <formula>AND(IF(AE21 &gt;= 0.75*AE11, 1, 0), IF(AE21 &lt;= 1.25*AE11, 1, 0))</formula>
    </cfRule>
    <cfRule type="expression" dxfId="34" priority="35" stopIfTrue="1">
      <formula>IF(AE21 &gt; 1.25*AE11, 1, 0)</formula>
    </cfRule>
    <cfRule type="expression" dxfId="33" priority="36" stopIfTrue="1">
      <formula>IF(AE21 &lt; 0.75*AE11, 1, 0)</formula>
    </cfRule>
  </conditionalFormatting>
  <conditionalFormatting sqref="AE22">
    <cfRule type="expression" dxfId="32" priority="31" stopIfTrue="1">
      <formula>AND(IF(AE22 &gt;= 0.75*AE12, 1, 0), IF(AE22 &lt;= 1.25*AE12, 1, 0))</formula>
    </cfRule>
    <cfRule type="expression" dxfId="31" priority="32" stopIfTrue="1">
      <formula>IF(AE22 &gt; 1.25*AE12, 1, 0)</formula>
    </cfRule>
    <cfRule type="expression" dxfId="30" priority="33" stopIfTrue="1">
      <formula>IF(AE22 &lt; 0.75*AE12, 1, 0)</formula>
    </cfRule>
  </conditionalFormatting>
  <conditionalFormatting sqref="V14">
    <cfRule type="expression" dxfId="29" priority="28" stopIfTrue="1">
      <formula>AND(IF(V14 &gt;= 0.75*AH4, 1, 0), IF(V14 &lt;= 1.25*AH4, 1, 0))</formula>
    </cfRule>
    <cfRule type="expression" dxfId="28" priority="29" stopIfTrue="1">
      <formula>IF(V14 &gt; 1.25*AH4, 1, 0)</formula>
    </cfRule>
    <cfRule type="expression" dxfId="27" priority="30" stopIfTrue="1">
      <formula>IF(V14 &lt; 0.75*AH4, 1, 0)</formula>
    </cfRule>
  </conditionalFormatting>
  <conditionalFormatting sqref="AH15">
    <cfRule type="expression" dxfId="26" priority="25" stopIfTrue="1">
      <formula>AND(IF(AH15 &gt;= 0.75*AH5, 1, 0), IF(AH15 &lt;= 1.25*AH5, 1, 0))</formula>
    </cfRule>
    <cfRule type="expression" dxfId="25" priority="26" stopIfTrue="1">
      <formula>IF(AH15 &gt; 1.25*AH5, 1, 0)</formula>
    </cfRule>
    <cfRule type="expression" dxfId="24" priority="27" stopIfTrue="1">
      <formula>IF(AH15 &lt; 0.75*AH5, 1, 0)</formula>
    </cfRule>
  </conditionalFormatting>
  <conditionalFormatting sqref="AH22">
    <cfRule type="expression" dxfId="23" priority="22" stopIfTrue="1">
      <formula>AND(IF(AH22 &gt;= 0.75*AH12, 1, 0), IF(AH22 &lt;= 1.25*AH12, 1, 0))</formula>
    </cfRule>
    <cfRule type="expression" dxfId="22" priority="23" stopIfTrue="1">
      <formula>IF(AH22 &gt; 1.25*AH12, 1, 0)</formula>
    </cfRule>
    <cfRule type="expression" dxfId="21" priority="24" stopIfTrue="1">
      <formula>IF(AH22 &lt; 0.75*AH12, 1, 0)</formula>
    </cfRule>
  </conditionalFormatting>
  <conditionalFormatting sqref="AH16">
    <cfRule type="expression" dxfId="20" priority="19" stopIfTrue="1">
      <formula>AND(IF(AH16 &gt;= 0.75*AH6, 1, 0), IF(AH16 &lt;= 1.25*AH6, 1, 0))</formula>
    </cfRule>
    <cfRule type="expression" dxfId="19" priority="20" stopIfTrue="1">
      <formula>IF(AH16 &gt; 1.25*AH6, 1, 0)</formula>
    </cfRule>
    <cfRule type="expression" dxfId="18" priority="21" stopIfTrue="1">
      <formula>IF(AH16 &lt; 0.75*AH6, 1, 0)</formula>
    </cfRule>
  </conditionalFormatting>
  <conditionalFormatting sqref="AH17">
    <cfRule type="expression" dxfId="17" priority="16" stopIfTrue="1">
      <formula>AND(IF(AH17 &gt;= 0.75*AH7, 1, 0), IF(AH17 &lt;= 1.25*AH7, 1, 0))</formula>
    </cfRule>
    <cfRule type="expression" dxfId="16" priority="17" stopIfTrue="1">
      <formula>IF(AH17 &gt; 1.25*AH7, 1, 0)</formula>
    </cfRule>
    <cfRule type="expression" dxfId="15" priority="18" stopIfTrue="1">
      <formula>IF(AH17 &lt; 0.75*AH7, 1, 0)</formula>
    </cfRule>
  </conditionalFormatting>
  <conditionalFormatting sqref="AH18">
    <cfRule type="expression" dxfId="14" priority="13" stopIfTrue="1">
      <formula>AND(IF(AH18 &gt;= 0.75*AH8, 1, 0), IF(AH18 &lt;= 1.25*AH8, 1, 0))</formula>
    </cfRule>
    <cfRule type="expression" dxfId="13" priority="14" stopIfTrue="1">
      <formula>IF(AH18 &gt; 1.25*AH8, 1, 0)</formula>
    </cfRule>
    <cfRule type="expression" dxfId="12" priority="15" stopIfTrue="1">
      <formula>IF(AH18 &lt; 0.75*AH8, 1, 0)</formula>
    </cfRule>
  </conditionalFormatting>
  <conditionalFormatting sqref="AH19">
    <cfRule type="expression" dxfId="11" priority="10" stopIfTrue="1">
      <formula>AND(IF(AH19 &gt;= 0.75*AH9, 1, 0), IF(AH19 &lt;= 1.25*AH9, 1, 0))</formula>
    </cfRule>
    <cfRule type="expression" dxfId="10" priority="11" stopIfTrue="1">
      <formula>IF(AH19 &gt; 1.25*AH9, 1, 0)</formula>
    </cfRule>
    <cfRule type="expression" dxfId="9" priority="12" stopIfTrue="1">
      <formula>IF(AH19 &lt; 0.75*AH9, 1, 0)</formula>
    </cfRule>
  </conditionalFormatting>
  <conditionalFormatting sqref="AH20">
    <cfRule type="expression" dxfId="8" priority="7" stopIfTrue="1">
      <formula>AND(IF(AH20 &gt;= 0.75*AH10, 1, 0), IF(AH20 &lt;= 1.25*AH10, 1, 0))</formula>
    </cfRule>
    <cfRule type="expression" dxfId="7" priority="8" stopIfTrue="1">
      <formula>IF(AH20 &gt; 1.25*AH10, 1, 0)</formula>
    </cfRule>
    <cfRule type="expression" dxfId="6" priority="9" stopIfTrue="1">
      <formula>IF(AH20 &lt; 0.75*AH10, 1, 0)</formula>
    </cfRule>
  </conditionalFormatting>
  <conditionalFormatting sqref="AH21">
    <cfRule type="expression" dxfId="5" priority="4" stopIfTrue="1">
      <formula>AND(IF(AH21 &gt;= 0.75*AH11, 1, 0), IF(AH21 &lt;= 1.25*AH11, 1, 0))</formula>
    </cfRule>
    <cfRule type="expression" dxfId="4" priority="5" stopIfTrue="1">
      <formula>IF(AH21 &gt; 1.25*AH11, 1, 0)</formula>
    </cfRule>
    <cfRule type="expression" dxfId="3" priority="6" stopIfTrue="1">
      <formula>IF(AH21 &lt; 0.75*AH11, 1, 0)</formula>
    </cfRule>
  </conditionalFormatting>
  <conditionalFormatting sqref="S14">
    <cfRule type="expression" dxfId="2" priority="1" stopIfTrue="1">
      <formula>AND(IF(S14 &gt;= 0.75*S4, 1, 0), IF(S14 &lt;= 1.25*S4, 1, 0))</formula>
    </cfRule>
    <cfRule type="expression" dxfId="1" priority="2" stopIfTrue="1">
      <formula>IF(S14 &gt; 1.25*S4, 1, 0)</formula>
    </cfRule>
    <cfRule type="expression" dxfId="0" priority="3" stopIfTrue="1">
      <formula>IF(S14 &lt; 0.75*S4,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Device Download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cthienot</cp:lastModifiedBy>
  <cp:lastPrinted>2012-09-13T17:05:13Z</cp:lastPrinted>
  <dcterms:created xsi:type="dcterms:W3CDTF">2012-07-30T09:28:01Z</dcterms:created>
  <dcterms:modified xsi:type="dcterms:W3CDTF">2012-10-08T16:15:19Z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